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2.xml" ContentType="application/vnd.openxmlformats-officedocument.drawing+xml"/>
  <Override PartName="/xl/comments3.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pivotTables/pivotTable2.xml" ContentType="application/vnd.openxmlformats-officedocument.spreadsheetml.pivotTable+xml"/>
  <Override PartName="/xl/drawings/drawing3.xml" ContentType="application/vnd.openxmlformats-officedocument.drawing+xml"/>
  <Override PartName="/xl/slicers/slicer1.xml" ContentType="application/vnd.ms-excel.slicer+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tables/table2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2"/>
  <workbookPr hidePivotFieldList="1" defaultThemeVersion="124226"/>
  <mc:AlternateContent xmlns:mc="http://schemas.openxmlformats.org/markup-compatibility/2006">
    <mc:Choice Requires="x15">
      <x15ac:absPath xmlns:x15ac="http://schemas.microsoft.com/office/spreadsheetml/2010/11/ac" url="C:\Users\sumin\Documents\"/>
    </mc:Choice>
  </mc:AlternateContent>
  <xr:revisionPtr revIDLastSave="0" documentId="8_{275E341F-B16E-4CEB-AA83-0348C053F046}" xr6:coauthVersionLast="47" xr6:coauthVersionMax="47" xr10:uidLastSave="{00000000-0000-0000-0000-000000000000}"/>
  <bookViews>
    <workbookView xWindow="28680" yWindow="-120" windowWidth="29040" windowHeight="15720" tabRatio="882" firstSheet="1" activeTab="1" xr2:uid="{00000000-000D-0000-FFFF-FFFF00000000}"/>
  </bookViews>
  <sheets>
    <sheet name="Instructivo R. Gestión " sheetId="82" r:id="rId1"/>
    <sheet name="R. Gestión _definitva" sheetId="1" r:id="rId2"/>
    <sheet name="PGN" sheetId="81" state="hidden" r:id="rId3"/>
    <sheet name="Instructivo R. Corrupción" sheetId="45" state="hidden" r:id="rId4"/>
    <sheet name="R. Corrupción" sheetId="52" state="hidden" r:id="rId5"/>
    <sheet name="Criterios probabilidad e impact" sheetId="71" r:id="rId6"/>
    <sheet name="Tabla probabilidad" sheetId="12" state="hidden" r:id="rId7"/>
    <sheet name="Tabla Impacto" sheetId="13" state="hidden" r:id="rId8"/>
    <sheet name="Tabla Valoración controles" sheetId="15" r:id="rId9"/>
    <sheet name="TABLAS" sheetId="78" state="hidden" r:id="rId10"/>
    <sheet name="Mapa de Calor" sheetId="70" r:id="rId11"/>
    <sheet name="Redacc_riesgos_consecu" sheetId="75" r:id="rId12"/>
    <sheet name="Alertas" sheetId="76" r:id="rId13"/>
    <sheet name="Segmentada" sheetId="72" state="hidden" r:id="rId14"/>
    <sheet name="Impacto Corrupción" sheetId="43" state="hidden" r:id="rId15"/>
    <sheet name="Impacto Corrupcion Contractual" sheetId="53" state="hidden" r:id="rId16"/>
    <sheet name="Impacto Servicios Tecnologicos" sheetId="67" state="hidden" r:id="rId17"/>
    <sheet name="Impacto Corrup Financiera" sheetId="66" state="hidden" r:id="rId18"/>
    <sheet name="Hoja1" sheetId="65" state="hidden" r:id="rId19"/>
    <sheet name="Impacto Corrupcion Ciudadano" sheetId="63" state="hidden" r:id="rId20"/>
    <sheet name="Impacto Corrupcion Bienes y Ser" sheetId="64" state="hidden" r:id="rId21"/>
    <sheet name="Impacto Corrupción Disciplinari" sheetId="62" state="hidden" r:id="rId22"/>
    <sheet name="Impacto Corrupcion Habilitacion" sheetId="55" state="hidden" r:id="rId23"/>
    <sheet name="Impacto Corrupcion Agrologia" sheetId="54" state="hidden" r:id="rId24"/>
    <sheet name="Corrupcion Documental" sheetId="56" state="hidden" r:id="rId25"/>
    <sheet name="Corrupcion Cartografia" sheetId="58" state="hidden" r:id="rId26"/>
    <sheet name="Corrupcion Evaluacion y Seguim" sheetId="57" state="hidden" r:id="rId27"/>
    <sheet name="Corrupción Geografica R30" sheetId="59" state="hidden" r:id="rId28"/>
    <sheet name="Corrupción Geografica R31" sheetId="60" state="hidden" r:id="rId29"/>
    <sheet name="Corrupción Catastro" sheetId="61" state="hidden" r:id="rId30"/>
    <sheet name="Matriz Calor Inherente" sheetId="18" state="hidden" r:id="rId31"/>
    <sheet name="Matriz Calor Residual" sheetId="19" state="hidden" r:id="rId32"/>
    <sheet name="Opciones Tratamiento" sheetId="16" state="hidden" r:id="rId33"/>
    <sheet name="ListasRSec" sheetId="51" state="hidden" r:id="rId34"/>
    <sheet name="Listas" sheetId="39" state="hidden" r:id="rId35"/>
    <sheet name="Data 21 mun" sheetId="74" state="hidden" r:id="rId36"/>
  </sheets>
  <externalReferences>
    <externalReference r:id="rId37"/>
    <externalReference r:id="rId38"/>
    <externalReference r:id="rId39"/>
  </externalReferences>
  <definedNames>
    <definedName name="_xlnm._FilterDatabase" localSheetId="12" hidden="1">Alertas!$A$1:$I$158</definedName>
    <definedName name="_xlnm._FilterDatabase" localSheetId="4" hidden="1">'R. Corrupción'!$A$6:$BG$102</definedName>
    <definedName name="_xlnm._FilterDatabase" localSheetId="11" hidden="1">Redacc_riesgos_consecu!$B$140:$D$213</definedName>
    <definedName name="_xlnm._FilterDatabase" localSheetId="1" hidden="1">'R. Gestión _definitva'!$A$3:$AR$3</definedName>
    <definedName name="_rc">ListasRSec!$G$216:$G$233</definedName>
    <definedName name="amenazas">ListasRSec!$B$55:$B$89</definedName>
    <definedName name="_xlnm.Print_Area" localSheetId="4">'R. Corrupción'!$A$1:$CX$102</definedName>
    <definedName name="_xlnm.Print_Area" localSheetId="1">'R. Gestión _definitva'!$A$1:$AN$43</definedName>
    <definedName name="bd">ListasRSec!$G$239:$G$252</definedName>
    <definedName name="CANAL_DE_DISTRIBUCION">[1]DATOS!$C$16:$C$27</definedName>
    <definedName name="CAUSAS">[2]CAUSAS!$C$6:$O$11</definedName>
    <definedName name="Clasificacion_de_riesgos">TABLAS!$J$25:$J$35</definedName>
    <definedName name="ClasificacionRSEG">ListasRSec!$F$15:$F$22</definedName>
    <definedName name="CLAVECAUSA">[2]CAUSAS!$C$12:$O$12</definedName>
    <definedName name="CLAVECONTROL">'[2]NO BORRAR'!$B$41:$B$57</definedName>
    <definedName name="CLAVEPOLITICA">'[2]NO BORRAR'!$B$3:$B$17</definedName>
    <definedName name="CLAVEPROCEDIMIENTO">'[2]NO BORRAR'!$B$22:$B$38</definedName>
    <definedName name="CONTROL">'[2]NO BORRAR'!$C$41:$C$53</definedName>
    <definedName name="di">ListasRSec!$G$193:$G$210</definedName>
    <definedName name="ea">ListasRSec!$G$147:$G$154</definedName>
    <definedName name="FACTOR">[1]DATOS!$A$16:$E$16</definedName>
    <definedName name="hw" localSheetId="33">ListasRSec!$G$78:$G$92</definedName>
    <definedName name="hw">ListasRSec!$G$78:$G$92</definedName>
    <definedName name="ip">ListasRSec!$G$170:$G$183</definedName>
    <definedName name="nada" localSheetId="33">ListasRSec!$C$268:$C$273</definedName>
    <definedName name="OPERACIÓN">[1]DATOS!$E$16:$E$27</definedName>
    <definedName name="POLITICA">'[2]NO BORRAR'!$C$3:$C$17</definedName>
    <definedName name="PROCESOS">[1]DATOS!$A$4:$A$7</definedName>
    <definedName name="ProcesosSEG">ListasRSec!$B$35:$B$52</definedName>
    <definedName name="PRODUCTO">[1]DATOS!$D$16:$D$27</definedName>
    <definedName name="RESPUESTA">'[2]NO BORRAR'!$G$1:$G$5</definedName>
    <definedName name="Riesgo_asociado_a_regulación_y_entorno_legal">TABLAS!$B$3:$B$6</definedName>
    <definedName name="Riesgo_de_Corrupción">TABLAS!$D$3:$D$4</definedName>
    <definedName name="Riesgo_de_Eventos_externos">TABLAS!$F$3:$F$18</definedName>
    <definedName name="Riesgo_de_Fallas_tecnológicas">TABLAS!$H$3:$H$13</definedName>
    <definedName name="Riesgo_de_Relaciones_laborales">TABLAS!$J$3:$J$10</definedName>
    <definedName name="Riesgo_de_Usuarios__productos_y_prácticas">TABLAS!$L$3:$L$4</definedName>
    <definedName name="Riesgo_en_la_ejecución_y_administración_de_procesos">TABLAS!$B$15:$B$20</definedName>
    <definedName name="Riesgo_operativo">TABLAS!$B$25:$B$46</definedName>
    <definedName name="Riesgo_PMO">TABLAS!$D$25:$D$40</definedName>
    <definedName name="Riesgos_económicos_y_financieros">TABLAS!$F$25:$F$35</definedName>
    <definedName name="Riesgos_por_alianzas_estratégicas">TABLAS!$H$25:$H$26</definedName>
    <definedName name="sa">ListasRSec!$G$124:$G$134</definedName>
    <definedName name="SegmentaciónDeDatos_Categoria">#N/A</definedName>
    <definedName name="SegmentaciónDeDatos_Etapa_del_Proceso">#N/A</definedName>
    <definedName name="SegmentaciónDeDatos_Nivel_de_Riesgo">#N/A</definedName>
    <definedName name="SegmentaciónDeDatos_Tercerizada">#N/A</definedName>
    <definedName name="SegmentaciónDeDatos_Tipo_de_riesgo">#N/A</definedName>
    <definedName name="si">ListasRSec!$G$101:$G$115</definedName>
    <definedName name="SI_NO">'[3]NO BORRAR'!$F$1:$F$2</definedName>
    <definedName name="sw">ListasRSec!$G$55:$G$72</definedName>
    <definedName name="Tipo_Activo">ListasRSec!$F$36:$F$45</definedName>
    <definedName name="Tipo_riesgoseg">ListasRSec!$F$10:$F$12</definedName>
    <definedName name="TIPOACCION">'[2]NO BORRAR'!$I$1:$I$9</definedName>
    <definedName name="TRATAMIENTO_RIESGO">'[3]NO BORRAR'!$G$1:$G$5</definedName>
  </definedNames>
  <calcPr calcId="191028"/>
  <pivotCaches>
    <pivotCache cacheId="1612" r:id="rId40"/>
    <pivotCache cacheId="1613" r:id="rId41"/>
  </pivotCaches>
  <extLst>
    <ext xmlns:x14="http://schemas.microsoft.com/office/spreadsheetml/2009/9/main" uri="{BBE1A952-AA13-448e-AADC-164F8A28A991}">
      <x14:slicerCaches>
        <x14:slicerCache r:id="rId42"/>
        <x14:slicerCache r:id="rId43"/>
        <x14:slicerCache r:id="rId44"/>
        <x14:slicerCache r:id="rId45"/>
        <x14:slicerCache r:id="rId4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77" i="1" l="1"/>
  <c r="X71" i="1"/>
  <c r="X65" i="1"/>
  <c r="X59" i="1"/>
  <c r="X47" i="1"/>
  <c r="X53" i="1"/>
  <c r="X46" i="1"/>
  <c r="X45" i="1"/>
  <c r="X44" i="1"/>
  <c r="M38" i="81"/>
  <c r="N34" i="81"/>
  <c r="N35" i="81"/>
  <c r="N36" i="81"/>
  <c r="N37" i="81"/>
  <c r="N38" i="81"/>
  <c r="N39" i="81"/>
  <c r="N40" i="81"/>
  <c r="N41" i="81"/>
  <c r="N42" i="81"/>
  <c r="N43" i="81"/>
  <c r="N33" i="81"/>
  <c r="O35" i="81"/>
  <c r="P35" i="81" s="1"/>
  <c r="O36" i="81"/>
  <c r="O37" i="81"/>
  <c r="O38" i="81"/>
  <c r="P38" i="81" s="1"/>
  <c r="O39" i="81"/>
  <c r="P39" i="81" s="1"/>
  <c r="O40" i="81"/>
  <c r="P40" i="81" s="1"/>
  <c r="O41" i="81"/>
  <c r="P41" i="81" s="1"/>
  <c r="O42" i="81"/>
  <c r="P42" i="81" s="1"/>
  <c r="O43" i="81"/>
  <c r="P43" i="81" s="1"/>
  <c r="O34" i="81"/>
  <c r="P34" i="81" s="1"/>
  <c r="P36" i="81"/>
  <c r="P37" i="81"/>
  <c r="G33" i="81"/>
  <c r="N32" i="81"/>
  <c r="P31" i="81"/>
  <c r="J31" i="81"/>
  <c r="J32" i="81"/>
  <c r="J33" i="81"/>
  <c r="J34" i="81"/>
  <c r="J35" i="81"/>
  <c r="J36" i="81"/>
  <c r="J37" i="81"/>
  <c r="J38" i="81"/>
  <c r="J39" i="81"/>
  <c r="J40" i="81"/>
  <c r="J41" i="81"/>
  <c r="J42" i="81"/>
  <c r="J43" i="81"/>
  <c r="O30" i="81"/>
  <c r="N30" i="81"/>
  <c r="P30" i="81" s="1"/>
  <c r="J30" i="81"/>
  <c r="AZ84" i="1"/>
  <c r="AY85" i="1"/>
  <c r="AZ85" i="1" s="1"/>
  <c r="X164" i="1"/>
  <c r="X163" i="1"/>
  <c r="X162" i="1"/>
  <c r="X161" i="1"/>
  <c r="X160" i="1"/>
  <c r="X159" i="1"/>
  <c r="X158" i="1"/>
  <c r="X157" i="1"/>
  <c r="X156" i="1"/>
  <c r="X155" i="1"/>
  <c r="X154" i="1"/>
  <c r="X153" i="1"/>
  <c r="X152" i="1"/>
  <c r="X151" i="1"/>
  <c r="X150" i="1"/>
  <c r="X149" i="1"/>
  <c r="X148" i="1"/>
  <c r="X147" i="1"/>
  <c r="X146" i="1"/>
  <c r="X145" i="1"/>
  <c r="X144" i="1"/>
  <c r="X143" i="1"/>
  <c r="X142" i="1"/>
  <c r="X141" i="1"/>
  <c r="X140" i="1"/>
  <c r="X139" i="1"/>
  <c r="X138" i="1"/>
  <c r="X137" i="1"/>
  <c r="X136" i="1"/>
  <c r="X135" i="1"/>
  <c r="X134" i="1"/>
  <c r="X133" i="1"/>
  <c r="X132" i="1"/>
  <c r="X131" i="1"/>
  <c r="X130" i="1"/>
  <c r="X129" i="1"/>
  <c r="X128" i="1"/>
  <c r="X127" i="1"/>
  <c r="X126" i="1"/>
  <c r="X125" i="1"/>
  <c r="X124" i="1"/>
  <c r="X123" i="1"/>
  <c r="X122" i="1"/>
  <c r="X121" i="1"/>
  <c r="X120" i="1"/>
  <c r="X119" i="1"/>
  <c r="X118" i="1"/>
  <c r="X117" i="1"/>
  <c r="X116" i="1"/>
  <c r="X115" i="1"/>
  <c r="X114" i="1"/>
  <c r="X113" i="1"/>
  <c r="X112" i="1"/>
  <c r="X111" i="1"/>
  <c r="X110" i="1"/>
  <c r="X109" i="1"/>
  <c r="X108" i="1"/>
  <c r="X107" i="1"/>
  <c r="X106" i="1"/>
  <c r="X105" i="1"/>
  <c r="X104" i="1"/>
  <c r="X103" i="1"/>
  <c r="X102" i="1"/>
  <c r="X101" i="1"/>
  <c r="X100" i="1"/>
  <c r="X99" i="1"/>
  <c r="X98" i="1"/>
  <c r="X97" i="1"/>
  <c r="X96" i="1"/>
  <c r="X95" i="1"/>
  <c r="X94" i="1"/>
  <c r="X93" i="1"/>
  <c r="X92" i="1"/>
  <c r="X91" i="1"/>
  <c r="X90" i="1"/>
  <c r="X89" i="1"/>
  <c r="X88" i="1"/>
  <c r="X87" i="1"/>
  <c r="X86" i="1"/>
  <c r="X85" i="1"/>
  <c r="X84" i="1"/>
  <c r="X83" i="1"/>
  <c r="R85" i="1"/>
  <c r="R86" i="1"/>
  <c r="R90" i="1"/>
  <c r="R94" i="1"/>
  <c r="R97" i="1"/>
  <c r="R99" i="1"/>
  <c r="R100" i="1"/>
  <c r="R101" i="1"/>
  <c r="R103" i="1"/>
  <c r="R104" i="1"/>
  <c r="R106" i="1"/>
  <c r="R107" i="1"/>
  <c r="R109" i="1"/>
  <c r="R111" i="1"/>
  <c r="R113" i="1"/>
  <c r="R115" i="1"/>
  <c r="R116" i="1"/>
  <c r="R117" i="1"/>
  <c r="R119" i="1"/>
  <c r="R120" i="1"/>
  <c r="R122" i="1"/>
  <c r="R124" i="1"/>
  <c r="R125" i="1"/>
  <c r="R126" i="1"/>
  <c r="R127" i="1"/>
  <c r="R129" i="1"/>
  <c r="R131" i="1"/>
  <c r="R133" i="1"/>
  <c r="R135" i="1"/>
  <c r="R138" i="1"/>
  <c r="R139" i="1"/>
  <c r="R143" i="1"/>
  <c r="R152" i="1"/>
  <c r="R153" i="1"/>
  <c r="R155" i="1"/>
  <c r="R160" i="1"/>
  <c r="Q85" i="1"/>
  <c r="Q86" i="1"/>
  <c r="Q90" i="1"/>
  <c r="Q94" i="1"/>
  <c r="Q97" i="1"/>
  <c r="Q99" i="1"/>
  <c r="Q100" i="1"/>
  <c r="Q101" i="1"/>
  <c r="Q103" i="1"/>
  <c r="Q104" i="1"/>
  <c r="Q106" i="1"/>
  <c r="Q107" i="1"/>
  <c r="Q109" i="1"/>
  <c r="Q111" i="1"/>
  <c r="Q113" i="1"/>
  <c r="Q115" i="1"/>
  <c r="Q116" i="1"/>
  <c r="Q117" i="1"/>
  <c r="Q119" i="1"/>
  <c r="Q120" i="1"/>
  <c r="Q122" i="1"/>
  <c r="Q124" i="1"/>
  <c r="Q125" i="1"/>
  <c r="Q126" i="1"/>
  <c r="Q127" i="1"/>
  <c r="Q129" i="1"/>
  <c r="Q131" i="1"/>
  <c r="Q133" i="1"/>
  <c r="Q135" i="1"/>
  <c r="Q138" i="1"/>
  <c r="Q139" i="1"/>
  <c r="Q143" i="1"/>
  <c r="Q148" i="1"/>
  <c r="Q150" i="1"/>
  <c r="Q152" i="1"/>
  <c r="Q153" i="1"/>
  <c r="Q155" i="1"/>
  <c r="Q158" i="1"/>
  <c r="Q160" i="1"/>
  <c r="Q163" i="1"/>
  <c r="Q164" i="1"/>
  <c r="O84" i="1"/>
  <c r="P84" i="1" s="1"/>
  <c r="Q84" i="1" s="1"/>
  <c r="AF86" i="1" s="1"/>
  <c r="O87" i="1"/>
  <c r="P87" i="1" s="1"/>
  <c r="Q87" i="1" s="1"/>
  <c r="AF88" i="1" s="1"/>
  <c r="O164" i="1"/>
  <c r="O163" i="1"/>
  <c r="O162" i="1"/>
  <c r="P162" i="1" s="1"/>
  <c r="Q162" i="1" s="1"/>
  <c r="AF164" i="1" s="1"/>
  <c r="O161" i="1"/>
  <c r="P161" i="1" s="1"/>
  <c r="Q161" i="1" s="1"/>
  <c r="AF161" i="1" s="1"/>
  <c r="O160" i="1"/>
  <c r="O159" i="1"/>
  <c r="P159" i="1" s="1"/>
  <c r="Q159" i="1" s="1"/>
  <c r="AF160" i="1" s="1"/>
  <c r="O158" i="1"/>
  <c r="O157" i="1"/>
  <c r="P157" i="1" s="1"/>
  <c r="Q157" i="1" s="1"/>
  <c r="AF158" i="1" s="1"/>
  <c r="O156" i="1"/>
  <c r="P156" i="1" s="1"/>
  <c r="Q156" i="1" s="1"/>
  <c r="AF156" i="1" s="1"/>
  <c r="O155" i="1"/>
  <c r="O154" i="1"/>
  <c r="P154" i="1" s="1"/>
  <c r="O153" i="1"/>
  <c r="O152" i="1"/>
  <c r="O151" i="1"/>
  <c r="P151" i="1" s="1"/>
  <c r="O150" i="1"/>
  <c r="O149" i="1"/>
  <c r="P149" i="1" s="1"/>
  <c r="Q149" i="1" s="1"/>
  <c r="AF150" i="1" s="1"/>
  <c r="O148" i="1"/>
  <c r="O147" i="1"/>
  <c r="P147" i="1" s="1"/>
  <c r="Q147" i="1" s="1"/>
  <c r="AF148" i="1" s="1"/>
  <c r="O146" i="1"/>
  <c r="P146" i="1" s="1"/>
  <c r="Q146" i="1" s="1"/>
  <c r="AF146" i="1" s="1"/>
  <c r="O145" i="1"/>
  <c r="P145" i="1" s="1"/>
  <c r="Q145" i="1" s="1"/>
  <c r="AF145" i="1" s="1"/>
  <c r="O144" i="1"/>
  <c r="P144" i="1" s="1"/>
  <c r="Q144" i="1" s="1"/>
  <c r="AF144" i="1" s="1"/>
  <c r="O143" i="1"/>
  <c r="O142" i="1"/>
  <c r="P142" i="1" s="1"/>
  <c r="Q142" i="1" s="1"/>
  <c r="AF143" i="1" s="1"/>
  <c r="O141" i="1"/>
  <c r="P141" i="1" s="1"/>
  <c r="Q141" i="1" s="1"/>
  <c r="AF141" i="1" s="1"/>
  <c r="O140" i="1"/>
  <c r="P140" i="1" s="1"/>
  <c r="Q140" i="1" s="1"/>
  <c r="AF140" i="1" s="1"/>
  <c r="O139" i="1"/>
  <c r="O138" i="1"/>
  <c r="O137" i="1"/>
  <c r="P137" i="1" s="1"/>
  <c r="Q137" i="1" s="1"/>
  <c r="AF139" i="1" s="1"/>
  <c r="O136" i="1"/>
  <c r="P136" i="1" s="1"/>
  <c r="Q136" i="1" s="1"/>
  <c r="AF136" i="1" s="1"/>
  <c r="O135" i="1"/>
  <c r="O134" i="1"/>
  <c r="P134" i="1" s="1"/>
  <c r="O133" i="1"/>
  <c r="O132" i="1"/>
  <c r="P132" i="1" s="1"/>
  <c r="Q132" i="1" s="1"/>
  <c r="AF133" i="1" s="1"/>
  <c r="O131" i="1"/>
  <c r="O130" i="1"/>
  <c r="P130" i="1" s="1"/>
  <c r="Q130" i="1" s="1"/>
  <c r="AF131" i="1" s="1"/>
  <c r="O129" i="1"/>
  <c r="O128" i="1"/>
  <c r="P128" i="1" s="1"/>
  <c r="Q128" i="1" s="1"/>
  <c r="AF128" i="1" s="1"/>
  <c r="O127" i="1"/>
  <c r="O126" i="1"/>
  <c r="O125" i="1"/>
  <c r="O124" i="1"/>
  <c r="O123" i="1"/>
  <c r="P123" i="1" s="1"/>
  <c r="O122" i="1"/>
  <c r="O121" i="1"/>
  <c r="P121" i="1" s="1"/>
  <c r="Q121" i="1" s="1"/>
  <c r="AF122" i="1" s="1"/>
  <c r="O120" i="1"/>
  <c r="O119" i="1"/>
  <c r="O118" i="1"/>
  <c r="P118" i="1" s="1"/>
  <c r="O117" i="1"/>
  <c r="O116" i="1"/>
  <c r="O115" i="1"/>
  <c r="O114" i="1"/>
  <c r="P114" i="1" s="1"/>
  <c r="Q114" i="1" s="1"/>
  <c r="AF116" i="1" s="1"/>
  <c r="O113" i="1"/>
  <c r="O112" i="1"/>
  <c r="P112" i="1" s="1"/>
  <c r="Q112" i="1" s="1"/>
  <c r="AF113" i="1" s="1"/>
  <c r="O111" i="1"/>
  <c r="O110" i="1"/>
  <c r="P110" i="1" s="1"/>
  <c r="Q110" i="1" s="1"/>
  <c r="AF111" i="1" s="1"/>
  <c r="O109" i="1"/>
  <c r="O108" i="1"/>
  <c r="P108" i="1" s="1"/>
  <c r="Q108" i="1" s="1"/>
  <c r="AF109" i="1" s="1"/>
  <c r="O107" i="1"/>
  <c r="O106" i="1"/>
  <c r="O105" i="1"/>
  <c r="P105" i="1" s="1"/>
  <c r="O104" i="1"/>
  <c r="O103" i="1"/>
  <c r="O102" i="1"/>
  <c r="P102" i="1" s="1"/>
  <c r="O101" i="1"/>
  <c r="O100" i="1"/>
  <c r="O99" i="1"/>
  <c r="O98" i="1"/>
  <c r="P98" i="1" s="1"/>
  <c r="Q98" i="1" s="1"/>
  <c r="AF101" i="1" s="1"/>
  <c r="O97" i="1"/>
  <c r="O96" i="1"/>
  <c r="P96" i="1" s="1"/>
  <c r="Q96" i="1" s="1"/>
  <c r="AF97" i="1" s="1"/>
  <c r="O95" i="1"/>
  <c r="P95" i="1" s="1"/>
  <c r="Q95" i="1" s="1"/>
  <c r="AF95" i="1" s="1"/>
  <c r="O94" i="1"/>
  <c r="O93" i="1"/>
  <c r="P93" i="1" s="1"/>
  <c r="O92" i="1"/>
  <c r="P92" i="1" s="1"/>
  <c r="O91" i="1"/>
  <c r="P91" i="1" s="1"/>
  <c r="Q91" i="1" s="1"/>
  <c r="AF91" i="1" s="1"/>
  <c r="O90" i="1"/>
  <c r="O89" i="1"/>
  <c r="P89" i="1" s="1"/>
  <c r="Q89" i="1" s="1"/>
  <c r="AF90" i="1" s="1"/>
  <c r="O88" i="1"/>
  <c r="P88" i="1" s="1"/>
  <c r="O86" i="1"/>
  <c r="O85" i="1"/>
  <c r="O83" i="1"/>
  <c r="P83" i="1" s="1"/>
  <c r="Q83" i="1" s="1"/>
  <c r="M85" i="1"/>
  <c r="M86" i="1"/>
  <c r="M88" i="1"/>
  <c r="M90" i="1"/>
  <c r="M94" i="1"/>
  <c r="M97" i="1"/>
  <c r="M99" i="1"/>
  <c r="M100" i="1"/>
  <c r="M101" i="1"/>
  <c r="M103" i="1"/>
  <c r="M104" i="1"/>
  <c r="M106" i="1"/>
  <c r="M107" i="1"/>
  <c r="M109" i="1"/>
  <c r="M111" i="1"/>
  <c r="M113" i="1"/>
  <c r="M115" i="1"/>
  <c r="M116" i="1"/>
  <c r="M117" i="1"/>
  <c r="M119" i="1"/>
  <c r="M120" i="1"/>
  <c r="M122" i="1"/>
  <c r="M124" i="1"/>
  <c r="M125" i="1"/>
  <c r="M126" i="1"/>
  <c r="M127" i="1"/>
  <c r="M129" i="1"/>
  <c r="M131" i="1"/>
  <c r="M133" i="1"/>
  <c r="M135" i="1"/>
  <c r="M138" i="1"/>
  <c r="M139" i="1"/>
  <c r="M143" i="1"/>
  <c r="M152" i="1"/>
  <c r="M153" i="1"/>
  <c r="M155" i="1"/>
  <c r="M160" i="1"/>
  <c r="L84" i="1"/>
  <c r="M84" i="1" s="1"/>
  <c r="L87" i="1"/>
  <c r="M87" i="1" s="1"/>
  <c r="L89" i="1"/>
  <c r="M89" i="1" s="1"/>
  <c r="L91" i="1"/>
  <c r="M91" i="1" s="1"/>
  <c r="L92" i="1"/>
  <c r="M92" i="1" s="1"/>
  <c r="L93" i="1"/>
  <c r="L95" i="1"/>
  <c r="L96" i="1"/>
  <c r="L98" i="1"/>
  <c r="L102" i="1"/>
  <c r="M102" i="1" s="1"/>
  <c r="L105" i="1"/>
  <c r="M105" i="1" s="1"/>
  <c r="L108" i="1"/>
  <c r="L110" i="1"/>
  <c r="L112" i="1"/>
  <c r="M112" i="1" s="1"/>
  <c r="L114" i="1"/>
  <c r="M114" i="1" s="1"/>
  <c r="L118" i="1"/>
  <c r="M118" i="1" s="1"/>
  <c r="L121" i="1"/>
  <c r="L123" i="1"/>
  <c r="M123" i="1" s="1"/>
  <c r="L128" i="1"/>
  <c r="M128" i="1" s="1"/>
  <c r="L130" i="1"/>
  <c r="L132" i="1"/>
  <c r="L134" i="1"/>
  <c r="M134" i="1" s="1"/>
  <c r="L136" i="1"/>
  <c r="M136" i="1" s="1"/>
  <c r="L137" i="1"/>
  <c r="L140" i="1"/>
  <c r="L141" i="1"/>
  <c r="L142" i="1"/>
  <c r="L144" i="1"/>
  <c r="M144" i="1" s="1"/>
  <c r="L145" i="1"/>
  <c r="M145" i="1" s="1"/>
  <c r="L146" i="1"/>
  <c r="L147" i="1"/>
  <c r="L148" i="1"/>
  <c r="R148" i="1" s="1"/>
  <c r="L149" i="1"/>
  <c r="M149" i="1" s="1"/>
  <c r="L150" i="1"/>
  <c r="M150" i="1" s="1"/>
  <c r="L151" i="1"/>
  <c r="M151" i="1" s="1"/>
  <c r="L154" i="1"/>
  <c r="M154" i="1" s="1"/>
  <c r="L156" i="1"/>
  <c r="M156" i="1" s="1"/>
  <c r="L157" i="1"/>
  <c r="L158" i="1"/>
  <c r="R158" i="1" s="1"/>
  <c r="L159" i="1"/>
  <c r="M159" i="1" s="1"/>
  <c r="L161" i="1"/>
  <c r="M161" i="1" s="1"/>
  <c r="L162" i="1"/>
  <c r="M162" i="1" s="1"/>
  <c r="L163" i="1"/>
  <c r="M163" i="1" s="1"/>
  <c r="L164" i="1"/>
  <c r="R164" i="1" s="1"/>
  <c r="L83" i="1"/>
  <c r="M83" i="1" s="1"/>
  <c r="X25" i="1"/>
  <c r="X14" i="1"/>
  <c r="U14" i="1"/>
  <c r="O14" i="1"/>
  <c r="P14" i="1" s="1"/>
  <c r="L14" i="1"/>
  <c r="M14" i="1" s="1"/>
  <c r="X23" i="1"/>
  <c r="X22" i="1"/>
  <c r="X21" i="1"/>
  <c r="U82" i="1"/>
  <c r="AF82" i="1" s="1"/>
  <c r="U81" i="1"/>
  <c r="AF81" i="1" s="1"/>
  <c r="U80" i="1"/>
  <c r="AF80" i="1" s="1"/>
  <c r="U79" i="1"/>
  <c r="AF79" i="1" s="1"/>
  <c r="U78" i="1"/>
  <c r="AF78" i="1" s="1"/>
  <c r="U77" i="1"/>
  <c r="U76" i="1"/>
  <c r="AF76" i="1" s="1"/>
  <c r="U75" i="1"/>
  <c r="AF75" i="1" s="1"/>
  <c r="U74" i="1"/>
  <c r="AF74" i="1" s="1"/>
  <c r="U73" i="1"/>
  <c r="AF73" i="1" s="1"/>
  <c r="U72" i="1"/>
  <c r="AF72" i="1" s="1"/>
  <c r="U71" i="1"/>
  <c r="U70" i="1"/>
  <c r="AF70" i="1" s="1"/>
  <c r="U69" i="1"/>
  <c r="AF69" i="1" s="1"/>
  <c r="U68" i="1"/>
  <c r="AF68" i="1" s="1"/>
  <c r="U67" i="1"/>
  <c r="AF67" i="1" s="1"/>
  <c r="U66" i="1"/>
  <c r="AF66" i="1" s="1"/>
  <c r="U65" i="1"/>
  <c r="U64" i="1"/>
  <c r="AF64" i="1" s="1"/>
  <c r="U63" i="1"/>
  <c r="AF63" i="1" s="1"/>
  <c r="U62" i="1"/>
  <c r="AF62" i="1" s="1"/>
  <c r="U61" i="1"/>
  <c r="AF61" i="1" s="1"/>
  <c r="U60" i="1"/>
  <c r="AF60" i="1" s="1"/>
  <c r="U59" i="1"/>
  <c r="U58" i="1"/>
  <c r="AF58" i="1" s="1"/>
  <c r="U57" i="1"/>
  <c r="U56" i="1"/>
  <c r="U55" i="1"/>
  <c r="U54" i="1"/>
  <c r="U53" i="1"/>
  <c r="U52" i="1"/>
  <c r="AF52" i="1" s="1"/>
  <c r="U51" i="1"/>
  <c r="AF51" i="1" s="1"/>
  <c r="U50" i="1"/>
  <c r="AF50" i="1" s="1"/>
  <c r="U49" i="1"/>
  <c r="AF49" i="1" s="1"/>
  <c r="U48" i="1"/>
  <c r="AF48" i="1" s="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X13" i="1"/>
  <c r="X12" i="1"/>
  <c r="X11" i="1"/>
  <c r="X10" i="1"/>
  <c r="U10" i="1"/>
  <c r="AF54" i="1" l="1"/>
  <c r="AB55" i="1"/>
  <c r="AF55" i="1"/>
  <c r="AB56" i="1"/>
  <c r="AF56" i="1"/>
  <c r="AB57" i="1"/>
  <c r="AF57" i="1"/>
  <c r="AB58" i="1"/>
  <c r="AF117" i="1"/>
  <c r="AF129" i="1"/>
  <c r="AF130" i="1"/>
  <c r="AF142" i="1"/>
  <c r="AF83" i="1"/>
  <c r="AE83" i="1" s="1"/>
  <c r="AF84" i="1"/>
  <c r="AE84" i="1" s="1"/>
  <c r="AF96" i="1"/>
  <c r="AF108" i="1"/>
  <c r="AF132" i="1"/>
  <c r="AF85" i="1"/>
  <c r="AF121" i="1"/>
  <c r="AF157" i="1"/>
  <c r="AF98" i="1"/>
  <c r="AF110" i="1"/>
  <c r="AF87" i="1"/>
  <c r="AF99" i="1"/>
  <c r="AF147" i="1"/>
  <c r="AF159" i="1"/>
  <c r="AF100" i="1"/>
  <c r="AF112" i="1"/>
  <c r="AF89" i="1"/>
  <c r="AF137" i="1"/>
  <c r="AF149" i="1"/>
  <c r="AF114" i="1"/>
  <c r="AF138" i="1"/>
  <c r="AF162" i="1"/>
  <c r="AF115" i="1"/>
  <c r="AF163" i="1"/>
  <c r="AZ86" i="1"/>
  <c r="R154" i="1"/>
  <c r="R147" i="1"/>
  <c r="R92" i="1"/>
  <c r="R136" i="1"/>
  <c r="R142" i="1"/>
  <c r="R134" i="1"/>
  <c r="R140" i="1"/>
  <c r="M148" i="1"/>
  <c r="M147" i="1"/>
  <c r="M140" i="1"/>
  <c r="R146" i="1"/>
  <c r="M146" i="1"/>
  <c r="R150" i="1"/>
  <c r="R121" i="1"/>
  <c r="R98" i="1"/>
  <c r="R128" i="1"/>
  <c r="R137" i="1"/>
  <c r="R132" i="1"/>
  <c r="R157" i="1"/>
  <c r="R149" i="1"/>
  <c r="M142" i="1"/>
  <c r="M121" i="1"/>
  <c r="R102" i="1"/>
  <c r="R141" i="1"/>
  <c r="R110" i="1"/>
  <c r="M141" i="1"/>
  <c r="R84" i="1"/>
  <c r="Q118" i="1"/>
  <c r="R118" i="1"/>
  <c r="R145" i="1"/>
  <c r="R96" i="1"/>
  <c r="R130" i="1"/>
  <c r="R95" i="1"/>
  <c r="R159" i="1"/>
  <c r="Q105" i="1"/>
  <c r="R105" i="1"/>
  <c r="Q123" i="1"/>
  <c r="R123" i="1"/>
  <c r="R108" i="1"/>
  <c r="Q88" i="1"/>
  <c r="R88" i="1"/>
  <c r="R144" i="1"/>
  <c r="Q93" i="1"/>
  <c r="R93" i="1"/>
  <c r="Q151" i="1"/>
  <c r="R151" i="1"/>
  <c r="Q92" i="1"/>
  <c r="AF92" i="1" s="1"/>
  <c r="R163" i="1"/>
  <c r="M158" i="1"/>
  <c r="M96" i="1"/>
  <c r="Q154" i="1"/>
  <c r="Q134" i="1"/>
  <c r="Q102" i="1"/>
  <c r="R89" i="1"/>
  <c r="M157" i="1"/>
  <c r="M137" i="1"/>
  <c r="M130" i="1"/>
  <c r="M108" i="1"/>
  <c r="M95" i="1"/>
  <c r="R83" i="1"/>
  <c r="M98" i="1"/>
  <c r="M132" i="1"/>
  <c r="M110" i="1"/>
  <c r="R87" i="1"/>
  <c r="M164" i="1"/>
  <c r="R114" i="1"/>
  <c r="R112" i="1"/>
  <c r="R91" i="1"/>
  <c r="R156" i="1"/>
  <c r="R162" i="1"/>
  <c r="R161" i="1"/>
  <c r="Q14" i="1"/>
  <c r="AF14" i="1" s="1"/>
  <c r="R14" i="1"/>
  <c r="AF155" i="1" l="1"/>
  <c r="AF154" i="1"/>
  <c r="AF127" i="1"/>
  <c r="AF126" i="1"/>
  <c r="AF125" i="1"/>
  <c r="AF124" i="1"/>
  <c r="AF123" i="1"/>
  <c r="AF120" i="1"/>
  <c r="AF119" i="1"/>
  <c r="AF118" i="1"/>
  <c r="AF152" i="1"/>
  <c r="AF151" i="1"/>
  <c r="AF153" i="1"/>
  <c r="AF94" i="1"/>
  <c r="AF93" i="1"/>
  <c r="AF104" i="1"/>
  <c r="AF103" i="1"/>
  <c r="AF102" i="1"/>
  <c r="AF135" i="1"/>
  <c r="AF134" i="1"/>
  <c r="AF107" i="1"/>
  <c r="AF106" i="1"/>
  <c r="AF105" i="1"/>
  <c r="AE14" i="1"/>
  <c r="AE85" i="1"/>
  <c r="AE86" i="1" l="1"/>
  <c r="AE87" i="1" l="1"/>
  <c r="AE88" i="1" l="1"/>
  <c r="AE89" i="1" l="1"/>
  <c r="AE90" i="1" l="1"/>
  <c r="AE91" i="1" l="1"/>
  <c r="AE92" i="1" l="1"/>
  <c r="AE93" i="1" l="1"/>
  <c r="AE94" i="1" l="1"/>
  <c r="AE95" i="1" l="1"/>
  <c r="AE96" i="1" l="1"/>
  <c r="AE97" i="1" l="1"/>
  <c r="AE98" i="1" l="1"/>
  <c r="AE99" i="1" l="1"/>
  <c r="AE100" i="1" l="1"/>
  <c r="AE101" i="1" l="1"/>
  <c r="AE102" i="1" l="1"/>
  <c r="AE103" i="1" l="1"/>
  <c r="AE104" i="1" l="1"/>
  <c r="AE105" i="1" l="1"/>
  <c r="AE106" i="1" l="1"/>
  <c r="AE107" i="1" l="1"/>
  <c r="AE108" i="1" l="1"/>
  <c r="AE109" i="1" l="1"/>
  <c r="AE110" i="1" l="1"/>
  <c r="AE111" i="1" l="1"/>
  <c r="AE112" i="1" l="1"/>
  <c r="AE113" i="1" l="1"/>
  <c r="AE114" i="1" l="1"/>
  <c r="AE115" i="1" l="1"/>
  <c r="AE116" i="1" l="1"/>
  <c r="AE117" i="1" l="1"/>
  <c r="AE118" i="1" l="1"/>
  <c r="AE119" i="1" l="1"/>
  <c r="AE120" i="1" l="1"/>
  <c r="AE121" i="1" l="1"/>
  <c r="AE122" i="1" l="1"/>
  <c r="AE123" i="1" l="1"/>
  <c r="AE124" i="1" l="1"/>
  <c r="AE125" i="1" l="1"/>
  <c r="AE126" i="1" l="1"/>
  <c r="AE127" i="1" l="1"/>
  <c r="AE128" i="1" l="1"/>
  <c r="AE129" i="1" l="1"/>
  <c r="AE130" i="1" l="1"/>
  <c r="AE131" i="1" l="1"/>
  <c r="AE132" i="1" l="1"/>
  <c r="AE133" i="1" l="1"/>
  <c r="AE134" i="1" l="1"/>
  <c r="AE135" i="1" l="1"/>
  <c r="AE136" i="1" l="1"/>
  <c r="AE137" i="1" l="1"/>
  <c r="AE138" i="1" l="1"/>
  <c r="AE139" i="1" l="1"/>
  <c r="AE140" i="1" l="1"/>
  <c r="AE141" i="1" l="1"/>
  <c r="AE142" i="1" l="1"/>
  <c r="AE143" i="1" l="1"/>
  <c r="AE144" i="1" l="1"/>
  <c r="AE145" i="1" l="1"/>
  <c r="AE146" i="1" l="1"/>
  <c r="AB82" i="1" l="1"/>
  <c r="AB81" i="1"/>
  <c r="AB80" i="1"/>
  <c r="AB79" i="1"/>
  <c r="O77" i="1"/>
  <c r="P77" i="1" s="1"/>
  <c r="L77" i="1"/>
  <c r="M77" i="1" s="1"/>
  <c r="AB76" i="1"/>
  <c r="AB75" i="1"/>
  <c r="AB74" i="1"/>
  <c r="AB73" i="1"/>
  <c r="O71" i="1"/>
  <c r="P71" i="1" s="1"/>
  <c r="L71" i="1"/>
  <c r="M71" i="1" s="1"/>
  <c r="AB70" i="1"/>
  <c r="AB69" i="1"/>
  <c r="AB68" i="1"/>
  <c r="AB67" i="1"/>
  <c r="O65" i="1"/>
  <c r="P65" i="1" s="1"/>
  <c r="Q65" i="1" s="1"/>
  <c r="AF65" i="1" s="1"/>
  <c r="L65" i="1"/>
  <c r="M65" i="1" s="1"/>
  <c r="AB64" i="1"/>
  <c r="AB63" i="1"/>
  <c r="AB62" i="1"/>
  <c r="AB61" i="1"/>
  <c r="O59" i="1"/>
  <c r="P59" i="1" s="1"/>
  <c r="L59" i="1"/>
  <c r="M59" i="1" s="1"/>
  <c r="AB59" i="1" s="1"/>
  <c r="O53" i="1"/>
  <c r="P53" i="1" s="1"/>
  <c r="Q53" i="1" s="1"/>
  <c r="L53" i="1"/>
  <c r="M53" i="1" s="1"/>
  <c r="AB53" i="1" s="1"/>
  <c r="X5" i="1"/>
  <c r="X6" i="1"/>
  <c r="X7" i="1"/>
  <c r="X8" i="1"/>
  <c r="U5" i="1"/>
  <c r="AB52" i="1"/>
  <c r="AB51" i="1"/>
  <c r="AB50" i="1"/>
  <c r="AB49" i="1"/>
  <c r="O47" i="1"/>
  <c r="P47" i="1" s="1"/>
  <c r="Q47" i="1" s="1"/>
  <c r="AF47" i="1" s="1"/>
  <c r="L47" i="1"/>
  <c r="M47" i="1" s="1"/>
  <c r="U4" i="1"/>
  <c r="O45" i="1"/>
  <c r="P45" i="1" s="1"/>
  <c r="Q45" i="1" s="1"/>
  <c r="L45" i="1"/>
  <c r="O44" i="1"/>
  <c r="P44" i="1" s="1"/>
  <c r="Q44" i="1" s="1"/>
  <c r="AF44" i="1" s="1"/>
  <c r="L44" i="1"/>
  <c r="L41" i="1"/>
  <c r="M41" i="1" s="1"/>
  <c r="L35" i="1"/>
  <c r="M35" i="1" s="1"/>
  <c r="L34" i="1"/>
  <c r="M34" i="1" s="1"/>
  <c r="L33" i="1"/>
  <c r="M33" i="1" s="1"/>
  <c r="L32" i="1"/>
  <c r="M32" i="1" s="1"/>
  <c r="L31" i="1"/>
  <c r="L30" i="1"/>
  <c r="M30" i="1" s="1"/>
  <c r="L26" i="1"/>
  <c r="M26" i="1" s="1"/>
  <c r="L24" i="1"/>
  <c r="M24" i="1" s="1"/>
  <c r="L20" i="1"/>
  <c r="M20" i="1" s="1"/>
  <c r="L15" i="1"/>
  <c r="L10" i="1"/>
  <c r="M10" i="1" s="1"/>
  <c r="L4" i="1"/>
  <c r="M4" i="1" s="1"/>
  <c r="O41" i="1"/>
  <c r="P41" i="1" s="1"/>
  <c r="O35" i="1"/>
  <c r="P35" i="1" s="1"/>
  <c r="O34" i="1"/>
  <c r="P34" i="1" s="1"/>
  <c r="O33" i="1"/>
  <c r="P33" i="1" s="1"/>
  <c r="O32" i="1"/>
  <c r="P32" i="1" s="1"/>
  <c r="O31" i="1"/>
  <c r="P31" i="1" s="1"/>
  <c r="O30" i="1"/>
  <c r="P30" i="1" s="1"/>
  <c r="O26" i="1"/>
  <c r="P26" i="1" s="1"/>
  <c r="O24" i="1"/>
  <c r="P24" i="1" s="1"/>
  <c r="O20" i="1"/>
  <c r="P20" i="1" s="1"/>
  <c r="O15" i="1"/>
  <c r="P15" i="1" s="1"/>
  <c r="O10" i="1"/>
  <c r="P10" i="1" s="1"/>
  <c r="O4" i="1"/>
  <c r="P4" i="1" s="1"/>
  <c r="X4" i="1"/>
  <c r="U6" i="1"/>
  <c r="U7" i="1"/>
  <c r="U8" i="1"/>
  <c r="U9" i="1"/>
  <c r="X9" i="1"/>
  <c r="U11" i="1"/>
  <c r="U12" i="1"/>
  <c r="U13" i="1"/>
  <c r="X15" i="1"/>
  <c r="X16" i="1"/>
  <c r="X17" i="1"/>
  <c r="X18" i="1"/>
  <c r="X19" i="1"/>
  <c r="X20" i="1"/>
  <c r="X24" i="1"/>
  <c r="X26" i="1"/>
  <c r="X27" i="1"/>
  <c r="X28" i="1"/>
  <c r="X29" i="1"/>
  <c r="X30" i="1"/>
  <c r="X31" i="1"/>
  <c r="X32" i="1"/>
  <c r="X33" i="1"/>
  <c r="X34" i="1"/>
  <c r="X35" i="1"/>
  <c r="X36" i="1"/>
  <c r="X37" i="1"/>
  <c r="X38" i="1"/>
  <c r="X39" i="1"/>
  <c r="X40" i="1"/>
  <c r="X41" i="1"/>
  <c r="X42" i="1"/>
  <c r="X43" i="1"/>
  <c r="D12" i="13"/>
  <c r="C216" i="13" s="1"/>
  <c r="D13" i="13"/>
  <c r="C217" i="13" s="1"/>
  <c r="D14" i="13"/>
  <c r="C218" i="13" s="1"/>
  <c r="D15" i="13"/>
  <c r="C219" i="13" s="1"/>
  <c r="D11" i="13"/>
  <c r="C215" i="13" s="1"/>
  <c r="B12" i="13"/>
  <c r="B11" i="13"/>
  <c r="C12" i="13"/>
  <c r="C211" i="13" s="1"/>
  <c r="C13" i="13"/>
  <c r="C212" i="13" s="1"/>
  <c r="C14" i="13"/>
  <c r="C213" i="13" s="1"/>
  <c r="C15" i="13"/>
  <c r="C214" i="13" s="1"/>
  <c r="C11" i="13"/>
  <c r="C210" i="13" s="1"/>
  <c r="AF45" i="1" l="1"/>
  <c r="AF46" i="1"/>
  <c r="AF53" i="1"/>
  <c r="AE53" i="1" s="1"/>
  <c r="AB163" i="1"/>
  <c r="AB156" i="1"/>
  <c r="AB137" i="1"/>
  <c r="AB130" i="1"/>
  <c r="AB125" i="1"/>
  <c r="AB117" i="1"/>
  <c r="AB109" i="1"/>
  <c r="AB97" i="1"/>
  <c r="AB85" i="1"/>
  <c r="AB162" i="1"/>
  <c r="AB161" i="1"/>
  <c r="AB155" i="1"/>
  <c r="AB124" i="1"/>
  <c r="AB116" i="1"/>
  <c r="AB108" i="1"/>
  <c r="AB96" i="1"/>
  <c r="AB84" i="1"/>
  <c r="AB135" i="1"/>
  <c r="AB160" i="1"/>
  <c r="AB150" i="1"/>
  <c r="AB129" i="1"/>
  <c r="AB123" i="1"/>
  <c r="AB115" i="1"/>
  <c r="AB107" i="1"/>
  <c r="AB95" i="1"/>
  <c r="AB105" i="1"/>
  <c r="AB104" i="1"/>
  <c r="AB159" i="1"/>
  <c r="AB154" i="1"/>
  <c r="AB149" i="1"/>
  <c r="AB136" i="1"/>
  <c r="AB128" i="1"/>
  <c r="AB114" i="1"/>
  <c r="AB106" i="1"/>
  <c r="AB94" i="1"/>
  <c r="AB83" i="1"/>
  <c r="AB148" i="1"/>
  <c r="AB113" i="1"/>
  <c r="AB93" i="1"/>
  <c r="AB147" i="1"/>
  <c r="AB134" i="1"/>
  <c r="AB112" i="1"/>
  <c r="AB92" i="1"/>
  <c r="AB103" i="1"/>
  <c r="AB143" i="1"/>
  <c r="AB91" i="1"/>
  <c r="AB142" i="1"/>
  <c r="AB122" i="1"/>
  <c r="AB102" i="1"/>
  <c r="AB90" i="1"/>
  <c r="AB158" i="1"/>
  <c r="AB146" i="1"/>
  <c r="AB141" i="1"/>
  <c r="AB121" i="1"/>
  <c r="AB101" i="1"/>
  <c r="AB89" i="1"/>
  <c r="AB153" i="1"/>
  <c r="AB100" i="1"/>
  <c r="AB152" i="1"/>
  <c r="AB127" i="1"/>
  <c r="AB99" i="1"/>
  <c r="AB151" i="1"/>
  <c r="AB126" i="1"/>
  <c r="AB98" i="1"/>
  <c r="AB164" i="1"/>
  <c r="AB118" i="1"/>
  <c r="AB140" i="1"/>
  <c r="AB138" i="1"/>
  <c r="AB132" i="1"/>
  <c r="AB145" i="1"/>
  <c r="AB120" i="1"/>
  <c r="AB88" i="1"/>
  <c r="AB119" i="1"/>
  <c r="AB87" i="1"/>
  <c r="AB144" i="1"/>
  <c r="AB86" i="1"/>
  <c r="AB110" i="1"/>
  <c r="AB133" i="1"/>
  <c r="AB139" i="1"/>
  <c r="AB111" i="1"/>
  <c r="AB157" i="1"/>
  <c r="AB131" i="1"/>
  <c r="AB65" i="1"/>
  <c r="AD65" i="1" s="1"/>
  <c r="AB13" i="1"/>
  <c r="AB14" i="1"/>
  <c r="AB11" i="1"/>
  <c r="AB9" i="1"/>
  <c r="AD9" i="1" s="1"/>
  <c r="AB12" i="1"/>
  <c r="AB71" i="1"/>
  <c r="AC71" i="1" s="1"/>
  <c r="R71" i="1"/>
  <c r="R77" i="1"/>
  <c r="Q77" i="1"/>
  <c r="Q71" i="1"/>
  <c r="AB77" i="1"/>
  <c r="R65" i="1"/>
  <c r="AE65" i="1"/>
  <c r="R59" i="1"/>
  <c r="Q59" i="1"/>
  <c r="R53" i="1"/>
  <c r="AB42" i="1"/>
  <c r="AB33" i="1"/>
  <c r="AB32" i="1"/>
  <c r="AD32" i="1" s="1"/>
  <c r="AB35" i="1"/>
  <c r="AB41" i="1"/>
  <c r="AB8" i="1"/>
  <c r="AB4" i="1"/>
  <c r="AB43" i="1"/>
  <c r="AB7" i="1"/>
  <c r="AB6" i="1"/>
  <c r="AC6" i="1" s="1"/>
  <c r="AB5" i="1"/>
  <c r="AB10" i="1"/>
  <c r="AC10" i="1" s="1"/>
  <c r="AB40" i="1"/>
  <c r="AB36" i="1"/>
  <c r="AB39" i="1"/>
  <c r="AB38" i="1"/>
  <c r="AD38" i="1" s="1"/>
  <c r="AB37" i="1"/>
  <c r="AC37" i="1" s="1"/>
  <c r="AB34" i="1"/>
  <c r="R47" i="1"/>
  <c r="AB47" i="1"/>
  <c r="AE47" i="1"/>
  <c r="R44" i="1"/>
  <c r="M44" i="1"/>
  <c r="AB44" i="1" s="1"/>
  <c r="R45" i="1"/>
  <c r="M45" i="1"/>
  <c r="AB45" i="1" s="1"/>
  <c r="R41" i="1"/>
  <c r="Q41" i="1"/>
  <c r="R35" i="1"/>
  <c r="Q35" i="1"/>
  <c r="R34" i="1"/>
  <c r="Q34" i="1"/>
  <c r="AF34" i="1" s="1"/>
  <c r="R33" i="1"/>
  <c r="Q33" i="1"/>
  <c r="AF33" i="1" s="1"/>
  <c r="R32" i="1"/>
  <c r="Q32" i="1"/>
  <c r="AF32" i="1" s="1"/>
  <c r="R31" i="1"/>
  <c r="Q31" i="1"/>
  <c r="AF31" i="1" s="1"/>
  <c r="R30" i="1"/>
  <c r="Q30" i="1"/>
  <c r="AF30" i="1" s="1"/>
  <c r="R26" i="1"/>
  <c r="Q26" i="1"/>
  <c r="R24" i="1"/>
  <c r="Q24" i="1"/>
  <c r="R20" i="1"/>
  <c r="Q20" i="1"/>
  <c r="R15" i="1"/>
  <c r="Q15" i="1"/>
  <c r="R10" i="1"/>
  <c r="Q10" i="1"/>
  <c r="AF10" i="1" s="1"/>
  <c r="R4" i="1"/>
  <c r="Q4" i="1"/>
  <c r="AF7" i="1" s="1"/>
  <c r="M15" i="1"/>
  <c r="M31" i="1"/>
  <c r="AB31" i="1" s="1"/>
  <c r="AB30" i="1"/>
  <c r="AF59" i="1" l="1"/>
  <c r="AE59" i="1" s="1"/>
  <c r="AF71" i="1"/>
  <c r="AE71" i="1" s="1"/>
  <c r="AF77" i="1"/>
  <c r="AE77" i="1" s="1"/>
  <c r="AF11" i="1"/>
  <c r="AF8" i="1"/>
  <c r="AF27" i="1"/>
  <c r="AF26" i="1"/>
  <c r="AE26" i="1" s="1"/>
  <c r="AF28" i="1"/>
  <c r="AF29" i="1"/>
  <c r="AF41" i="1"/>
  <c r="AE41" i="1" s="1"/>
  <c r="AF42" i="1"/>
  <c r="AE42" i="1" s="1"/>
  <c r="AF43" i="1"/>
  <c r="AE43" i="1" s="1"/>
  <c r="AF12" i="1"/>
  <c r="AF17" i="1"/>
  <c r="AF16" i="1"/>
  <c r="AE16" i="1" s="1"/>
  <c r="AF18" i="1"/>
  <c r="AF15" i="1"/>
  <c r="AF19" i="1"/>
  <c r="AF5" i="1"/>
  <c r="AE5" i="1" s="1"/>
  <c r="AF13" i="1"/>
  <c r="AF20" i="1"/>
  <c r="AF21" i="1"/>
  <c r="AE21" i="1" s="1"/>
  <c r="AF22" i="1"/>
  <c r="AF23" i="1"/>
  <c r="AF9" i="1"/>
  <c r="AF4" i="1"/>
  <c r="AE4" i="1" s="1"/>
  <c r="AF6" i="1"/>
  <c r="AE6" i="1" s="1"/>
  <c r="AG6" i="1" s="1"/>
  <c r="AF36" i="1"/>
  <c r="AE36" i="1" s="1"/>
  <c r="AF35" i="1"/>
  <c r="AE35" i="1" s="1"/>
  <c r="AF40" i="1"/>
  <c r="AF38" i="1"/>
  <c r="AF39" i="1"/>
  <c r="AF37" i="1"/>
  <c r="AF24" i="1"/>
  <c r="AE24" i="1" s="1"/>
  <c r="AF25" i="1"/>
  <c r="AG71" i="1"/>
  <c r="AC91" i="1"/>
  <c r="AG91" i="1" s="1"/>
  <c r="AD91" i="1"/>
  <c r="AC150" i="1"/>
  <c r="AD150" i="1"/>
  <c r="AD86" i="1"/>
  <c r="AC86" i="1"/>
  <c r="AG86" i="1" s="1"/>
  <c r="AC101" i="1"/>
  <c r="AG101" i="1" s="1"/>
  <c r="AD101" i="1"/>
  <c r="AC143" i="1"/>
  <c r="AG143" i="1" s="1"/>
  <c r="AD143" i="1"/>
  <c r="AD160" i="1"/>
  <c r="AC160" i="1"/>
  <c r="AC144" i="1"/>
  <c r="AG144" i="1" s="1"/>
  <c r="AD144" i="1"/>
  <c r="AD113" i="1"/>
  <c r="AC113" i="1"/>
  <c r="AG113" i="1" s="1"/>
  <c r="AC155" i="1"/>
  <c r="AD155" i="1"/>
  <c r="AE10" i="1"/>
  <c r="AG10" i="1" s="1"/>
  <c r="AD98" i="1"/>
  <c r="AC98" i="1"/>
  <c r="AG98" i="1" s="1"/>
  <c r="AC105" i="1"/>
  <c r="AG105" i="1" s="1"/>
  <c r="AD105" i="1"/>
  <c r="AD117" i="1"/>
  <c r="AC117" i="1"/>
  <c r="AG117" i="1" s="1"/>
  <c r="AD126" i="1"/>
  <c r="AC126" i="1"/>
  <c r="AG126" i="1" s="1"/>
  <c r="AD103" i="1"/>
  <c r="AC103" i="1"/>
  <c r="AG103" i="1" s="1"/>
  <c r="AD125" i="1"/>
  <c r="AC125" i="1"/>
  <c r="AG125" i="1" s="1"/>
  <c r="AD157" i="1"/>
  <c r="AC157" i="1"/>
  <c r="AD151" i="1"/>
  <c r="AC151" i="1"/>
  <c r="AD148" i="1"/>
  <c r="AC148" i="1"/>
  <c r="AD95" i="1"/>
  <c r="AC95" i="1"/>
  <c r="AG95" i="1" s="1"/>
  <c r="AC65" i="1"/>
  <c r="AG65" i="1" s="1"/>
  <c r="AD99" i="1"/>
  <c r="AC99" i="1"/>
  <c r="AG99" i="1" s="1"/>
  <c r="AD107" i="1"/>
  <c r="AC107" i="1"/>
  <c r="AG107" i="1" s="1"/>
  <c r="AE20" i="1"/>
  <c r="AC139" i="1"/>
  <c r="AG139" i="1" s="1"/>
  <c r="AD139" i="1"/>
  <c r="AC152" i="1"/>
  <c r="AD152" i="1"/>
  <c r="AD146" i="1"/>
  <c r="AC146" i="1"/>
  <c r="AG146" i="1" s="1"/>
  <c r="AD92" i="1"/>
  <c r="AC92" i="1"/>
  <c r="AG92" i="1" s="1"/>
  <c r="AD83" i="1"/>
  <c r="AC83" i="1"/>
  <c r="AG83" i="1" s="1"/>
  <c r="AD115" i="1"/>
  <c r="AC115" i="1"/>
  <c r="AG115" i="1" s="1"/>
  <c r="AD116" i="1"/>
  <c r="AC116" i="1"/>
  <c r="AG116" i="1" s="1"/>
  <c r="AD90" i="1"/>
  <c r="AC90" i="1"/>
  <c r="AG90" i="1" s="1"/>
  <c r="AC114" i="1"/>
  <c r="AG114" i="1" s="1"/>
  <c r="AD114" i="1"/>
  <c r="AD104" i="1"/>
  <c r="AC104" i="1"/>
  <c r="AG104" i="1" s="1"/>
  <c r="AD131" i="1"/>
  <c r="AC131" i="1"/>
  <c r="AG131" i="1" s="1"/>
  <c r="AD118" i="1"/>
  <c r="AC118" i="1"/>
  <c r="AG118" i="1" s="1"/>
  <c r="AD102" i="1"/>
  <c r="AC102" i="1"/>
  <c r="AG102" i="1" s="1"/>
  <c r="AD128" i="1"/>
  <c r="AC128" i="1"/>
  <c r="AG128" i="1" s="1"/>
  <c r="AC87" i="1"/>
  <c r="AG87" i="1" s="1"/>
  <c r="AD87" i="1"/>
  <c r="AD136" i="1"/>
  <c r="AC136" i="1"/>
  <c r="AG136" i="1" s="1"/>
  <c r="AC135" i="1"/>
  <c r="AG135" i="1" s="1"/>
  <c r="AD135" i="1"/>
  <c r="AD161" i="1"/>
  <c r="AC161" i="1"/>
  <c r="AD119" i="1"/>
  <c r="AC119" i="1"/>
  <c r="AG119" i="1" s="1"/>
  <c r="AD122" i="1"/>
  <c r="AC122" i="1"/>
  <c r="AG122" i="1" s="1"/>
  <c r="AD162" i="1"/>
  <c r="AC162" i="1"/>
  <c r="AD154" i="1"/>
  <c r="AC154" i="1"/>
  <c r="AC137" i="1"/>
  <c r="AG137" i="1" s="1"/>
  <c r="AD137" i="1"/>
  <c r="AE33" i="1"/>
  <c r="AD111" i="1"/>
  <c r="AC111" i="1"/>
  <c r="AG111" i="1" s="1"/>
  <c r="AC141" i="1"/>
  <c r="AG141" i="1" s="1"/>
  <c r="AD141" i="1"/>
  <c r="AD159" i="1"/>
  <c r="AC159" i="1"/>
  <c r="AD108" i="1"/>
  <c r="AC108" i="1"/>
  <c r="AG108" i="1" s="1"/>
  <c r="AE34" i="1"/>
  <c r="AC132" i="1"/>
  <c r="AG132" i="1" s="1"/>
  <c r="AD132" i="1"/>
  <c r="AD100" i="1"/>
  <c r="AC100" i="1"/>
  <c r="AG100" i="1" s="1"/>
  <c r="AD112" i="1"/>
  <c r="AC112" i="1"/>
  <c r="AG112" i="1" s="1"/>
  <c r="AD94" i="1"/>
  <c r="AC94" i="1"/>
  <c r="AG94" i="1" s="1"/>
  <c r="AC123" i="1"/>
  <c r="AG123" i="1" s="1"/>
  <c r="AD123" i="1"/>
  <c r="AD124" i="1"/>
  <c r="AC124" i="1"/>
  <c r="AG124" i="1" s="1"/>
  <c r="AD156" i="1"/>
  <c r="AC156" i="1"/>
  <c r="AD89" i="1"/>
  <c r="AC89" i="1"/>
  <c r="AG89" i="1" s="1"/>
  <c r="AD93" i="1"/>
  <c r="AC93" i="1"/>
  <c r="AG93" i="1" s="1"/>
  <c r="AC97" i="1"/>
  <c r="AG97" i="1" s="1"/>
  <c r="AD97" i="1"/>
  <c r="AE30" i="1"/>
  <c r="AD164" i="1"/>
  <c r="AC164" i="1"/>
  <c r="AD109" i="1"/>
  <c r="AC109" i="1"/>
  <c r="AG109" i="1" s="1"/>
  <c r="AD121" i="1"/>
  <c r="AC121" i="1"/>
  <c r="AG121" i="1" s="1"/>
  <c r="AD84" i="1"/>
  <c r="AC84" i="1"/>
  <c r="AG84" i="1" s="1"/>
  <c r="AD145" i="1"/>
  <c r="AC145" i="1"/>
  <c r="AG145" i="1" s="1"/>
  <c r="AD133" i="1"/>
  <c r="AC133" i="1"/>
  <c r="AG133" i="1" s="1"/>
  <c r="AD138" i="1"/>
  <c r="AC138" i="1"/>
  <c r="AG138" i="1" s="1"/>
  <c r="AD158" i="1"/>
  <c r="AC158" i="1"/>
  <c r="AD134" i="1"/>
  <c r="AC134" i="1"/>
  <c r="AG134" i="1" s="1"/>
  <c r="AD106" i="1"/>
  <c r="AC106" i="1"/>
  <c r="AG106" i="1" s="1"/>
  <c r="AD129" i="1"/>
  <c r="AC129" i="1"/>
  <c r="AG129" i="1" s="1"/>
  <c r="AE31" i="1"/>
  <c r="AD88" i="1"/>
  <c r="AC88" i="1"/>
  <c r="AG88" i="1" s="1"/>
  <c r="AD149" i="1"/>
  <c r="AC149" i="1"/>
  <c r="AD96" i="1"/>
  <c r="AC96" i="1"/>
  <c r="AG96" i="1" s="1"/>
  <c r="AD130" i="1"/>
  <c r="AC130" i="1"/>
  <c r="AG130" i="1" s="1"/>
  <c r="AD120" i="1"/>
  <c r="AC120" i="1"/>
  <c r="AG120" i="1" s="1"/>
  <c r="AD127" i="1"/>
  <c r="AC127" i="1"/>
  <c r="AG127" i="1" s="1"/>
  <c r="AD142" i="1"/>
  <c r="AC142" i="1"/>
  <c r="AG142" i="1" s="1"/>
  <c r="AC110" i="1"/>
  <c r="AG110" i="1" s="1"/>
  <c r="AD110" i="1"/>
  <c r="AD140" i="1"/>
  <c r="AC140" i="1"/>
  <c r="AG140" i="1" s="1"/>
  <c r="AD153" i="1"/>
  <c r="AC153" i="1"/>
  <c r="AD147" i="1"/>
  <c r="AC147" i="1"/>
  <c r="AC85" i="1"/>
  <c r="AG85" i="1" s="1"/>
  <c r="AD85" i="1"/>
  <c r="AC163" i="1"/>
  <c r="AD163" i="1"/>
  <c r="AE147" i="1"/>
  <c r="AB29" i="1"/>
  <c r="AB27" i="1"/>
  <c r="AB24" i="1"/>
  <c r="AD24" i="1" s="1"/>
  <c r="AB26" i="1"/>
  <c r="AD26" i="1" s="1"/>
  <c r="AB28" i="1"/>
  <c r="AB25" i="1"/>
  <c r="AC25" i="1" s="1"/>
  <c r="AD14" i="1"/>
  <c r="AC14" i="1"/>
  <c r="AG14" i="1" s="1"/>
  <c r="AD71" i="1"/>
  <c r="AE11" i="1"/>
  <c r="AB16" i="1"/>
  <c r="AB22" i="1"/>
  <c r="AB21" i="1"/>
  <c r="AB23" i="1"/>
  <c r="AB20" i="1"/>
  <c r="AC20" i="1" s="1"/>
  <c r="AD77" i="1"/>
  <c r="AC77" i="1"/>
  <c r="AG77" i="1" s="1"/>
  <c r="AC59" i="1"/>
  <c r="AG59" i="1" s="1"/>
  <c r="AD59" i="1"/>
  <c r="AD53" i="1"/>
  <c r="AC53" i="1"/>
  <c r="AG53" i="1" s="1"/>
  <c r="AB17" i="1"/>
  <c r="AB18" i="1"/>
  <c r="AB19" i="1"/>
  <c r="AD19" i="1" s="1"/>
  <c r="AB15" i="1"/>
  <c r="AC15" i="1" s="1"/>
  <c r="AD5" i="1"/>
  <c r="AC5" i="1"/>
  <c r="AG5" i="1" s="1"/>
  <c r="AD10" i="1"/>
  <c r="AC11" i="1" s="1"/>
  <c r="AD6" i="1"/>
  <c r="AD37" i="1"/>
  <c r="AC32" i="1"/>
  <c r="AE32" i="1"/>
  <c r="AC9" i="1"/>
  <c r="AC38" i="1"/>
  <c r="AD47" i="1"/>
  <c r="AC47" i="1"/>
  <c r="AG47" i="1" s="1"/>
  <c r="AD45" i="1"/>
  <c r="AB46" i="1" s="1"/>
  <c r="AC45" i="1"/>
  <c r="AE45" i="1"/>
  <c r="AE46" i="1"/>
  <c r="AD44" i="1"/>
  <c r="AC44" i="1"/>
  <c r="AE44" i="1"/>
  <c r="AE15" i="1"/>
  <c r="AC33" i="1"/>
  <c r="AD33" i="1"/>
  <c r="AC4" i="1"/>
  <c r="AD4" i="1"/>
  <c r="AD31" i="1"/>
  <c r="AC31" i="1"/>
  <c r="AD7" i="1"/>
  <c r="AD8" i="1" s="1"/>
  <c r="AC7" i="1"/>
  <c r="AC34" i="1"/>
  <c r="AD34" i="1"/>
  <c r="AC35" i="1"/>
  <c r="AD35" i="1"/>
  <c r="AC36" i="1"/>
  <c r="AD36" i="1"/>
  <c r="AC40" i="1"/>
  <c r="AD40" i="1"/>
  <c r="AC39" i="1"/>
  <c r="AD39" i="1"/>
  <c r="AC41" i="1"/>
  <c r="AD41" i="1"/>
  <c r="AC42" i="1" s="1"/>
  <c r="AG42" i="1" s="1"/>
  <c r="AC30" i="1"/>
  <c r="AD30" i="1"/>
  <c r="AC26" i="1" l="1"/>
  <c r="AG4" i="1"/>
  <c r="AG147" i="1"/>
  <c r="AD25" i="1"/>
  <c r="AG26" i="1"/>
  <c r="AG31" i="1"/>
  <c r="AG35" i="1"/>
  <c r="AG30" i="1"/>
  <c r="AG41" i="1"/>
  <c r="AG20" i="1"/>
  <c r="AG34" i="1"/>
  <c r="AG33" i="1"/>
  <c r="AE148" i="1"/>
  <c r="AG148" i="1" s="1"/>
  <c r="AC24" i="1"/>
  <c r="AG24" i="1" s="1"/>
  <c r="AD20" i="1"/>
  <c r="AC21" i="1" s="1"/>
  <c r="AG21" i="1" s="1"/>
  <c r="AC27" i="1"/>
  <c r="AD27" i="1"/>
  <c r="AE25" i="1"/>
  <c r="AG25" i="1" s="1"/>
  <c r="AE27" i="1"/>
  <c r="AD21" i="1"/>
  <c r="AD22" i="1" s="1"/>
  <c r="AC23" i="1" s="1"/>
  <c r="AE22" i="1"/>
  <c r="AD23" i="1"/>
  <c r="AC22" i="1"/>
  <c r="AG15" i="1"/>
  <c r="AG32" i="1"/>
  <c r="AD42" i="1"/>
  <c r="AD43" i="1" s="1"/>
  <c r="AE37" i="1"/>
  <c r="AG37" i="1" s="1"/>
  <c r="AG36" i="1"/>
  <c r="AC19" i="1"/>
  <c r="AD15" i="1"/>
  <c r="AD11" i="1"/>
  <c r="AC12" i="1" s="1"/>
  <c r="AC8" i="1"/>
  <c r="AE7" i="1"/>
  <c r="AG7" i="1" s="1"/>
  <c r="AG11" i="1"/>
  <c r="AE12" i="1"/>
  <c r="AE13" i="1"/>
  <c r="AG44" i="1"/>
  <c r="AG45" i="1"/>
  <c r="AD46" i="1"/>
  <c r="AC46" i="1"/>
  <c r="AG46" i="1" s="1"/>
  <c r="AD16" i="1"/>
  <c r="AC16" i="1"/>
  <c r="AG16" i="1" s="1"/>
  <c r="AE149" i="1" l="1"/>
  <c r="AG149" i="1" s="1"/>
  <c r="AC28" i="1"/>
  <c r="AD28" i="1"/>
  <c r="AG27" i="1"/>
  <c r="AE28" i="1"/>
  <c r="AE29" i="1"/>
  <c r="AE23" i="1"/>
  <c r="AG23" i="1" s="1"/>
  <c r="AG22" i="1"/>
  <c r="AE8" i="1"/>
  <c r="AG8" i="1" s="1"/>
  <c r="AE9" i="1"/>
  <c r="AG9" i="1" s="1"/>
  <c r="AE17" i="1"/>
  <c r="AC43" i="1"/>
  <c r="AG43" i="1" s="1"/>
  <c r="AE38" i="1"/>
  <c r="AG38" i="1" s="1"/>
  <c r="AE18" i="1"/>
  <c r="AD12" i="1"/>
  <c r="AC13" i="1" s="1"/>
  <c r="AG13" i="1" s="1"/>
  <c r="AG12" i="1"/>
  <c r="AC17" i="1"/>
  <c r="AD17" i="1"/>
  <c r="AE150" i="1" l="1"/>
  <c r="AG150" i="1" s="1"/>
  <c r="AD29" i="1"/>
  <c r="AC29" i="1"/>
  <c r="AG29" i="1" s="1"/>
  <c r="AG28" i="1"/>
  <c r="AG17" i="1"/>
  <c r="AE39" i="1"/>
  <c r="AG39" i="1" s="1"/>
  <c r="AE19" i="1"/>
  <c r="AG19" i="1" s="1"/>
  <c r="AD13" i="1"/>
  <c r="AC18" i="1"/>
  <c r="AG18" i="1" s="1"/>
  <c r="AD18" i="1"/>
  <c r="AE40" i="1" l="1"/>
  <c r="AG40" i="1" s="1"/>
  <c r="H4" i="74"/>
  <c r="H8" i="74"/>
  <c r="H10" i="74"/>
  <c r="H11" i="74"/>
  <c r="H13" i="74"/>
  <c r="H15" i="74"/>
  <c r="H18" i="74"/>
  <c r="H22" i="74"/>
  <c r="H24" i="74"/>
  <c r="H26" i="74"/>
  <c r="H28" i="74"/>
  <c r="H30" i="74"/>
  <c r="H32" i="74"/>
  <c r="H34" i="74"/>
  <c r="H36" i="74"/>
  <c r="H38" i="74"/>
  <c r="B142" i="75"/>
  <c r="B143" i="75" s="1"/>
  <c r="B144" i="75" s="1"/>
  <c r="B145" i="75" s="1"/>
  <c r="B146" i="75" s="1"/>
  <c r="B147" i="75" s="1"/>
  <c r="B148" i="75" s="1"/>
  <c r="B149" i="75" s="1"/>
  <c r="B150" i="75" s="1"/>
  <c r="B151" i="75" s="1"/>
  <c r="B152" i="75" s="1"/>
  <c r="B153" i="75" s="1"/>
  <c r="B154" i="75" s="1"/>
  <c r="B155" i="75" s="1"/>
  <c r="B156" i="75" s="1"/>
  <c r="B157" i="75" s="1"/>
  <c r="B158" i="75" s="1"/>
  <c r="B159" i="75" s="1"/>
  <c r="B160" i="75" s="1"/>
  <c r="B161" i="75" s="1"/>
  <c r="B162" i="75" s="1"/>
  <c r="B163" i="75" s="1"/>
  <c r="B164" i="75" s="1"/>
  <c r="B165" i="75" s="1"/>
  <c r="B166" i="75" s="1"/>
  <c r="B167" i="75" s="1"/>
  <c r="B168" i="75" s="1"/>
  <c r="B169" i="75" s="1"/>
  <c r="B170" i="75" s="1"/>
  <c r="B171" i="75" s="1"/>
  <c r="B172" i="75" s="1"/>
  <c r="B173" i="75" s="1"/>
  <c r="B174" i="75" s="1"/>
  <c r="B175" i="75" s="1"/>
  <c r="B176" i="75" s="1"/>
  <c r="B177" i="75" s="1"/>
  <c r="B178" i="75" s="1"/>
  <c r="B179" i="75" s="1"/>
  <c r="B180" i="75" s="1"/>
  <c r="B181" i="75" s="1"/>
  <c r="B182" i="75" s="1"/>
  <c r="B183" i="75" s="1"/>
  <c r="B184" i="75" s="1"/>
  <c r="B185" i="75" s="1"/>
  <c r="B186" i="75" s="1"/>
  <c r="B187" i="75" s="1"/>
  <c r="B188" i="75" s="1"/>
  <c r="B189" i="75" s="1"/>
  <c r="B190" i="75" s="1"/>
  <c r="B191" i="75" s="1"/>
  <c r="B192" i="75" s="1"/>
  <c r="B193" i="75" s="1"/>
  <c r="B194" i="75" s="1"/>
  <c r="B195" i="75" s="1"/>
  <c r="B196" i="75" s="1"/>
  <c r="B197" i="75" s="1"/>
  <c r="B198" i="75" s="1"/>
  <c r="B199" i="75" s="1"/>
  <c r="B200" i="75" s="1"/>
  <c r="B201" i="75" s="1"/>
  <c r="B202" i="75" s="1"/>
  <c r="B203" i="75" s="1"/>
  <c r="B204" i="75" s="1"/>
  <c r="B205" i="75" s="1"/>
  <c r="B206" i="75" s="1"/>
  <c r="B207" i="75" s="1"/>
  <c r="B208" i="75" s="1"/>
  <c r="B209" i="75" s="1"/>
  <c r="B210" i="75" s="1"/>
  <c r="B211" i="75" s="1"/>
  <c r="B212" i="75" s="1"/>
  <c r="B213" i="75" s="1"/>
  <c r="AE151" i="1" l="1"/>
  <c r="AG151" i="1" s="1"/>
  <c r="C29" i="67"/>
  <c r="AE152" i="1" l="1"/>
  <c r="AG152" i="1" s="1"/>
  <c r="C29" i="66"/>
  <c r="AE153" i="1" l="1"/>
  <c r="AG153" i="1" s="1"/>
  <c r="X18" i="52"/>
  <c r="U18" i="52"/>
  <c r="X17" i="52"/>
  <c r="U17" i="52"/>
  <c r="X16" i="52"/>
  <c r="U16" i="52"/>
  <c r="X15" i="52"/>
  <c r="U15" i="52"/>
  <c r="X13" i="52"/>
  <c r="U13" i="52"/>
  <c r="N13" i="52"/>
  <c r="O13" i="52" s="1"/>
  <c r="K13" i="52"/>
  <c r="AF16" i="52" l="1"/>
  <c r="AE16" i="52" s="1"/>
  <c r="AF18" i="52"/>
  <c r="AE18" i="52" s="1"/>
  <c r="P13" i="52"/>
  <c r="L13" i="52"/>
  <c r="AB13" i="52" s="1"/>
  <c r="AF15" i="52"/>
  <c r="AE15" i="52" s="1"/>
  <c r="AF17" i="52"/>
  <c r="AE17" i="52" s="1"/>
  <c r="AF13" i="52"/>
  <c r="AE13" i="52" s="1"/>
  <c r="AB15" i="52"/>
  <c r="AB16" i="52"/>
  <c r="AB17" i="52"/>
  <c r="AB18" i="52"/>
  <c r="AC18" i="52" l="1"/>
  <c r="AG18" i="52" s="1"/>
  <c r="AD18" i="52"/>
  <c r="AC17" i="52"/>
  <c r="AG17" i="52" s="1"/>
  <c r="AD17" i="52"/>
  <c r="AC16" i="52"/>
  <c r="AG16" i="52" s="1"/>
  <c r="AD16" i="52"/>
  <c r="AC13" i="52"/>
  <c r="AG13" i="52" s="1"/>
  <c r="AD13" i="52"/>
  <c r="AC15" i="52"/>
  <c r="AG15" i="52" s="1"/>
  <c r="AD15" i="52"/>
  <c r="C29" i="65" l="1"/>
  <c r="C29" i="64" l="1"/>
  <c r="C29" i="63" l="1"/>
  <c r="AE154" i="1" l="1"/>
  <c r="AG154" i="1" s="1"/>
  <c r="C29" i="62"/>
  <c r="AE155" i="1" l="1"/>
  <c r="AG155" i="1" s="1"/>
  <c r="N97" i="52"/>
  <c r="N91" i="52"/>
  <c r="N85" i="52"/>
  <c r="N61" i="52"/>
  <c r="N7" i="52"/>
  <c r="O7" i="52" s="1"/>
  <c r="N55" i="52"/>
  <c r="N49" i="52"/>
  <c r="AE156" i="1" l="1"/>
  <c r="AG156" i="1" s="1"/>
  <c r="C29" i="61"/>
  <c r="C29" i="60" l="1"/>
  <c r="C29" i="59" l="1"/>
  <c r="AE157" i="1" l="1"/>
  <c r="AG157" i="1" s="1"/>
  <c r="C29" i="57"/>
  <c r="AE158" i="1" l="1"/>
  <c r="AG158" i="1" s="1"/>
  <c r="C29" i="58"/>
  <c r="C29" i="55" l="1"/>
  <c r="C29" i="54" l="1"/>
  <c r="C29" i="53"/>
  <c r="X54" i="52" l="1"/>
  <c r="U54" i="52"/>
  <c r="X53" i="52"/>
  <c r="U53" i="52"/>
  <c r="X52" i="52"/>
  <c r="U52" i="52"/>
  <c r="X51" i="52"/>
  <c r="U51" i="52"/>
  <c r="X50" i="52"/>
  <c r="U50" i="52"/>
  <c r="X49" i="52"/>
  <c r="U49" i="52"/>
  <c r="O49" i="52"/>
  <c r="K49" i="52"/>
  <c r="X60" i="52"/>
  <c r="U60" i="52"/>
  <c r="X59" i="52"/>
  <c r="U59" i="52"/>
  <c r="X58" i="52"/>
  <c r="U58" i="52"/>
  <c r="X57" i="52"/>
  <c r="U57" i="52"/>
  <c r="X56" i="52"/>
  <c r="U56" i="52"/>
  <c r="X55" i="52"/>
  <c r="U55" i="52"/>
  <c r="O55" i="52"/>
  <c r="K55" i="52"/>
  <c r="AE159" i="1" l="1"/>
  <c r="AG159" i="1" s="1"/>
  <c r="AF57" i="52"/>
  <c r="AF59" i="52"/>
  <c r="AE59" i="52" s="1"/>
  <c r="AF54" i="52"/>
  <c r="AF55" i="52"/>
  <c r="AE55" i="52" s="1"/>
  <c r="AF56" i="52"/>
  <c r="AE56" i="52" s="1"/>
  <c r="AF58" i="52"/>
  <c r="AE58" i="52" s="1"/>
  <c r="AF60" i="52"/>
  <c r="AE60" i="52" s="1"/>
  <c r="AF53" i="52"/>
  <c r="AE53" i="52" s="1"/>
  <c r="AF49" i="52"/>
  <c r="AF50" i="52" s="1"/>
  <c r="AF51" i="52" s="1"/>
  <c r="AF52" i="52" s="1"/>
  <c r="AE57" i="52"/>
  <c r="AE54" i="52"/>
  <c r="P55" i="52"/>
  <c r="L55" i="52"/>
  <c r="AB55" i="52" s="1"/>
  <c r="P49" i="52"/>
  <c r="L49" i="52"/>
  <c r="AB49" i="52" s="1"/>
  <c r="AB53" i="52"/>
  <c r="AB54" i="52"/>
  <c r="AB56" i="52"/>
  <c r="AB57" i="52"/>
  <c r="AB58" i="52"/>
  <c r="AB59" i="52"/>
  <c r="AB60" i="52"/>
  <c r="AE160" i="1" l="1"/>
  <c r="AG160" i="1" s="1"/>
  <c r="AC53" i="52"/>
  <c r="AG53" i="52" s="1"/>
  <c r="AD53" i="52"/>
  <c r="AC54" i="52"/>
  <c r="AG54" i="52" s="1"/>
  <c r="AD54" i="52"/>
  <c r="AC49" i="52"/>
  <c r="AD49" i="52"/>
  <c r="AB50" i="52" s="1"/>
  <c r="AD50" i="52" s="1"/>
  <c r="AB51" i="52" s="1"/>
  <c r="AC57" i="52"/>
  <c r="AG57" i="52" s="1"/>
  <c r="AD57" i="52"/>
  <c r="AC60" i="52"/>
  <c r="AG60" i="52" s="1"/>
  <c r="AD60" i="52"/>
  <c r="AC59" i="52"/>
  <c r="AG59" i="52" s="1"/>
  <c r="AD59" i="52"/>
  <c r="AC56" i="52"/>
  <c r="AG56" i="52" s="1"/>
  <c r="AD56" i="52"/>
  <c r="AC58" i="52"/>
  <c r="AG58" i="52" s="1"/>
  <c r="AD58" i="52"/>
  <c r="AC55" i="52"/>
  <c r="AG55" i="52" s="1"/>
  <c r="AD55" i="52"/>
  <c r="AE161" i="1" l="1"/>
  <c r="AG161" i="1" s="1"/>
  <c r="AC51" i="52"/>
  <c r="AD51" i="52"/>
  <c r="AB52" i="52" s="1"/>
  <c r="AC50" i="52"/>
  <c r="AD52" i="52" l="1"/>
  <c r="AC52" i="52"/>
  <c r="X36" i="52" l="1"/>
  <c r="U36" i="52"/>
  <c r="X35" i="52"/>
  <c r="U35" i="52"/>
  <c r="X34" i="52"/>
  <c r="U34" i="52"/>
  <c r="X33" i="52"/>
  <c r="U33" i="52"/>
  <c r="X32" i="52"/>
  <c r="U32" i="52"/>
  <c r="X31" i="52"/>
  <c r="U31" i="52"/>
  <c r="N31" i="52"/>
  <c r="O31" i="52" s="1"/>
  <c r="K31" i="52"/>
  <c r="X42" i="52"/>
  <c r="U42" i="52"/>
  <c r="X41" i="52"/>
  <c r="U41" i="52"/>
  <c r="X40" i="52"/>
  <c r="U40" i="52"/>
  <c r="X39" i="52"/>
  <c r="U39" i="52"/>
  <c r="X38" i="52"/>
  <c r="U38" i="52"/>
  <c r="X37" i="52"/>
  <c r="U37" i="52"/>
  <c r="N37" i="52"/>
  <c r="O37" i="52" s="1"/>
  <c r="K37" i="52"/>
  <c r="L37" i="52" s="1"/>
  <c r="X48" i="52"/>
  <c r="U48" i="52"/>
  <c r="X47" i="52"/>
  <c r="U47" i="52"/>
  <c r="X46" i="52"/>
  <c r="U46" i="52"/>
  <c r="X45" i="52"/>
  <c r="U45" i="52"/>
  <c r="X44" i="52"/>
  <c r="U44" i="52"/>
  <c r="X43" i="52"/>
  <c r="U43" i="52"/>
  <c r="N43" i="52"/>
  <c r="O43" i="52" s="1"/>
  <c r="K43" i="52"/>
  <c r="AF41" i="52" l="1"/>
  <c r="AE41" i="52" s="1"/>
  <c r="AF34" i="52"/>
  <c r="AE34" i="52" s="1"/>
  <c r="AF36" i="52"/>
  <c r="AE36" i="52" s="1"/>
  <c r="AF37" i="52"/>
  <c r="AE37" i="52" s="1"/>
  <c r="AF38" i="52"/>
  <c r="AE38" i="52" s="1"/>
  <c r="AF42" i="52"/>
  <c r="AE42" i="52" s="1"/>
  <c r="AF43" i="52"/>
  <c r="AF44" i="52" s="1"/>
  <c r="AF45" i="52" s="1"/>
  <c r="AF47" i="52"/>
  <c r="AE47" i="52" s="1"/>
  <c r="AF46" i="52"/>
  <c r="AE46" i="52" s="1"/>
  <c r="AF48" i="52"/>
  <c r="AF40" i="52"/>
  <c r="AE40" i="52" s="1"/>
  <c r="AF39" i="52"/>
  <c r="AE39" i="52" s="1"/>
  <c r="AF33" i="52"/>
  <c r="AE33" i="52" s="1"/>
  <c r="AF32" i="52"/>
  <c r="AE32" i="52" s="1"/>
  <c r="AF35" i="52"/>
  <c r="AE35" i="52" s="1"/>
  <c r="P31" i="52"/>
  <c r="P43" i="52"/>
  <c r="L43" i="52"/>
  <c r="AB43" i="52" s="1"/>
  <c r="P37" i="52"/>
  <c r="L31" i="52"/>
  <c r="AB31" i="52" s="1"/>
  <c r="AF31" i="52"/>
  <c r="AE31" i="52" s="1"/>
  <c r="AB32" i="52"/>
  <c r="AB33" i="52"/>
  <c r="AB34" i="52"/>
  <c r="AB35" i="52"/>
  <c r="AB36" i="52"/>
  <c r="AB37" i="52"/>
  <c r="AB39" i="52"/>
  <c r="AB40" i="52"/>
  <c r="AB41" i="52"/>
  <c r="AB42" i="52"/>
  <c r="AB46" i="52"/>
  <c r="AB47" i="52"/>
  <c r="AB48" i="52"/>
  <c r="X24" i="52"/>
  <c r="U24" i="52"/>
  <c r="X23" i="52"/>
  <c r="U23" i="52"/>
  <c r="X22" i="52"/>
  <c r="U22" i="52"/>
  <c r="X21" i="52"/>
  <c r="U21" i="52"/>
  <c r="X20" i="52"/>
  <c r="U20" i="52"/>
  <c r="X19" i="52"/>
  <c r="U19" i="52"/>
  <c r="N19" i="52"/>
  <c r="O19" i="52" s="1"/>
  <c r="K19" i="52"/>
  <c r="X30" i="52"/>
  <c r="U30" i="52"/>
  <c r="X29" i="52"/>
  <c r="U29" i="52"/>
  <c r="X28" i="52"/>
  <c r="U28" i="52"/>
  <c r="X27" i="52"/>
  <c r="U27" i="52"/>
  <c r="X26" i="52"/>
  <c r="U26" i="52"/>
  <c r="X25" i="52"/>
  <c r="U25" i="52"/>
  <c r="N25" i="52"/>
  <c r="O25" i="52" s="1"/>
  <c r="K25" i="52"/>
  <c r="AE43" i="52" l="1"/>
  <c r="AF29" i="52"/>
  <c r="AE29" i="52" s="1"/>
  <c r="AF22" i="52"/>
  <c r="AE22" i="52" s="1"/>
  <c r="AF24" i="52"/>
  <c r="AE24" i="52" s="1"/>
  <c r="AF27" i="52"/>
  <c r="AE27" i="52" s="1"/>
  <c r="AF28" i="52"/>
  <c r="AE28" i="52" s="1"/>
  <c r="AF30" i="52"/>
  <c r="AE30" i="52" s="1"/>
  <c r="AF21" i="52"/>
  <c r="AE21" i="52" s="1"/>
  <c r="AF23" i="52"/>
  <c r="AE23" i="52" s="1"/>
  <c r="AE49" i="52"/>
  <c r="AG49" i="52" s="1"/>
  <c r="AE48" i="52"/>
  <c r="P25" i="52"/>
  <c r="P19" i="52"/>
  <c r="AC33" i="52"/>
  <c r="AG33" i="52" s="1"/>
  <c r="AD33" i="52"/>
  <c r="AC36" i="52"/>
  <c r="AG36" i="52" s="1"/>
  <c r="AD36" i="52"/>
  <c r="AC32" i="52"/>
  <c r="AG32" i="52" s="1"/>
  <c r="AD32" i="52"/>
  <c r="AC35" i="52"/>
  <c r="AG35" i="52" s="1"/>
  <c r="AD35" i="52"/>
  <c r="AC34" i="52"/>
  <c r="AG34" i="52" s="1"/>
  <c r="AD34" i="52"/>
  <c r="AC31" i="52"/>
  <c r="AG31" i="52" s="1"/>
  <c r="AD31" i="52"/>
  <c r="AC39" i="52"/>
  <c r="AG39" i="52" s="1"/>
  <c r="AD39" i="52"/>
  <c r="AC42" i="52"/>
  <c r="AG42" i="52" s="1"/>
  <c r="AD42" i="52"/>
  <c r="AC41" i="52"/>
  <c r="AG41" i="52" s="1"/>
  <c r="AD41" i="52"/>
  <c r="AC40" i="52"/>
  <c r="AG40" i="52" s="1"/>
  <c r="AD40" i="52"/>
  <c r="AC37" i="52"/>
  <c r="AG37" i="52" s="1"/>
  <c r="AD37" i="52"/>
  <c r="AB38" i="52" s="1"/>
  <c r="AD38" i="52" s="1"/>
  <c r="AC48" i="52"/>
  <c r="AD48" i="52"/>
  <c r="AC47" i="52"/>
  <c r="AG47" i="52" s="1"/>
  <c r="AD47" i="52"/>
  <c r="AC46" i="52"/>
  <c r="AG46" i="52" s="1"/>
  <c r="AD46" i="52"/>
  <c r="AC43" i="52"/>
  <c r="AD43" i="52"/>
  <c r="AB44" i="52" s="1"/>
  <c r="AC44" i="52" s="1"/>
  <c r="L25" i="52"/>
  <c r="AB25" i="52" s="1"/>
  <c r="L19" i="52"/>
  <c r="AB19" i="52" s="1"/>
  <c r="AF19" i="52"/>
  <c r="AE19" i="52" s="1"/>
  <c r="AB21" i="52"/>
  <c r="AB22" i="52"/>
  <c r="AB23" i="52"/>
  <c r="AB24" i="52"/>
  <c r="AF25" i="52"/>
  <c r="AE25" i="52" s="1"/>
  <c r="AB27" i="52"/>
  <c r="AB28" i="52"/>
  <c r="AB29" i="52"/>
  <c r="AB30" i="52"/>
  <c r="AG43" i="52" l="1"/>
  <c r="AF20" i="52"/>
  <c r="AE20" i="52" s="1"/>
  <c r="AF26" i="52"/>
  <c r="AE26" i="52" s="1"/>
  <c r="AG48" i="52"/>
  <c r="AE50" i="52"/>
  <c r="AG50" i="52" s="1"/>
  <c r="AD44" i="52"/>
  <c r="AB45" i="52" s="1"/>
  <c r="AD45" i="52" s="1"/>
  <c r="AC38" i="52"/>
  <c r="AG38" i="52" s="1"/>
  <c r="AE44" i="52"/>
  <c r="AG44" i="52" s="1"/>
  <c r="AE45" i="52"/>
  <c r="AC21" i="52"/>
  <c r="AG21" i="52" s="1"/>
  <c r="AD21" i="52"/>
  <c r="AC24" i="52"/>
  <c r="AG24" i="52" s="1"/>
  <c r="AD24" i="52"/>
  <c r="AC23" i="52"/>
  <c r="AG23" i="52" s="1"/>
  <c r="AD23" i="52"/>
  <c r="AC22" i="52"/>
  <c r="AG22" i="52" s="1"/>
  <c r="AD22" i="52"/>
  <c r="AC19" i="52"/>
  <c r="AG19" i="52" s="1"/>
  <c r="AD19" i="52"/>
  <c r="AB20" i="52" s="1"/>
  <c r="AD20" i="52" s="1"/>
  <c r="AC27" i="52"/>
  <c r="AG27" i="52" s="1"/>
  <c r="AD27" i="52"/>
  <c r="AC30" i="52"/>
  <c r="AG30" i="52" s="1"/>
  <c r="AD30" i="52"/>
  <c r="AC29" i="52"/>
  <c r="AG29" i="52" s="1"/>
  <c r="AD29" i="52"/>
  <c r="AC28" i="52"/>
  <c r="AG28" i="52" s="1"/>
  <c r="AD28" i="52"/>
  <c r="AC25" i="52"/>
  <c r="AG25" i="52" s="1"/>
  <c r="AD25" i="52"/>
  <c r="AB26" i="52" s="1"/>
  <c r="AD26" i="52" s="1"/>
  <c r="AE52" i="52" l="1"/>
  <c r="AG52" i="52" s="1"/>
  <c r="AE51" i="52"/>
  <c r="AG51" i="52" s="1"/>
  <c r="AC26" i="52"/>
  <c r="AG26" i="52" s="1"/>
  <c r="AC20" i="52"/>
  <c r="AG20" i="52" s="1"/>
  <c r="AC45" i="52"/>
  <c r="AG45" i="52" s="1"/>
  <c r="N67" i="52" l="1"/>
  <c r="O67" i="52" s="1"/>
  <c r="X67" i="52" l="1"/>
  <c r="X7" i="52" l="1"/>
  <c r="O61" i="52" l="1"/>
  <c r="N73" i="52"/>
  <c r="O73" i="52" s="1"/>
  <c r="N79" i="52"/>
  <c r="O79" i="52" s="1"/>
  <c r="O85" i="52"/>
  <c r="O91" i="52"/>
  <c r="O97" i="52"/>
  <c r="K61" i="52"/>
  <c r="L61" i="52" s="1"/>
  <c r="K67" i="52"/>
  <c r="K73" i="52"/>
  <c r="K79" i="52"/>
  <c r="K85" i="52"/>
  <c r="K91" i="52"/>
  <c r="K97" i="52"/>
  <c r="P97" i="52" s="1"/>
  <c r="X102" i="52"/>
  <c r="U102" i="52"/>
  <c r="X101" i="52"/>
  <c r="U101" i="52"/>
  <c r="X100" i="52"/>
  <c r="U100" i="52"/>
  <c r="X99" i="52"/>
  <c r="U99" i="52"/>
  <c r="X98" i="52"/>
  <c r="U98" i="52"/>
  <c r="X97" i="52"/>
  <c r="U97" i="52"/>
  <c r="X96" i="52"/>
  <c r="U96" i="52"/>
  <c r="X95" i="52"/>
  <c r="U95" i="52"/>
  <c r="X94" i="52"/>
  <c r="U94" i="52"/>
  <c r="X93" i="52"/>
  <c r="U93" i="52"/>
  <c r="X92" i="52"/>
  <c r="U92" i="52"/>
  <c r="X91" i="52"/>
  <c r="U91" i="52"/>
  <c r="X90" i="52"/>
  <c r="U90" i="52"/>
  <c r="X89" i="52"/>
  <c r="U89" i="52"/>
  <c r="X88" i="52"/>
  <c r="U88" i="52"/>
  <c r="X87" i="52"/>
  <c r="U87" i="52"/>
  <c r="X85" i="52"/>
  <c r="U85" i="52"/>
  <c r="X84" i="52"/>
  <c r="U84" i="52"/>
  <c r="X83" i="52"/>
  <c r="U83" i="52"/>
  <c r="X82" i="52"/>
  <c r="U82" i="52"/>
  <c r="X81" i="52"/>
  <c r="U81" i="52"/>
  <c r="X80" i="52"/>
  <c r="U80" i="52"/>
  <c r="X79" i="52"/>
  <c r="U79" i="52"/>
  <c r="X78" i="52"/>
  <c r="U78" i="52"/>
  <c r="X77" i="52"/>
  <c r="U77" i="52"/>
  <c r="X76" i="52"/>
  <c r="U76" i="52"/>
  <c r="X75" i="52"/>
  <c r="U75" i="52"/>
  <c r="X74" i="52"/>
  <c r="U74" i="52"/>
  <c r="X73" i="52"/>
  <c r="U73" i="52"/>
  <c r="X72" i="52"/>
  <c r="U72" i="52"/>
  <c r="X71" i="52"/>
  <c r="U71" i="52"/>
  <c r="X70" i="52"/>
  <c r="U70" i="52"/>
  <c r="X69" i="52"/>
  <c r="U69" i="52"/>
  <c r="X68" i="52"/>
  <c r="U68" i="52"/>
  <c r="U67" i="52"/>
  <c r="X66" i="52"/>
  <c r="U66" i="52"/>
  <c r="X65" i="52"/>
  <c r="U65" i="52"/>
  <c r="X64" i="52"/>
  <c r="U64" i="52"/>
  <c r="X63" i="52"/>
  <c r="U63" i="52"/>
  <c r="X62" i="52"/>
  <c r="U62" i="52"/>
  <c r="X61" i="52"/>
  <c r="U61" i="52"/>
  <c r="X12" i="52"/>
  <c r="U12" i="52"/>
  <c r="X11" i="52"/>
  <c r="U11" i="52"/>
  <c r="X10" i="52"/>
  <c r="U10" i="52"/>
  <c r="X9" i="52"/>
  <c r="U9" i="52"/>
  <c r="X8" i="52"/>
  <c r="U8" i="52"/>
  <c r="U7" i="52"/>
  <c r="K7" i="52"/>
  <c r="P7" i="52" s="1"/>
  <c r="AF94" i="52" l="1"/>
  <c r="AE94" i="52" s="1"/>
  <c r="AF96" i="52"/>
  <c r="AE96" i="52" s="1"/>
  <c r="AF11" i="52"/>
  <c r="AE11" i="52" s="1"/>
  <c r="AF63" i="52"/>
  <c r="AE63" i="52" s="1"/>
  <c r="AF65" i="52"/>
  <c r="AF9" i="52"/>
  <c r="AF70" i="52"/>
  <c r="AF72" i="52"/>
  <c r="AF76" i="52"/>
  <c r="AF78" i="52"/>
  <c r="AF82" i="52"/>
  <c r="AF84" i="52"/>
  <c r="AF88" i="52"/>
  <c r="AF90" i="52"/>
  <c r="AF100" i="52"/>
  <c r="AF102" i="52"/>
  <c r="AF74" i="52"/>
  <c r="AF73" i="52"/>
  <c r="AF64" i="52"/>
  <c r="AF67" i="52"/>
  <c r="AE67" i="52" s="1"/>
  <c r="AF68" i="52"/>
  <c r="AE68" i="52" s="1"/>
  <c r="AF79" i="52"/>
  <c r="AF80" i="52" s="1"/>
  <c r="AF85" i="52"/>
  <c r="AE85" i="52" s="1"/>
  <c r="AF92" i="52"/>
  <c r="AE92" i="52" s="1"/>
  <c r="AF91" i="52"/>
  <c r="AF97" i="52"/>
  <c r="AF98" i="52"/>
  <c r="AE98" i="52" s="1"/>
  <c r="AF61" i="52"/>
  <c r="AF62" i="52" s="1"/>
  <c r="AE62" i="52" s="1"/>
  <c r="AF66" i="52"/>
  <c r="AE66" i="52" s="1"/>
  <c r="AF69" i="52"/>
  <c r="AE69" i="52" s="1"/>
  <c r="AF71" i="52"/>
  <c r="AF75" i="52"/>
  <c r="AF77" i="52"/>
  <c r="AF81" i="52"/>
  <c r="AF83" i="52"/>
  <c r="AE83" i="52" s="1"/>
  <c r="AF87" i="52"/>
  <c r="AE87" i="52" s="1"/>
  <c r="AF89" i="52"/>
  <c r="AF93" i="52"/>
  <c r="AF95" i="52"/>
  <c r="AE95" i="52" s="1"/>
  <c r="AF99" i="52"/>
  <c r="AF101" i="52"/>
  <c r="AF10" i="52"/>
  <c r="AF12" i="52"/>
  <c r="AE12" i="52" s="1"/>
  <c r="P79" i="52"/>
  <c r="AB68" i="52"/>
  <c r="L67" i="52"/>
  <c r="AB67" i="52" s="1"/>
  <c r="AC67" i="52" s="1"/>
  <c r="P67" i="52"/>
  <c r="AF7" i="52"/>
  <c r="AF8" i="52" s="1"/>
  <c r="P85" i="52"/>
  <c r="P61" i="52"/>
  <c r="P91" i="52"/>
  <c r="P73" i="52"/>
  <c r="L91" i="52"/>
  <c r="AB91" i="52" s="1"/>
  <c r="L73" i="52"/>
  <c r="L97" i="52"/>
  <c r="AB97" i="52" s="1"/>
  <c r="L79" i="52"/>
  <c r="AB79" i="52" s="1"/>
  <c r="AB95" i="52"/>
  <c r="L85" i="52"/>
  <c r="AB90" i="52"/>
  <c r="AE102" i="52"/>
  <c r="AB98" i="52"/>
  <c r="AE162" i="1" l="1"/>
  <c r="AG162" i="1" s="1"/>
  <c r="AE79" i="52"/>
  <c r="AE7" i="52"/>
  <c r="AB83" i="52"/>
  <c r="AB87" i="52"/>
  <c r="AE90" i="52"/>
  <c r="AB11" i="52"/>
  <c r="AB61" i="52"/>
  <c r="AD61" i="52" s="1"/>
  <c r="AB62" i="52" s="1"/>
  <c r="AB66" i="52"/>
  <c r="AB69" i="52"/>
  <c r="AC69" i="52" s="1"/>
  <c r="AE78" i="52"/>
  <c r="AE91" i="52"/>
  <c r="AE97" i="52"/>
  <c r="AB101" i="52"/>
  <c r="AB102" i="52"/>
  <c r="AE10" i="52"/>
  <c r="AE61" i="52"/>
  <c r="AE75" i="52"/>
  <c r="AB75" i="52"/>
  <c r="AE82" i="52"/>
  <c r="AE99" i="52"/>
  <c r="AE101" i="52"/>
  <c r="AE163" i="1" l="1"/>
  <c r="AG163" i="1" s="1"/>
  <c r="AE164" i="1"/>
  <c r="AG164" i="1" s="1"/>
  <c r="AD68" i="52"/>
  <c r="AC68" i="52"/>
  <c r="AD67" i="52"/>
  <c r="AG67" i="52"/>
  <c r="AD101" i="52"/>
  <c r="AC101" i="52"/>
  <c r="AG101" i="52" s="1"/>
  <c r="AG69" i="52" l="1"/>
  <c r="AE9" i="52"/>
  <c r="AB9" i="52"/>
  <c r="AG68" i="52"/>
  <c r="AB10" i="52"/>
  <c r="AC66" i="52"/>
  <c r="AG66" i="52" s="1"/>
  <c r="AD66" i="52"/>
  <c r="AB71" i="52"/>
  <c r="AE71" i="52"/>
  <c r="AB72" i="52"/>
  <c r="AE72" i="52"/>
  <c r="AD69" i="52"/>
  <c r="AE73" i="52"/>
  <c r="AB73" i="52"/>
  <c r="AB74" i="52"/>
  <c r="AD75" i="52"/>
  <c r="AC75" i="52"/>
  <c r="AG75" i="52" s="1"/>
  <c r="AB78" i="52"/>
  <c r="AE81" i="52"/>
  <c r="AB81" i="52"/>
  <c r="AE80" i="52"/>
  <c r="L7" i="52"/>
  <c r="AB7" i="52" s="1"/>
  <c r="AE8" i="52"/>
  <c r="AD11" i="52"/>
  <c r="AC11" i="52"/>
  <c r="AC61" i="52"/>
  <c r="AG61" i="52" s="1"/>
  <c r="AB64" i="52"/>
  <c r="AE64" i="52"/>
  <c r="AE74" i="52"/>
  <c r="AD62" i="52"/>
  <c r="AC62" i="52"/>
  <c r="AG62" i="52" s="1"/>
  <c r="AB65" i="52"/>
  <c r="AE65" i="52"/>
  <c r="AD102" i="52"/>
  <c r="AC102" i="52"/>
  <c r="AG102" i="52" s="1"/>
  <c r="AD79" i="52"/>
  <c r="AB80" i="52" s="1"/>
  <c r="AC79" i="52"/>
  <c r="AG79" i="52" s="1"/>
  <c r="AB82" i="52"/>
  <c r="AB85" i="52"/>
  <c r="AE89" i="52"/>
  <c r="AB89" i="52"/>
  <c r="AD90" i="52"/>
  <c r="AC90" i="52"/>
  <c r="AG90" i="52" s="1"/>
  <c r="AB12" i="52"/>
  <c r="AB63" i="52"/>
  <c r="AE70" i="52"/>
  <c r="AB70" i="52"/>
  <c r="AE84" i="52"/>
  <c r="AB84" i="52"/>
  <c r="AD97" i="52"/>
  <c r="AC97" i="52"/>
  <c r="AG97" i="52" s="1"/>
  <c r="AE77" i="52"/>
  <c r="AB77" i="52"/>
  <c r="AE76" i="52"/>
  <c r="AB76" i="52"/>
  <c r="AD83" i="52"/>
  <c r="AC83" i="52"/>
  <c r="AG83" i="52" s="1"/>
  <c r="AC87" i="52"/>
  <c r="AG87" i="52" s="1"/>
  <c r="AD87" i="52"/>
  <c r="AD91" i="52"/>
  <c r="AC91" i="52"/>
  <c r="AG91" i="52" s="1"/>
  <c r="AB94" i="52"/>
  <c r="AD95" i="52"/>
  <c r="AC95" i="52"/>
  <c r="AG95" i="52" s="1"/>
  <c r="AE100" i="52"/>
  <c r="AB100" i="52"/>
  <c r="AE88" i="52"/>
  <c r="AB88" i="52"/>
  <c r="AE93" i="52"/>
  <c r="AB93" i="52"/>
  <c r="AD98" i="52"/>
  <c r="AC98" i="52"/>
  <c r="AG98" i="52" s="1"/>
  <c r="AB92" i="52"/>
  <c r="AB96" i="52"/>
  <c r="AB99" i="52"/>
  <c r="AD7" i="52" l="1"/>
  <c r="AB8" i="52" s="1"/>
  <c r="AC8" i="52" s="1"/>
  <c r="AC7" i="52"/>
  <c r="AG11" i="52"/>
  <c r="AD100" i="52"/>
  <c r="AC100" i="52"/>
  <c r="AG100" i="52" s="1"/>
  <c r="AD94" i="52"/>
  <c r="AC94" i="52"/>
  <c r="AG94" i="52" s="1"/>
  <c r="AD82" i="52"/>
  <c r="AC82" i="52"/>
  <c r="AG82" i="52" s="1"/>
  <c r="AD65" i="52"/>
  <c r="AC65" i="52"/>
  <c r="AG65" i="52" s="1"/>
  <c r="AD10" i="52"/>
  <c r="AC10" i="52"/>
  <c r="AC96" i="52"/>
  <c r="AG96" i="52" s="1"/>
  <c r="AD96" i="52"/>
  <c r="AC88" i="52"/>
  <c r="AG88" i="52" s="1"/>
  <c r="AD88" i="52"/>
  <c r="AD77" i="52"/>
  <c r="AC77" i="52"/>
  <c r="AG77" i="52" s="1"/>
  <c r="AC63" i="52"/>
  <c r="AG63" i="52" s="1"/>
  <c r="AD63" i="52"/>
  <c r="AD64" i="52"/>
  <c r="AC64" i="52"/>
  <c r="AG64" i="52" s="1"/>
  <c r="AC81" i="52"/>
  <c r="AG81" i="52" s="1"/>
  <c r="AD81" i="52"/>
  <c r="AC71" i="52"/>
  <c r="AG71" i="52" s="1"/>
  <c r="AD71" i="52"/>
  <c r="AC9" i="52"/>
  <c r="AD9" i="52"/>
  <c r="AC76" i="52"/>
  <c r="AG76" i="52" s="1"/>
  <c r="AD76" i="52"/>
  <c r="AC84" i="52"/>
  <c r="AG84" i="52" s="1"/>
  <c r="AD84" i="52"/>
  <c r="AC70" i="52"/>
  <c r="AG70" i="52" s="1"/>
  <c r="AD70" i="52"/>
  <c r="AC80" i="52"/>
  <c r="AG80" i="52" s="1"/>
  <c r="AD80" i="52"/>
  <c r="AD78" i="52"/>
  <c r="AC78" i="52"/>
  <c r="AG78" i="52" s="1"/>
  <c r="AD73" i="52"/>
  <c r="AC73" i="52"/>
  <c r="AG73" i="52" s="1"/>
  <c r="AD72" i="52"/>
  <c r="AC72" i="52"/>
  <c r="AG72" i="52" s="1"/>
  <c r="AC99" i="52"/>
  <c r="AG99" i="52" s="1"/>
  <c r="AD99" i="52"/>
  <c r="AC89" i="52"/>
  <c r="AG89" i="52" s="1"/>
  <c r="AD89" i="52"/>
  <c r="AC92" i="52"/>
  <c r="AG92" i="52" s="1"/>
  <c r="AD92" i="52"/>
  <c r="AD93" i="52"/>
  <c r="AC93" i="52"/>
  <c r="AG93" i="52" s="1"/>
  <c r="AC12" i="52"/>
  <c r="AD12" i="52"/>
  <c r="AC85" i="52"/>
  <c r="AG85" i="52" s="1"/>
  <c r="AD85" i="52"/>
  <c r="AD74" i="52"/>
  <c r="AC74" i="52"/>
  <c r="AG74" i="52" s="1"/>
  <c r="AG10" i="52" l="1"/>
  <c r="AG9" i="52"/>
  <c r="AG12" i="52"/>
  <c r="F221" i="13" l="1"/>
  <c r="F211" i="13"/>
  <c r="F212" i="13"/>
  <c r="F213" i="13"/>
  <c r="F214" i="13"/>
  <c r="F215" i="13"/>
  <c r="F216" i="13"/>
  <c r="F217" i="13"/>
  <c r="F218" i="13"/>
  <c r="F219" i="13"/>
  <c r="F220" i="13"/>
  <c r="F210" i="13"/>
  <c r="B222" i="13" a="1"/>
  <c r="B222" i="13" l="1"/>
  <c r="AL44" i="18" l="1"/>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H210" i="13"/>
  <c r="T52" i="19" l="1"/>
  <c r="AF32" i="19"/>
  <c r="N22" i="19"/>
  <c r="AL32" i="19"/>
  <c r="N52" i="19"/>
  <c r="AL12" i="19"/>
  <c r="AL52" i="19"/>
  <c r="AL42" i="19"/>
  <c r="T32" i="19"/>
  <c r="AF12" i="19"/>
  <c r="N32" i="19"/>
  <c r="T42" i="19"/>
  <c r="N12" i="19"/>
  <c r="Z52" i="19"/>
  <c r="Z42" i="19"/>
  <c r="AL22" i="19"/>
  <c r="T12" i="19"/>
  <c r="T22" i="19"/>
  <c r="Z32" i="19"/>
  <c r="AF52" i="19"/>
  <c r="N42" i="19"/>
  <c r="Z22" i="19"/>
  <c r="AF42" i="19"/>
  <c r="Z12" i="19"/>
  <c r="AF22" i="19"/>
  <c r="AM42" i="19"/>
  <c r="U32" i="19"/>
  <c r="AG12" i="19"/>
  <c r="U42" i="19"/>
  <c r="O12" i="19"/>
  <c r="U22" i="19"/>
  <c r="AM52" i="19"/>
  <c r="AA42" i="19"/>
  <c r="AM22" i="19"/>
  <c r="U12" i="19"/>
  <c r="AA32" i="19"/>
  <c r="AG42" i="19"/>
  <c r="AA12" i="19"/>
  <c r="AG52" i="19"/>
  <c r="O42" i="19"/>
  <c r="AA22" i="19"/>
  <c r="AA52" i="19"/>
  <c r="AG22" i="19"/>
  <c r="AM32" i="19"/>
  <c r="U52" i="19"/>
  <c r="AG32" i="19"/>
  <c r="O22" i="19"/>
  <c r="O52" i="19"/>
  <c r="AM12" i="19"/>
  <c r="O32" i="19"/>
  <c r="K35" i="19" l="1"/>
  <c r="AC25" i="19"/>
  <c r="K45" i="19"/>
  <c r="AI45" i="19"/>
  <c r="W45" i="19"/>
  <c r="Q35" i="19"/>
  <c r="K55" i="19"/>
  <c r="AC15" i="19"/>
  <c r="Q15" i="19"/>
  <c r="AC35" i="19"/>
  <c r="AI35" i="19"/>
  <c r="Q55" i="19"/>
  <c r="AI25" i="19"/>
  <c r="AC55" i="19"/>
  <c r="W15" i="19"/>
  <c r="K15" i="19"/>
  <c r="W25" i="19"/>
  <c r="AC45" i="19"/>
  <c r="Q25" i="19"/>
  <c r="W55" i="19"/>
  <c r="K25" i="19"/>
  <c r="Q45" i="19"/>
  <c r="W35" i="19"/>
  <c r="AI55" i="19"/>
  <c r="AI15" i="19"/>
  <c r="AC14" i="19"/>
  <c r="Q14" i="19"/>
  <c r="AI54" i="19"/>
  <c r="Q54" i="19"/>
  <c r="Q24" i="19"/>
  <c r="AI14" i="19"/>
  <c r="W24" i="19"/>
  <c r="AC44" i="19"/>
  <c r="K54" i="19"/>
  <c r="AI34" i="19"/>
  <c r="W14" i="19"/>
  <c r="K24" i="19"/>
  <c r="AC24" i="19"/>
  <c r="AI44" i="19"/>
  <c r="AI24" i="19"/>
  <c r="W44" i="19"/>
  <c r="Q44" i="19"/>
  <c r="AC54" i="19"/>
  <c r="K44" i="19"/>
  <c r="Q34" i="19"/>
  <c r="W34" i="19"/>
  <c r="K14" i="19"/>
  <c r="W54" i="19"/>
  <c r="K34" i="19"/>
  <c r="AC34" i="19"/>
  <c r="AI41" i="19"/>
  <c r="W11" i="19"/>
  <c r="Q51" i="19"/>
  <c r="W21" i="19"/>
  <c r="AC11" i="19"/>
  <c r="AI51" i="19"/>
  <c r="W41" i="19"/>
  <c r="K41" i="19"/>
  <c r="AI11" i="19"/>
  <c r="AC41" i="19"/>
  <c r="AC21" i="19"/>
  <c r="K31" i="19"/>
  <c r="W51" i="19"/>
  <c r="Q21" i="19"/>
  <c r="Q31" i="19"/>
  <c r="AI21" i="19"/>
  <c r="K51" i="19"/>
  <c r="K21" i="19"/>
  <c r="AI31" i="19"/>
  <c r="Q41" i="19"/>
  <c r="K11" i="19"/>
  <c r="AC31" i="19"/>
  <c r="AC51" i="19"/>
  <c r="W31" i="19"/>
  <c r="Q11" i="19"/>
  <c r="AD55" i="19"/>
  <c r="R15" i="19"/>
  <c r="AJ35" i="19"/>
  <c r="X45" i="19"/>
  <c r="AJ15" i="19"/>
  <c r="AJ55" i="19"/>
  <c r="R25" i="19"/>
  <c r="X15" i="19"/>
  <c r="R55" i="19"/>
  <c r="X55" i="19"/>
  <c r="AD15" i="19"/>
  <c r="L35" i="19"/>
  <c r="L15" i="19"/>
  <c r="L45" i="19"/>
  <c r="AD45" i="19"/>
  <c r="L25" i="19"/>
  <c r="AD25" i="19"/>
  <c r="X35" i="19"/>
  <c r="X25" i="19"/>
  <c r="R35" i="19"/>
  <c r="AJ25" i="19"/>
  <c r="AD35" i="19"/>
  <c r="R45" i="19"/>
  <c r="AJ45" i="19"/>
  <c r="L55" i="19"/>
  <c r="P54" i="19"/>
  <c r="AH14" i="19"/>
  <c r="AB14" i="19"/>
  <c r="AH34" i="19"/>
  <c r="AB54" i="19"/>
  <c r="AH54" i="19"/>
  <c r="V14" i="19"/>
  <c r="J54" i="19"/>
  <c r="AH44" i="19"/>
  <c r="V54" i="19"/>
  <c r="J14" i="19"/>
  <c r="AH24" i="19"/>
  <c r="V34" i="19"/>
  <c r="AB44" i="19"/>
  <c r="AB34" i="19"/>
  <c r="P14" i="19"/>
  <c r="V24" i="19"/>
  <c r="AB24" i="19"/>
  <c r="V44" i="19"/>
  <c r="P34" i="19"/>
  <c r="J34" i="19"/>
  <c r="P24" i="19"/>
  <c r="J44" i="19"/>
  <c r="J24" i="19"/>
  <c r="P44" i="19"/>
  <c r="AJ52" i="19"/>
  <c r="AJ32" i="19"/>
  <c r="L32" i="19"/>
  <c r="AJ42" i="19"/>
  <c r="L12" i="19"/>
  <c r="L52" i="19"/>
  <c r="X12" i="19"/>
  <c r="R12" i="19"/>
  <c r="AD42" i="19"/>
  <c r="X42" i="19"/>
  <c r="AJ12" i="19"/>
  <c r="X32" i="19"/>
  <c r="R52" i="19"/>
  <c r="R32" i="19"/>
  <c r="X22" i="19"/>
  <c r="AJ22" i="19"/>
  <c r="L22" i="19"/>
  <c r="R22" i="19"/>
  <c r="AD12" i="19"/>
  <c r="AD32" i="19"/>
  <c r="AD22" i="19"/>
  <c r="X52" i="19"/>
  <c r="AD52" i="19"/>
  <c r="L42" i="19"/>
  <c r="R42" i="19"/>
  <c r="AJ21" i="19"/>
  <c r="AD31" i="19"/>
  <c r="R21" i="19"/>
  <c r="AD41" i="19"/>
  <c r="AJ11" i="19"/>
  <c r="AJ51" i="19"/>
  <c r="L41" i="19"/>
  <c r="AD11" i="19"/>
  <c r="L21" i="19"/>
  <c r="L11" i="19"/>
  <c r="X51" i="19"/>
  <c r="X21" i="19"/>
  <c r="R11" i="19"/>
  <c r="R31" i="19"/>
  <c r="AJ41" i="19"/>
  <c r="L31" i="19"/>
  <c r="R51" i="19"/>
  <c r="X31" i="19"/>
  <c r="X11" i="19"/>
  <c r="X41" i="19"/>
  <c r="AJ31" i="19"/>
  <c r="AD51" i="19"/>
  <c r="R41" i="19"/>
  <c r="AD21" i="19"/>
  <c r="L51" i="19"/>
  <c r="K42" i="19"/>
  <c r="AC32" i="19"/>
  <c r="W42" i="19"/>
  <c r="AI52" i="19"/>
  <c r="K22" i="19"/>
  <c r="Q32" i="19"/>
  <c r="AI12" i="19"/>
  <c r="AC52" i="19"/>
  <c r="Q42" i="19"/>
  <c r="AC42" i="19"/>
  <c r="K12" i="19"/>
  <c r="Q22" i="19"/>
  <c r="W52" i="19"/>
  <c r="AI42" i="19"/>
  <c r="W32" i="19"/>
  <c r="AI22" i="19"/>
  <c r="W12" i="19"/>
  <c r="AI32" i="19"/>
  <c r="AC12" i="19"/>
  <c r="Q12" i="19"/>
  <c r="Q52" i="19"/>
  <c r="K32" i="19"/>
  <c r="W22" i="19"/>
  <c r="K52" i="19"/>
  <c r="AC22" i="19"/>
  <c r="AC40" i="19"/>
  <c r="W10" i="19"/>
  <c r="AC50" i="19"/>
  <c r="Q10" i="19"/>
  <c r="Q30" i="19"/>
  <c r="W50" i="19"/>
  <c r="K40" i="19"/>
  <c r="Q50" i="19"/>
  <c r="W20" i="19"/>
  <c r="K10" i="19"/>
  <c r="Q40" i="19"/>
  <c r="K30" i="19"/>
  <c r="AI50" i="19"/>
  <c r="AI20" i="19"/>
  <c r="K50" i="19"/>
  <c r="AI40" i="19"/>
  <c r="W40" i="19"/>
  <c r="K20" i="19"/>
  <c r="AC10" i="19"/>
  <c r="AI10" i="19"/>
  <c r="AC20" i="19"/>
  <c r="AI30" i="19"/>
  <c r="AC30" i="19"/>
  <c r="W30" i="19"/>
  <c r="Q20" i="19"/>
  <c r="K23" i="19"/>
  <c r="AI43" i="19"/>
  <c r="AC43" i="19"/>
  <c r="AC53" i="19"/>
  <c r="W43" i="19"/>
  <c r="K13" i="19"/>
  <c r="Q53" i="19"/>
  <c r="AI53" i="19"/>
  <c r="K33" i="19"/>
  <c r="K43" i="19"/>
  <c r="AI33" i="19"/>
  <c r="AC33" i="19"/>
  <c r="Q33" i="19"/>
  <c r="AI23" i="19"/>
  <c r="K53" i="19"/>
  <c r="AC23" i="19"/>
  <c r="AC13" i="19"/>
  <c r="W23" i="19"/>
  <c r="W33" i="19"/>
  <c r="Q13" i="19"/>
  <c r="W13" i="19"/>
  <c r="AI13" i="19"/>
  <c r="Q43" i="19"/>
  <c r="Q23" i="19"/>
  <c r="W53" i="19"/>
  <c r="M12" i="19"/>
  <c r="AK42" i="19"/>
  <c r="AE32" i="19"/>
  <c r="M52" i="19"/>
  <c r="S12" i="19"/>
  <c r="M32" i="19"/>
  <c r="S52" i="19"/>
  <c r="Y52" i="19"/>
  <c r="Y42" i="19"/>
  <c r="AK12" i="19"/>
  <c r="S22" i="19"/>
  <c r="AE12" i="19"/>
  <c r="Y22" i="19"/>
  <c r="S32" i="19"/>
  <c r="AK52" i="19"/>
  <c r="M22" i="19"/>
  <c r="AK32" i="19"/>
  <c r="AE22" i="19"/>
  <c r="AE42" i="19"/>
  <c r="Y32" i="19"/>
  <c r="M42" i="19"/>
  <c r="Y12" i="19"/>
  <c r="AE52" i="19"/>
  <c r="AK22" i="19"/>
  <c r="S42" i="19"/>
  <c r="R40" i="19" l="1"/>
  <c r="AD10" i="19"/>
  <c r="X40" i="19"/>
  <c r="AJ10" i="19"/>
  <c r="R50" i="19"/>
  <c r="X10" i="19"/>
  <c r="R30" i="19"/>
  <c r="L10" i="19"/>
  <c r="L50" i="19"/>
  <c r="AJ20" i="19"/>
  <c r="AJ40" i="19"/>
  <c r="AD30" i="19"/>
  <c r="R20" i="19"/>
  <c r="AD50" i="19"/>
  <c r="AJ30" i="19"/>
  <c r="AJ50" i="19"/>
  <c r="X30" i="19"/>
  <c r="AD20" i="19"/>
  <c r="L40" i="19"/>
  <c r="X50" i="19"/>
  <c r="X20" i="19"/>
  <c r="AD40" i="19"/>
  <c r="R10" i="19"/>
  <c r="L30" i="19"/>
  <c r="L20" i="19"/>
  <c r="AJ43" i="19"/>
  <c r="AD33" i="19"/>
  <c r="X33" i="19"/>
  <c r="X13" i="19"/>
  <c r="AD43" i="19"/>
  <c r="L43" i="19"/>
  <c r="X23" i="19"/>
  <c r="R33" i="19"/>
  <c r="R43" i="19"/>
  <c r="AD53" i="19"/>
  <c r="AJ13" i="19"/>
  <c r="R23" i="19"/>
  <c r="R13" i="19"/>
  <c r="AJ53" i="19"/>
  <c r="L33" i="19"/>
  <c r="L23" i="19"/>
  <c r="X43" i="19"/>
  <c r="X53" i="19"/>
  <c r="AD13" i="19"/>
  <c r="L53" i="19"/>
  <c r="L13" i="19"/>
  <c r="AD23" i="19"/>
  <c r="AJ33" i="19"/>
  <c r="AJ23" i="19"/>
  <c r="R53" i="19"/>
  <c r="M55" i="19"/>
  <c r="AK15" i="19"/>
  <c r="AE25" i="19"/>
  <c r="Y35" i="19"/>
  <c r="M25" i="19"/>
  <c r="S55" i="19"/>
  <c r="S45" i="19"/>
  <c r="S35" i="19"/>
  <c r="M15" i="19"/>
  <c r="AE45" i="19"/>
  <c r="Y15" i="19"/>
  <c r="AK45" i="19"/>
  <c r="AE55" i="19"/>
  <c r="M35" i="19"/>
  <c r="M45" i="19"/>
  <c r="S25" i="19"/>
  <c r="AK35" i="19"/>
  <c r="Y25" i="19"/>
  <c r="AE15" i="19"/>
  <c r="Y45" i="19"/>
  <c r="AE35" i="19"/>
  <c r="AK25" i="19"/>
  <c r="Y55" i="19"/>
  <c r="S15" i="19"/>
  <c r="AK55" i="19"/>
  <c r="X8" i="19"/>
  <c r="R48" i="19"/>
  <c r="L8" i="19"/>
  <c r="AD38" i="19"/>
  <c r="AD48" i="19"/>
  <c r="AD8" i="19"/>
  <c r="R18" i="19"/>
  <c r="L38" i="19"/>
  <c r="AJ28" i="19"/>
  <c r="X18" i="19"/>
  <c r="X48" i="19"/>
  <c r="R28" i="19"/>
  <c r="L18" i="19"/>
  <c r="X28" i="19"/>
  <c r="R8" i="19"/>
  <c r="X38" i="19"/>
  <c r="AJ8" i="19"/>
  <c r="AD18" i="19"/>
  <c r="AJ38" i="19"/>
  <c r="L48" i="19"/>
  <c r="AJ48" i="19"/>
  <c r="AJ18" i="19"/>
  <c r="R38" i="19"/>
  <c r="AD28" i="19"/>
  <c r="L28" i="19"/>
  <c r="Z11" i="19"/>
  <c r="AF31" i="19"/>
  <c r="T51" i="19"/>
  <c r="N51" i="19"/>
  <c r="Z41" i="19"/>
  <c r="AF21" i="19"/>
  <c r="AL31" i="19"/>
  <c r="T31" i="19"/>
  <c r="Z31" i="19"/>
  <c r="N21" i="19"/>
  <c r="N31" i="19"/>
  <c r="AL11" i="19"/>
  <c r="T11" i="19"/>
  <c r="AF11" i="19"/>
  <c r="AL41" i="19"/>
  <c r="T21" i="19"/>
  <c r="Z21" i="19"/>
  <c r="AL51" i="19"/>
  <c r="N11" i="19"/>
  <c r="AF51" i="19"/>
  <c r="N41" i="19"/>
  <c r="Z51" i="19"/>
  <c r="AL21" i="19"/>
  <c r="T41" i="19"/>
  <c r="AF41" i="19"/>
  <c r="O11" i="19"/>
  <c r="O21" i="19"/>
  <c r="O51" i="19"/>
  <c r="AA31" i="19"/>
  <c r="AM31" i="19"/>
  <c r="AG51" i="19"/>
  <c r="AA41" i="19"/>
  <c r="AM11" i="19"/>
  <c r="U21" i="19"/>
  <c r="AG41" i="19"/>
  <c r="AM21" i="19"/>
  <c r="AM51" i="19"/>
  <c r="O41" i="19"/>
  <c r="U11" i="19"/>
  <c r="AG31" i="19"/>
  <c r="U41" i="19"/>
  <c r="AG11" i="19"/>
  <c r="AM41" i="19"/>
  <c r="AA21" i="19"/>
  <c r="AA51" i="19"/>
  <c r="U51" i="19"/>
  <c r="U31" i="19"/>
  <c r="AA11" i="19"/>
  <c r="AG21" i="19"/>
  <c r="O31" i="19"/>
  <c r="AE11" i="19"/>
  <c r="Y41" i="19"/>
  <c r="M41" i="19"/>
  <c r="Y21" i="19"/>
  <c r="AK41" i="19"/>
  <c r="S31" i="19"/>
  <c r="M31" i="19"/>
  <c r="M51" i="19"/>
  <c r="Y51" i="19"/>
  <c r="AK21" i="19"/>
  <c r="AK31" i="19"/>
  <c r="Y11" i="19"/>
  <c r="AE41" i="19"/>
  <c r="AE21" i="19"/>
  <c r="S51" i="19"/>
  <c r="AE51" i="19"/>
  <c r="AK51" i="19"/>
  <c r="M21" i="19"/>
  <c r="AE31" i="19"/>
  <c r="S41" i="19"/>
  <c r="AK11" i="19"/>
  <c r="S11" i="19"/>
  <c r="Y31" i="19"/>
  <c r="S21" i="19"/>
  <c r="M11" i="19"/>
  <c r="L54" i="19"/>
  <c r="AJ14" i="19"/>
  <c r="AD44" i="19"/>
  <c r="X54" i="19"/>
  <c r="R14" i="19"/>
  <c r="AD24" i="19"/>
  <c r="AD34" i="19"/>
  <c r="R54" i="19"/>
  <c r="L34" i="19"/>
  <c r="AJ34" i="19"/>
  <c r="X24" i="19"/>
  <c r="AJ24" i="19"/>
  <c r="X44" i="19"/>
  <c r="R24" i="19"/>
  <c r="X34" i="19"/>
  <c r="L14" i="19"/>
  <c r="AD14" i="19"/>
  <c r="L44" i="19"/>
  <c r="R44" i="19"/>
  <c r="AD54" i="19"/>
  <c r="X14" i="19"/>
  <c r="AJ44" i="19"/>
  <c r="R34" i="19"/>
  <c r="AJ54" i="19"/>
  <c r="L24" i="19"/>
  <c r="AD29" i="19"/>
  <c r="AD19" i="19"/>
  <c r="R39" i="19"/>
  <c r="R9" i="19"/>
  <c r="X49" i="19"/>
  <c r="X9" i="19"/>
  <c r="AD39" i="19"/>
  <c r="R29" i="19"/>
  <c r="L49" i="19"/>
  <c r="X19" i="19"/>
  <c r="X29" i="19"/>
  <c r="X39" i="19"/>
  <c r="L9" i="19"/>
  <c r="AD9" i="19"/>
  <c r="AJ49" i="19"/>
  <c r="L39" i="19"/>
  <c r="R19" i="19"/>
  <c r="AJ39" i="19"/>
  <c r="AJ29" i="19"/>
  <c r="AJ19" i="19"/>
  <c r="AJ9" i="19"/>
  <c r="AD49" i="19"/>
  <c r="L19" i="19"/>
  <c r="L29" i="19"/>
  <c r="R49" i="19"/>
  <c r="AG39" i="19" l="1"/>
  <c r="AG29" i="19"/>
  <c r="AM19" i="19"/>
  <c r="O39" i="19"/>
  <c r="AG49" i="19"/>
  <c r="O29" i="19"/>
  <c r="U29" i="19"/>
  <c r="O49" i="19"/>
  <c r="U49" i="19"/>
  <c r="AA19" i="19"/>
  <c r="U39" i="19"/>
  <c r="AG9" i="19"/>
  <c r="AA39" i="19"/>
  <c r="AM49" i="19"/>
  <c r="O19" i="19"/>
  <c r="AM39" i="19"/>
  <c r="AM29" i="19"/>
  <c r="O9" i="19"/>
  <c r="AM9" i="19"/>
  <c r="AA49" i="19"/>
  <c r="AG19" i="19"/>
  <c r="U9" i="19"/>
  <c r="U19" i="19"/>
  <c r="AA9" i="19"/>
  <c r="AA29" i="19"/>
  <c r="AE54" i="19"/>
  <c r="S24" i="19"/>
  <c r="AE34" i="19"/>
  <c r="Y54" i="19"/>
  <c r="AE14" i="19"/>
  <c r="Y34" i="19"/>
  <c r="M44" i="19"/>
  <c r="AK54" i="19"/>
  <c r="M24" i="19"/>
  <c r="AK34" i="19"/>
  <c r="Y14" i="19"/>
  <c r="AK14" i="19"/>
  <c r="Y24" i="19"/>
  <c r="S44" i="19"/>
  <c r="M34" i="19"/>
  <c r="AK44" i="19"/>
  <c r="M54" i="19"/>
  <c r="Y44" i="19"/>
  <c r="S54" i="19"/>
  <c r="AK24" i="19"/>
  <c r="M14" i="19"/>
  <c r="AE44" i="19"/>
  <c r="S34" i="19"/>
  <c r="AE24" i="19"/>
  <c r="S14" i="19"/>
  <c r="AK17" i="19"/>
  <c r="S27" i="19"/>
  <c r="S37" i="19"/>
  <c r="AE27" i="19"/>
  <c r="Y47" i="19"/>
  <c r="S7" i="19"/>
  <c r="M17" i="19"/>
  <c r="AE17" i="19"/>
  <c r="AK27" i="19"/>
  <c r="Y7" i="19"/>
  <c r="Y37" i="19"/>
  <c r="AE37" i="19"/>
  <c r="Y27" i="19"/>
  <c r="M47" i="19"/>
  <c r="AE47" i="19"/>
  <c r="Y17" i="19"/>
  <c r="AE7" i="19"/>
  <c r="M27" i="19"/>
  <c r="S47" i="19"/>
  <c r="M7" i="19"/>
  <c r="M37" i="19"/>
  <c r="S17" i="19"/>
  <c r="AK7" i="19"/>
  <c r="AK47" i="19"/>
  <c r="AK37" i="19"/>
  <c r="M48" i="19"/>
  <c r="S48" i="19"/>
  <c r="AE8" i="19"/>
  <c r="AE38" i="19"/>
  <c r="M38" i="19"/>
  <c r="AE18" i="19"/>
  <c r="AK48" i="19"/>
  <c r="AK18" i="19"/>
  <c r="AK28" i="19"/>
  <c r="S28" i="19"/>
  <c r="Y48" i="19"/>
  <c r="M8" i="19"/>
  <c r="Y8" i="19"/>
  <c r="M28" i="19"/>
  <c r="AK38" i="19"/>
  <c r="M18" i="19"/>
  <c r="Y28" i="19"/>
  <c r="S38" i="19"/>
  <c r="AE48" i="19"/>
  <c r="Y18" i="19"/>
  <c r="AK8" i="19"/>
  <c r="Y38" i="19"/>
  <c r="S8" i="19"/>
  <c r="S18" i="19"/>
  <c r="AE28" i="19"/>
  <c r="AA55" i="19"/>
  <c r="O45" i="19"/>
  <c r="AA15" i="19"/>
  <c r="AM55" i="19"/>
  <c r="O55" i="19"/>
  <c r="AG35" i="19"/>
  <c r="AM25" i="19"/>
  <c r="AM35" i="19"/>
  <c r="AA25" i="19"/>
  <c r="AM45" i="19"/>
  <c r="AG25" i="19"/>
  <c r="AA35" i="19"/>
  <c r="O25" i="19"/>
  <c r="U25" i="19"/>
  <c r="AG45" i="19"/>
  <c r="U35" i="19"/>
  <c r="AA45" i="19"/>
  <c r="AM15" i="19"/>
  <c r="U45" i="19"/>
  <c r="O35" i="19"/>
  <c r="O15" i="19"/>
  <c r="AG15" i="19"/>
  <c r="U15" i="19"/>
  <c r="AG55" i="19"/>
  <c r="U55" i="19"/>
  <c r="AE40" i="19"/>
  <c r="Y30" i="19"/>
  <c r="M20" i="19"/>
  <c r="Y20" i="19"/>
  <c r="M40" i="19"/>
  <c r="M10" i="19"/>
  <c r="AK20" i="19"/>
  <c r="AK10" i="19"/>
  <c r="AK30" i="19"/>
  <c r="Y40" i="19"/>
  <c r="S40" i="19"/>
  <c r="AE30" i="19"/>
  <c r="Y10" i="19"/>
  <c r="M30" i="19"/>
  <c r="AE50" i="19"/>
  <c r="AE20" i="19"/>
  <c r="S50" i="19"/>
  <c r="S10" i="19"/>
  <c r="Y50" i="19"/>
  <c r="S30" i="19"/>
  <c r="AK50" i="19"/>
  <c r="AE10" i="19"/>
  <c r="S20" i="19"/>
  <c r="M50" i="19"/>
  <c r="AK40" i="19"/>
  <c r="AF39" i="19"/>
  <c r="AL19" i="19"/>
  <c r="N39" i="19"/>
  <c r="Z19" i="19"/>
  <c r="AF19" i="19"/>
  <c r="N29" i="19"/>
  <c r="AL29" i="19"/>
  <c r="AL39" i="19"/>
  <c r="AF49" i="19"/>
  <c r="AF9" i="19"/>
  <c r="AL9" i="19"/>
  <c r="N49" i="19"/>
  <c r="Z9" i="19"/>
  <c r="Z49" i="19"/>
  <c r="N19" i="19"/>
  <c r="Z39" i="19"/>
  <c r="T9" i="19"/>
  <c r="T39" i="19"/>
  <c r="Z29" i="19"/>
  <c r="N9" i="19"/>
  <c r="T49" i="19"/>
  <c r="T19" i="19"/>
  <c r="AL49" i="19"/>
  <c r="T29" i="19"/>
  <c r="AF29" i="19"/>
  <c r="T18" i="19"/>
  <c r="N48" i="19"/>
  <c r="N8" i="19"/>
  <c r="T28" i="19"/>
  <c r="AF38" i="19"/>
  <c r="Z28" i="19"/>
  <c r="Z18" i="19"/>
  <c r="AF8" i="19"/>
  <c r="AL8" i="19"/>
  <c r="Z48" i="19"/>
  <c r="AL48" i="19"/>
  <c r="AL28" i="19"/>
  <c r="N38" i="19"/>
  <c r="AL38" i="19"/>
  <c r="AF28" i="19"/>
  <c r="AF18" i="19"/>
  <c r="AL18" i="19"/>
  <c r="Z8" i="19"/>
  <c r="T48" i="19"/>
  <c r="T8" i="19"/>
  <c r="T38" i="19"/>
  <c r="Z38" i="19"/>
  <c r="AF48" i="19"/>
  <c r="N28" i="19"/>
  <c r="N18" i="19"/>
  <c r="AL55" i="19"/>
  <c r="Z45" i="19"/>
  <c r="Z35" i="19"/>
  <c r="N25" i="19"/>
  <c r="Z55" i="19"/>
  <c r="N45" i="19"/>
  <c r="T35" i="19"/>
  <c r="T45" i="19"/>
  <c r="AL25" i="19"/>
  <c r="AL15" i="19"/>
  <c r="N35" i="19"/>
  <c r="AL35" i="19"/>
  <c r="Z25" i="19"/>
  <c r="AF25" i="19"/>
  <c r="T15" i="19"/>
  <c r="T55" i="19"/>
  <c r="AL45" i="19"/>
  <c r="T25" i="19"/>
  <c r="AF45" i="19"/>
  <c r="AF15" i="19"/>
  <c r="N15" i="19"/>
  <c r="AF55" i="19"/>
  <c r="N55" i="19"/>
  <c r="Z15" i="19"/>
  <c r="AF35" i="19"/>
  <c r="S39" i="19"/>
  <c r="M49" i="19"/>
  <c r="AE19" i="19"/>
  <c r="S49" i="19"/>
  <c r="AK19" i="19"/>
  <c r="Y9" i="19"/>
  <c r="M29" i="19"/>
  <c r="AE49" i="19"/>
  <c r="Y39" i="19"/>
  <c r="AK49" i="19"/>
  <c r="AK29" i="19"/>
  <c r="AK39" i="19"/>
  <c r="S19" i="19"/>
  <c r="M19" i="19"/>
  <c r="AE9" i="19"/>
  <c r="AE39" i="19"/>
  <c r="M39" i="19"/>
  <c r="AK9" i="19"/>
  <c r="Y19" i="19"/>
  <c r="S29" i="19"/>
  <c r="S9" i="19"/>
  <c r="AE29" i="19"/>
  <c r="Y49" i="19"/>
  <c r="M9" i="19"/>
  <c r="Y29" i="19"/>
  <c r="AM46" i="19"/>
  <c r="U36" i="19"/>
  <c r="AG16" i="19"/>
  <c r="O6" i="19"/>
  <c r="AA36" i="19"/>
  <c r="AM16" i="19"/>
  <c r="U6" i="19"/>
  <c r="AG46" i="19"/>
  <c r="AA16" i="19"/>
  <c r="AA6" i="19"/>
  <c r="AG6" i="19"/>
  <c r="AA46" i="19"/>
  <c r="AM26" i="19"/>
  <c r="U16" i="19"/>
  <c r="O36" i="19"/>
  <c r="U26" i="19"/>
  <c r="O46" i="19"/>
  <c r="AA26" i="19"/>
  <c r="AM6" i="19"/>
  <c r="U46" i="19"/>
  <c r="AG26" i="19"/>
  <c r="O16" i="19"/>
  <c r="AG36" i="19"/>
  <c r="O26" i="19"/>
  <c r="AM36" i="19"/>
  <c r="O8" i="19"/>
  <c r="AA48" i="19"/>
  <c r="AM38" i="19"/>
  <c r="U48" i="19"/>
  <c r="AA18" i="19"/>
  <c r="AG18" i="19"/>
  <c r="AG48" i="19"/>
  <c r="AM18" i="19"/>
  <c r="AA28" i="19"/>
  <c r="AG28" i="19"/>
  <c r="AA8" i="19"/>
  <c r="U18" i="19"/>
  <c r="AG38" i="19"/>
  <c r="U38" i="19"/>
  <c r="AM8" i="19"/>
  <c r="AA38" i="19"/>
  <c r="AM48" i="19"/>
  <c r="U28" i="19"/>
  <c r="O38" i="19"/>
  <c r="U8" i="19"/>
  <c r="AG8" i="19"/>
  <c r="O18" i="19"/>
  <c r="O28" i="19"/>
  <c r="O48" i="19"/>
  <c r="AM28" i="19"/>
  <c r="Y33" i="19"/>
  <c r="AE13" i="19"/>
  <c r="S23" i="19"/>
  <c r="Y13" i="19"/>
  <c r="AE23" i="19"/>
  <c r="AK33" i="19"/>
  <c r="AK13" i="19"/>
  <c r="S43" i="19"/>
  <c r="M23" i="19"/>
  <c r="Y43" i="19"/>
  <c r="M43" i="19"/>
  <c r="AE43" i="19"/>
  <c r="AE53" i="19"/>
  <c r="M13" i="19"/>
  <c r="AK43" i="19"/>
  <c r="AK23" i="19"/>
  <c r="Y23" i="19"/>
  <c r="AE33" i="19"/>
  <c r="M53" i="19"/>
  <c r="S13" i="19"/>
  <c r="S33" i="19"/>
  <c r="AK53" i="19"/>
  <c r="Y53" i="19"/>
  <c r="S53" i="19"/>
  <c r="M33" i="19"/>
  <c r="AF6" i="19"/>
  <c r="N46" i="19"/>
  <c r="Z26" i="19"/>
  <c r="AL6" i="19"/>
  <c r="AL36" i="19"/>
  <c r="AF26" i="19"/>
  <c r="Z6" i="19"/>
  <c r="T26" i="19"/>
  <c r="Z46" i="19"/>
  <c r="AF46" i="19"/>
  <c r="T46" i="19"/>
  <c r="T6" i="19"/>
  <c r="AF36" i="19"/>
  <c r="N26" i="19"/>
  <c r="Z16" i="19"/>
  <c r="AL26" i="19"/>
  <c r="Z36" i="19"/>
  <c r="N36" i="19"/>
  <c r="AL46" i="19"/>
  <c r="T36" i="19"/>
  <c r="AF16" i="19"/>
  <c r="N6" i="19"/>
  <c r="N16" i="19"/>
  <c r="AL16" i="19"/>
  <c r="T16" i="19"/>
  <c r="AG24" i="19" l="1"/>
  <c r="O44" i="19"/>
  <c r="O24" i="19"/>
  <c r="AM14" i="19"/>
  <c r="AG34" i="19"/>
  <c r="O34" i="19"/>
  <c r="AA44" i="19"/>
  <c r="O14" i="19"/>
  <c r="AA54" i="19"/>
  <c r="U14" i="19"/>
  <c r="AM44" i="19"/>
  <c r="AA34" i="19"/>
  <c r="AM24" i="19"/>
  <c r="AM54" i="19"/>
  <c r="AG14" i="19"/>
  <c r="AM34" i="19"/>
  <c r="U54" i="19"/>
  <c r="AG44" i="19"/>
  <c r="AA24" i="19"/>
  <c r="AG54" i="19"/>
  <c r="U34" i="19"/>
  <c r="U24" i="19"/>
  <c r="AA14" i="19"/>
  <c r="O54" i="19"/>
  <c r="U44" i="19"/>
  <c r="U43" i="19"/>
  <c r="U13" i="19"/>
  <c r="AM53" i="19"/>
  <c r="AA53" i="19"/>
  <c r="AA43" i="19"/>
  <c r="O53" i="19"/>
  <c r="O23" i="19"/>
  <c r="O13" i="19"/>
  <c r="AG43" i="19"/>
  <c r="U33" i="19"/>
  <c r="U23" i="19"/>
  <c r="AM13" i="19"/>
  <c r="AM23" i="19"/>
  <c r="AG13" i="19"/>
  <c r="AA23" i="19"/>
  <c r="AG33" i="19"/>
  <c r="AA33" i="19"/>
  <c r="AM33" i="19"/>
  <c r="AA13" i="19"/>
  <c r="AG23" i="19"/>
  <c r="U53" i="19"/>
  <c r="AG53" i="19"/>
  <c r="O43" i="19"/>
  <c r="AM43" i="19"/>
  <c r="O33" i="19"/>
  <c r="AF54" i="19"/>
  <c r="AL34" i="19"/>
  <c r="AF34" i="19"/>
  <c r="AL14" i="19"/>
  <c r="AF44" i="19"/>
  <c r="T44" i="19"/>
  <c r="N14" i="19"/>
  <c r="N44" i="19"/>
  <c r="T24" i="19"/>
  <c r="N24" i="19"/>
  <c r="AL44" i="19"/>
  <c r="N34" i="19"/>
  <c r="Z44" i="19"/>
  <c r="Z24" i="19"/>
  <c r="T14" i="19"/>
  <c r="N54" i="19"/>
  <c r="T34" i="19"/>
  <c r="Z14" i="19"/>
  <c r="AF24" i="19"/>
  <c r="AF14" i="19"/>
  <c r="Z54" i="19"/>
  <c r="AL54" i="19"/>
  <c r="T54" i="19"/>
  <c r="AL24" i="19"/>
  <c r="Z34" i="19"/>
  <c r="AF53" i="19"/>
  <c r="T43" i="19"/>
  <c r="Z53" i="19"/>
  <c r="N43" i="19"/>
  <c r="T23" i="19"/>
  <c r="AF43" i="19"/>
  <c r="Z13" i="19"/>
  <c r="Z43" i="19"/>
  <c r="AF23" i="19"/>
  <c r="AL13" i="19"/>
  <c r="Z23" i="19"/>
  <c r="AL43" i="19"/>
  <c r="AF13" i="19"/>
  <c r="AL23" i="19"/>
  <c r="N13" i="19"/>
  <c r="T33" i="19"/>
  <c r="AL53" i="19"/>
  <c r="N23" i="19"/>
  <c r="N53" i="19"/>
  <c r="AF33" i="19"/>
  <c r="N33" i="19"/>
  <c r="T53" i="19"/>
  <c r="AL33" i="19"/>
  <c r="T13" i="19"/>
  <c r="Z33" i="19"/>
  <c r="Z47" i="19"/>
  <c r="T7" i="19"/>
  <c r="AL37" i="19"/>
  <c r="T17" i="19"/>
  <c r="Z17" i="19"/>
  <c r="AF7" i="19"/>
  <c r="AF37" i="19"/>
  <c r="N17" i="19"/>
  <c r="AF27" i="19"/>
  <c r="AF47" i="19"/>
  <c r="AL47" i="19"/>
  <c r="T27" i="19"/>
  <c r="Z37" i="19"/>
  <c r="T37" i="19"/>
  <c r="N37" i="19"/>
  <c r="N47" i="19"/>
  <c r="Z27" i="19"/>
  <c r="AL7" i="19"/>
  <c r="AL17" i="19"/>
  <c r="AF17" i="19"/>
  <c r="AL27" i="19"/>
  <c r="N27" i="19"/>
  <c r="N7" i="19"/>
  <c r="Z7" i="19"/>
  <c r="T47" i="19"/>
  <c r="O20" i="19"/>
  <c r="AM40" i="19"/>
  <c r="O30" i="19"/>
  <c r="AM50" i="19"/>
  <c r="AA50" i="19"/>
  <c r="AM30" i="19"/>
  <c r="AM10" i="19"/>
  <c r="AM20" i="19"/>
  <c r="O50" i="19"/>
  <c r="U30" i="19"/>
  <c r="AA10" i="19"/>
  <c r="U40" i="19"/>
  <c r="O40" i="19"/>
  <c r="U20" i="19"/>
  <c r="AG40" i="19"/>
  <c r="AG50" i="19"/>
  <c r="U50" i="19"/>
  <c r="AA30" i="19"/>
  <c r="AG10" i="19"/>
  <c r="AA40" i="19"/>
  <c r="AG20" i="19"/>
  <c r="AA20" i="19"/>
  <c r="U10" i="19"/>
  <c r="AG30" i="19"/>
  <c r="O10" i="19"/>
  <c r="AG37" i="19"/>
  <c r="AG47" i="19"/>
  <c r="U7" i="19"/>
  <c r="AM47" i="19"/>
  <c r="U27" i="19"/>
  <c r="O37" i="19"/>
  <c r="O17" i="19"/>
  <c r="AA7" i="19"/>
  <c r="AA47" i="19"/>
  <c r="O27" i="19"/>
  <c r="U37" i="19"/>
  <c r="AM17" i="19"/>
  <c r="AM37" i="19"/>
  <c r="AG27" i="19"/>
  <c r="AM7" i="19"/>
  <c r="AG7" i="19"/>
  <c r="AA17" i="19"/>
  <c r="O7" i="19"/>
  <c r="AA37" i="19"/>
  <c r="AA27" i="19"/>
  <c r="AM27" i="19"/>
  <c r="U17" i="19"/>
  <c r="U47" i="19"/>
  <c r="AG17" i="19"/>
  <c r="O47" i="19"/>
  <c r="Z40" i="19"/>
  <c r="T10" i="19"/>
  <c r="AF10" i="19"/>
  <c r="T20" i="19"/>
  <c r="N30" i="19"/>
  <c r="Z20" i="19"/>
  <c r="AF50" i="19"/>
  <c r="T50" i="19"/>
  <c r="AL30" i="19"/>
  <c r="T40" i="19"/>
  <c r="AF40" i="19"/>
  <c r="AF30" i="19"/>
  <c r="N50" i="19"/>
  <c r="AL40" i="19"/>
  <c r="AL20" i="19"/>
  <c r="Z10" i="19"/>
  <c r="AF20" i="19"/>
  <c r="N10" i="19"/>
  <c r="Z50" i="19"/>
  <c r="AL50" i="19"/>
  <c r="N40" i="19"/>
  <c r="T30" i="19"/>
  <c r="Z30" i="19"/>
  <c r="AL10" i="19"/>
  <c r="N20" i="19"/>
  <c r="AH12" i="18" l="1"/>
  <c r="AH20" i="18"/>
  <c r="V12" i="18"/>
  <c r="AB20" i="18"/>
  <c r="J20" i="18"/>
  <c r="P44" i="18"/>
  <c r="V28" i="18"/>
  <c r="J28" i="18"/>
  <c r="J44" i="18"/>
  <c r="AB12" i="18"/>
  <c r="AH44" i="18"/>
  <c r="P20" i="18"/>
  <c r="AB28" i="18"/>
  <c r="AB36" i="18"/>
  <c r="P28" i="18"/>
  <c r="P36" i="18"/>
  <c r="AH28" i="18"/>
  <c r="J12" i="18"/>
  <c r="AB44" i="18"/>
  <c r="V36" i="18"/>
  <c r="AH36" i="18"/>
  <c r="P12" i="18"/>
  <c r="V44" i="18"/>
  <c r="V20" i="18"/>
  <c r="J36" i="18"/>
  <c r="AF22" i="18"/>
  <c r="AF30" i="18"/>
  <c r="Z6" i="18"/>
  <c r="T14" i="18"/>
  <c r="N6" i="18"/>
  <c r="Z22" i="18"/>
  <c r="AL38" i="18"/>
  <c r="AF6" i="18"/>
  <c r="T30" i="18"/>
  <c r="AF14" i="18"/>
  <c r="N14" i="18"/>
  <c r="AF38" i="18"/>
  <c r="T38" i="18"/>
  <c r="N38" i="18"/>
  <c r="AL6" i="18"/>
  <c r="T22" i="18"/>
  <c r="AL30" i="18"/>
  <c r="Z14" i="18"/>
  <c r="Z30" i="18"/>
  <c r="AL14" i="18"/>
  <c r="AL22" i="18"/>
  <c r="Z38" i="18"/>
  <c r="N30" i="18"/>
  <c r="N22" i="18"/>
  <c r="T6" i="18"/>
  <c r="Z42" i="18"/>
  <c r="AF26" i="18"/>
  <c r="AF18" i="18"/>
  <c r="N34" i="18"/>
  <c r="T18" i="18"/>
  <c r="Z10" i="18"/>
  <c r="Z26" i="18"/>
  <c r="AF34" i="18"/>
  <c r="N18" i="18"/>
  <c r="AL34" i="18"/>
  <c r="AF10" i="18"/>
  <c r="AF42" i="18"/>
  <c r="T26" i="18"/>
  <c r="N42" i="18"/>
  <c r="N26" i="18"/>
  <c r="T10" i="18"/>
  <c r="T34" i="18"/>
  <c r="Z18" i="18"/>
  <c r="AL18" i="18"/>
  <c r="T42" i="18"/>
  <c r="AL10" i="18"/>
  <c r="N10" i="18"/>
  <c r="AL42" i="18"/>
  <c r="Z34" i="18"/>
  <c r="AL26" i="18"/>
  <c r="AB38" i="18"/>
  <c r="J6" i="18"/>
  <c r="AH30" i="18"/>
  <c r="AH14" i="18"/>
  <c r="J30" i="18"/>
  <c r="P30" i="18"/>
  <c r="J22" i="18"/>
  <c r="AH38" i="18"/>
  <c r="P38" i="18"/>
  <c r="AH22" i="18"/>
  <c r="V38" i="18"/>
  <c r="J14" i="18"/>
  <c r="AB6" i="18"/>
  <c r="P6" i="18"/>
  <c r="P14" i="18"/>
  <c r="AB22" i="18"/>
  <c r="J38" i="18"/>
  <c r="P22" i="18"/>
  <c r="V22" i="18"/>
  <c r="V30" i="18"/>
  <c r="AH6" i="18"/>
  <c r="AB30" i="18"/>
  <c r="V14" i="18"/>
  <c r="AB14" i="18"/>
  <c r="V6" i="18"/>
  <c r="P18" i="19" l="1"/>
  <c r="P38" i="19"/>
  <c r="J28" i="19"/>
  <c r="AH38" i="19"/>
  <c r="J48" i="19"/>
  <c r="P48" i="19"/>
  <c r="V28" i="19"/>
  <c r="AB18" i="19"/>
  <c r="AB8" i="19"/>
  <c r="J8" i="19"/>
  <c r="P28" i="19"/>
  <c r="J18" i="19"/>
  <c r="AH8" i="19"/>
  <c r="AB28" i="19"/>
  <c r="AB48" i="19"/>
  <c r="V38" i="19"/>
  <c r="V8" i="19"/>
  <c r="AH28" i="19"/>
  <c r="AH48" i="19"/>
  <c r="AB38" i="19"/>
  <c r="AH18" i="19"/>
  <c r="V48" i="19"/>
  <c r="V18" i="19"/>
  <c r="P8" i="19"/>
  <c r="J38" i="19"/>
  <c r="V25" i="19"/>
  <c r="P45" i="19"/>
  <c r="AH15" i="19"/>
  <c r="J45" i="19"/>
  <c r="V45" i="19"/>
  <c r="V15" i="19"/>
  <c r="V35" i="19"/>
  <c r="P25" i="19"/>
  <c r="J15" i="19"/>
  <c r="J35" i="19"/>
  <c r="J55" i="19"/>
  <c r="P35" i="19"/>
  <c r="AB45" i="19"/>
  <c r="AH25" i="19"/>
  <c r="AH45" i="19"/>
  <c r="AB55" i="19"/>
  <c r="AH35" i="19"/>
  <c r="AH55" i="19"/>
  <c r="J25" i="19"/>
  <c r="V55" i="19"/>
  <c r="AB15" i="19"/>
  <c r="AB35" i="19"/>
  <c r="AB25" i="19"/>
  <c r="P55" i="19"/>
  <c r="P15" i="19"/>
  <c r="P16" i="19" l="1"/>
  <c r="AH36" i="19"/>
  <c r="AC18" i="19"/>
  <c r="W38" i="19"/>
  <c r="AC8" i="19"/>
  <c r="AI28" i="19"/>
  <c r="W18" i="19"/>
  <c r="K38" i="19"/>
  <c r="AI8" i="19"/>
  <c r="W48" i="19"/>
  <c r="Q48" i="19"/>
  <c r="Q38" i="19"/>
  <c r="AC38" i="19"/>
  <c r="AI38" i="19"/>
  <c r="Q28" i="19"/>
  <c r="W28" i="19"/>
  <c r="K18" i="19"/>
  <c r="AI48" i="19"/>
  <c r="K8" i="19"/>
  <c r="W8" i="19"/>
  <c r="AC28" i="19"/>
  <c r="Q8" i="19"/>
  <c r="AI18" i="19"/>
  <c r="K48" i="19"/>
  <c r="K28" i="19"/>
  <c r="AC48" i="19"/>
  <c r="Q18" i="19"/>
  <c r="AH26" i="19"/>
  <c r="J16" i="19"/>
  <c r="AB16" i="19"/>
  <c r="P26" i="19"/>
  <c r="J46" i="19"/>
  <c r="V6" i="19"/>
  <c r="J26" i="19"/>
  <c r="AH16" i="19"/>
  <c r="AH6" i="19"/>
  <c r="P6" i="19"/>
  <c r="AB36" i="19"/>
  <c r="AB46" i="19"/>
  <c r="V36" i="19"/>
  <c r="AH46" i="19"/>
  <c r="V16" i="19"/>
  <c r="V46" i="19"/>
  <c r="J36" i="19"/>
  <c r="AB26" i="19"/>
  <c r="P36" i="19"/>
  <c r="P46" i="19"/>
  <c r="AB6" i="19"/>
  <c r="J6" i="19"/>
  <c r="V26" i="19"/>
  <c r="K46" i="19" l="1"/>
  <c r="AI36" i="19"/>
  <c r="AC46" i="19"/>
  <c r="AC26" i="19"/>
  <c r="AC6" i="19"/>
  <c r="AC36" i="19"/>
  <c r="AI46" i="19"/>
  <c r="AC16" i="19"/>
  <c r="Q46" i="19"/>
  <c r="AI26" i="19"/>
  <c r="K16" i="19"/>
  <c r="W36" i="19"/>
  <c r="W26" i="19"/>
  <c r="W6" i="19"/>
  <c r="Q36" i="19"/>
  <c r="AI16" i="19"/>
  <c r="AI6" i="19"/>
  <c r="W46" i="19"/>
  <c r="K26" i="19"/>
  <c r="Q26" i="19"/>
  <c r="K36" i="19"/>
  <c r="W16" i="19"/>
  <c r="Q16" i="19"/>
  <c r="K6" i="19"/>
  <c r="Q6" i="19"/>
  <c r="X16" i="19" l="1"/>
  <c r="R36" i="19"/>
  <c r="AD36" i="19"/>
  <c r="AD16" i="19"/>
  <c r="AJ36" i="19"/>
  <c r="L26" i="19"/>
  <c r="AD46" i="19"/>
  <c r="R6" i="19"/>
  <c r="AJ46" i="19"/>
  <c r="AJ26" i="19"/>
  <c r="X36" i="19"/>
  <c r="R46" i="19"/>
  <c r="R26" i="19"/>
  <c r="R16" i="19"/>
  <c r="L46" i="19"/>
  <c r="AD26" i="19"/>
  <c r="X46" i="19"/>
  <c r="AD6" i="19"/>
  <c r="AJ16" i="19"/>
  <c r="L36" i="19"/>
  <c r="X6" i="19"/>
  <c r="AJ6" i="19"/>
  <c r="L16" i="19"/>
  <c r="X26" i="19"/>
  <c r="L6" i="19"/>
  <c r="AK46" i="19"/>
  <c r="AK16" i="19"/>
  <c r="M16" i="19"/>
  <c r="Y6" i="19"/>
  <c r="M46" i="19"/>
  <c r="S6" i="19"/>
  <c r="AE16" i="19"/>
  <c r="AK26" i="19"/>
  <c r="AE46" i="19"/>
  <c r="S36" i="19"/>
  <c r="M26" i="19"/>
  <c r="Y46" i="19"/>
  <c r="AK36" i="19"/>
  <c r="Y26" i="19"/>
  <c r="AE36" i="19"/>
  <c r="M36" i="19"/>
  <c r="S46" i="19"/>
  <c r="S26" i="19"/>
  <c r="AK6" i="19"/>
  <c r="Y16" i="19"/>
  <c r="M6" i="19"/>
  <c r="AE26" i="19"/>
  <c r="S16" i="19"/>
  <c r="AE6" i="19"/>
  <c r="Y36" i="19"/>
  <c r="AG7" i="52" l="1"/>
  <c r="AD38" i="18" l="1"/>
  <c r="AJ30" i="18"/>
  <c r="L6" i="18"/>
  <c r="X22" i="18"/>
  <c r="AD30" i="18"/>
  <c r="AD22" i="18"/>
  <c r="R38" i="18"/>
  <c r="R14" i="18"/>
  <c r="X6" i="18"/>
  <c r="L14" i="18"/>
  <c r="AJ22" i="18"/>
  <c r="L38" i="18"/>
  <c r="R6" i="18"/>
  <c r="X38" i="18"/>
  <c r="L30" i="18"/>
  <c r="R22" i="18"/>
  <c r="R30" i="18"/>
  <c r="X14" i="18"/>
  <c r="L22" i="18"/>
  <c r="AJ14" i="18"/>
  <c r="AJ6" i="18"/>
  <c r="AJ38" i="18"/>
  <c r="X30" i="18"/>
  <c r="AD14" i="18"/>
  <c r="AD6" i="18"/>
  <c r="AH16" i="18"/>
  <c r="AH8" i="18"/>
  <c r="AB40" i="18"/>
  <c r="AB24" i="18"/>
  <c r="AH40" i="18"/>
  <c r="AB32" i="18"/>
  <c r="P32" i="18"/>
  <c r="P40" i="18"/>
  <c r="J24" i="18"/>
  <c r="J16" i="18"/>
  <c r="V16" i="18"/>
  <c r="V8" i="18"/>
  <c r="J32" i="18"/>
  <c r="J8" i="18"/>
  <c r="J40" i="18"/>
  <c r="AH32" i="18"/>
  <c r="AB16" i="18"/>
  <c r="V24" i="18"/>
  <c r="AB8" i="18"/>
  <c r="P24" i="18"/>
  <c r="P16" i="18"/>
  <c r="V32" i="18"/>
  <c r="AH24" i="18"/>
  <c r="P8" i="18"/>
  <c r="V40" i="18"/>
  <c r="R24" i="18"/>
  <c r="X32" i="18"/>
  <c r="R16" i="18"/>
  <c r="AD8" i="18"/>
  <c r="AJ8" i="18"/>
  <c r="AD16" i="18"/>
  <c r="L24" i="18"/>
  <c r="L40" i="18"/>
  <c r="R32" i="18"/>
  <c r="R8" i="18"/>
  <c r="AD32" i="18"/>
  <c r="X8" i="18"/>
  <c r="L16" i="18"/>
  <c r="L8" i="18"/>
  <c r="AJ40" i="18"/>
  <c r="AD40" i="18"/>
  <c r="AD24" i="18"/>
  <c r="AJ32" i="18"/>
  <c r="X40" i="18"/>
  <c r="AJ24" i="18"/>
  <c r="X24" i="18"/>
  <c r="R40" i="18"/>
  <c r="X16" i="18"/>
  <c r="AJ16" i="18"/>
  <c r="L32" i="18"/>
  <c r="AD34" i="18"/>
  <c r="R42" i="18"/>
  <c r="AJ18" i="18"/>
  <c r="R34" i="18"/>
  <c r="AJ42" i="18"/>
  <c r="L42" i="18"/>
  <c r="AJ10" i="18"/>
  <c r="X10" i="18"/>
  <c r="L10" i="18"/>
  <c r="X18" i="18"/>
  <c r="X34" i="18"/>
  <c r="AJ26" i="18"/>
  <c r="AD26" i="18"/>
  <c r="R26" i="18"/>
  <c r="L18" i="18"/>
  <c r="X42" i="18"/>
  <c r="AD10" i="18"/>
  <c r="X26" i="18"/>
  <c r="R10" i="18"/>
  <c r="R18" i="18"/>
  <c r="AD42" i="18"/>
  <c r="AD18" i="18"/>
  <c r="L34" i="18"/>
  <c r="L26" i="18"/>
  <c r="AJ34" i="18"/>
  <c r="J26" i="18"/>
  <c r="P18" i="18"/>
  <c r="AB26" i="18"/>
  <c r="V26" i="18"/>
  <c r="P10" i="18"/>
  <c r="AB34" i="18"/>
  <c r="J42" i="18"/>
  <c r="V42" i="18"/>
  <c r="V10" i="18"/>
  <c r="J18" i="18"/>
  <c r="P42" i="18"/>
  <c r="AB18" i="18"/>
  <c r="AH18" i="18"/>
  <c r="J34" i="18"/>
  <c r="P34" i="18"/>
  <c r="V34" i="18"/>
  <c r="J10" i="18"/>
  <c r="AH10" i="18"/>
  <c r="AH42" i="18"/>
  <c r="AH26" i="18"/>
  <c r="AH34" i="18"/>
  <c r="AB42" i="18"/>
  <c r="P26" i="18"/>
  <c r="AB10" i="18"/>
  <c r="V18" i="18"/>
  <c r="AL8" i="18"/>
  <c r="AL40" i="18"/>
  <c r="AF32" i="18"/>
  <c r="Z24" i="18"/>
  <c r="Z32" i="18"/>
  <c r="N16" i="18"/>
  <c r="Z16" i="18"/>
  <c r="T16" i="18"/>
  <c r="AL32" i="18"/>
  <c r="T8" i="18"/>
  <c r="T40" i="18"/>
  <c r="N8" i="18"/>
  <c r="T24" i="18"/>
  <c r="AF40" i="18"/>
  <c r="AL16" i="18"/>
  <c r="Z40" i="18"/>
  <c r="AF8" i="18"/>
  <c r="AF16" i="18"/>
  <c r="AF24" i="18"/>
  <c r="T32" i="18"/>
  <c r="N32" i="18"/>
  <c r="Z8" i="18"/>
  <c r="AL24" i="18"/>
  <c r="N40" i="18"/>
  <c r="N24" i="18"/>
  <c r="AD8" i="52"/>
  <c r="AH33" i="19" l="1"/>
  <c r="AH23" i="19"/>
  <c r="J53" i="19"/>
  <c r="AB13" i="19"/>
  <c r="AB53" i="19"/>
  <c r="V43" i="19"/>
  <c r="V53" i="19"/>
  <c r="P43" i="19"/>
  <c r="V23" i="19"/>
  <c r="P23" i="19"/>
  <c r="V33" i="19"/>
  <c r="AB33" i="19"/>
  <c r="J43" i="19"/>
  <c r="P53" i="19"/>
  <c r="P33" i="19"/>
  <c r="AB43" i="19"/>
  <c r="AH13" i="19"/>
  <c r="J33" i="19"/>
  <c r="AH43" i="19"/>
  <c r="J23" i="19"/>
  <c r="P13" i="19"/>
  <c r="AB23" i="19"/>
  <c r="AH53" i="19"/>
  <c r="V13" i="19"/>
  <c r="J13" i="19"/>
  <c r="J32" i="19"/>
  <c r="AB32" i="19"/>
  <c r="P12" i="19"/>
  <c r="J12" i="19"/>
  <c r="V52" i="19"/>
  <c r="P22" i="19"/>
  <c r="J22" i="19"/>
  <c r="V32" i="19"/>
  <c r="AB12" i="19"/>
  <c r="J42" i="19"/>
  <c r="AB22" i="19"/>
  <c r="AB52" i="19"/>
  <c r="V42" i="19"/>
  <c r="AH32" i="19"/>
  <c r="AH52" i="19"/>
  <c r="J52" i="19"/>
  <c r="P52" i="19"/>
  <c r="V12" i="19"/>
  <c r="AH12" i="19"/>
  <c r="AH42" i="19"/>
  <c r="P32" i="19"/>
  <c r="P42" i="19"/>
  <c r="AH22" i="19"/>
  <c r="AB42" i="19"/>
  <c r="V22" i="19"/>
  <c r="V21" i="19"/>
  <c r="AH51" i="19"/>
  <c r="J31" i="19"/>
  <c r="J21" i="19"/>
  <c r="P31" i="19"/>
  <c r="P41" i="19"/>
  <c r="V41" i="19"/>
  <c r="AH41" i="19"/>
  <c r="P21" i="19"/>
  <c r="P51" i="19"/>
  <c r="AB21" i="19"/>
  <c r="AB51" i="19"/>
  <c r="AB11" i="19"/>
  <c r="J51" i="19"/>
  <c r="AH21" i="19"/>
  <c r="V51" i="19"/>
  <c r="P11" i="19"/>
  <c r="AH11" i="19"/>
  <c r="AB41" i="19"/>
  <c r="AB31" i="19"/>
  <c r="AH31" i="19"/>
  <c r="J41" i="19"/>
  <c r="V31" i="19"/>
  <c r="V11" i="19"/>
  <c r="J11" i="19"/>
  <c r="P50" i="19"/>
  <c r="AB20" i="19"/>
  <c r="J20" i="19"/>
  <c r="P20" i="19"/>
  <c r="J30" i="19"/>
  <c r="J10" i="19"/>
  <c r="V10" i="19"/>
  <c r="AB30" i="19"/>
  <c r="AB50" i="19"/>
  <c r="V20" i="19"/>
  <c r="AB10" i="19"/>
  <c r="V40" i="19"/>
  <c r="AH20" i="19"/>
  <c r="V50" i="19"/>
  <c r="AB40" i="19"/>
  <c r="J50" i="19"/>
  <c r="V30" i="19"/>
  <c r="P10" i="19"/>
  <c r="AH40" i="19"/>
  <c r="AH30" i="19"/>
  <c r="J40" i="19"/>
  <c r="AH10" i="19"/>
  <c r="P30" i="19"/>
  <c r="P40" i="19"/>
  <c r="AH50" i="19"/>
  <c r="AG8" i="52"/>
  <c r="AH7" i="19" l="1"/>
  <c r="J47" i="19"/>
  <c r="P47" i="19"/>
  <c r="AB37" i="19"/>
  <c r="P7" i="19"/>
  <c r="J7" i="19"/>
  <c r="J17" i="19"/>
  <c r="V17" i="19"/>
  <c r="AH37" i="19"/>
  <c r="V27" i="19"/>
  <c r="P17" i="19"/>
  <c r="AB27" i="19"/>
  <c r="AH17" i="19"/>
  <c r="AH27" i="19"/>
  <c r="AB47" i="19"/>
  <c r="P37" i="19"/>
  <c r="V37" i="19"/>
  <c r="AB7" i="19"/>
  <c r="AB17" i="19"/>
  <c r="AH47" i="19"/>
  <c r="J27" i="19"/>
  <c r="J37" i="19"/>
  <c r="V7" i="19"/>
  <c r="P27" i="19"/>
  <c r="V47" i="19"/>
  <c r="AH19" i="19"/>
  <c r="AH9" i="19"/>
  <c r="AB19" i="19"/>
  <c r="AH49" i="19"/>
  <c r="J49" i="19"/>
  <c r="P9" i="19"/>
  <c r="V39" i="19"/>
  <c r="J9" i="19"/>
  <c r="P29" i="19"/>
  <c r="AB39" i="19"/>
  <c r="J19" i="19"/>
  <c r="P39" i="19"/>
  <c r="V19" i="19"/>
  <c r="AB9" i="19"/>
  <c r="AB29" i="19"/>
  <c r="V9" i="19"/>
  <c r="J29" i="19"/>
  <c r="V49" i="19"/>
  <c r="V29" i="19"/>
  <c r="AB49" i="19"/>
  <c r="AH29" i="19"/>
  <c r="P49" i="19"/>
  <c r="P19" i="19"/>
  <c r="J39" i="19"/>
  <c r="AH39" i="19"/>
  <c r="AC39" i="19"/>
  <c r="Q9" i="19"/>
  <c r="W39" i="19"/>
  <c r="K39" i="19"/>
  <c r="AC19" i="19"/>
  <c r="W29" i="19"/>
  <c r="AC29" i="19"/>
  <c r="W9" i="19"/>
  <c r="AI9" i="19"/>
  <c r="Q49" i="19"/>
  <c r="AC9" i="19"/>
  <c r="K9" i="19"/>
  <c r="Q29" i="19"/>
  <c r="Q39" i="19"/>
  <c r="AC49" i="19"/>
  <c r="W19" i="19"/>
  <c r="K29" i="19"/>
  <c r="K49" i="19"/>
  <c r="AI19" i="19"/>
  <c r="K19" i="19"/>
  <c r="W49" i="19"/>
  <c r="Q19" i="19"/>
  <c r="AI29" i="19"/>
  <c r="AI39" i="19"/>
  <c r="AI49" i="19"/>
  <c r="L37" i="19" l="1"/>
  <c r="AD47" i="19"/>
  <c r="R27" i="19"/>
  <c r="AD37" i="19"/>
  <c r="X47" i="19"/>
  <c r="AJ37" i="19"/>
  <c r="AJ47" i="19"/>
  <c r="X27" i="19"/>
  <c r="R17" i="19"/>
  <c r="AJ27" i="19"/>
  <c r="X17" i="19"/>
  <c r="X37" i="19"/>
  <c r="L47" i="19"/>
  <c r="L7" i="19"/>
  <c r="L27" i="19"/>
  <c r="X7" i="19"/>
  <c r="R7" i="19"/>
  <c r="AJ17" i="19"/>
  <c r="R47" i="19"/>
  <c r="AJ7" i="19"/>
  <c r="AD7" i="19"/>
  <c r="AD27" i="19"/>
  <c r="R37" i="19"/>
  <c r="L17" i="19"/>
  <c r="AD17" i="19"/>
  <c r="AC27" i="19"/>
  <c r="K17" i="19"/>
  <c r="Q27" i="19"/>
  <c r="W27" i="19"/>
  <c r="W17" i="19"/>
  <c r="AC7" i="19"/>
  <c r="AC17" i="19"/>
  <c r="Q47" i="19"/>
  <c r="Q37" i="19"/>
  <c r="AI27" i="19"/>
  <c r="Q17" i="19"/>
  <c r="AI7" i="19"/>
  <c r="AC37" i="19"/>
  <c r="AI17" i="19"/>
  <c r="AC47" i="19"/>
  <c r="AI37" i="19"/>
  <c r="K27" i="19"/>
  <c r="K37" i="19"/>
  <c r="W37" i="19"/>
  <c r="W47" i="19"/>
  <c r="W7" i="19"/>
  <c r="K7" i="19"/>
  <c r="AI47" i="19"/>
  <c r="K47" i="19"/>
  <c r="Q7"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luisa</author>
    <author>Usuario</author>
    <author>Camilo Andres Rondon Sabogal</author>
    <author>tc={18274788-EB2C-464C-BDAF-831E43716AF3}</author>
    <author>tc={4F614A4B-CF15-48B3-93CD-56B3CB39BAE9}</author>
    <author>tc={8F2A977F-85B8-409B-B531-2F0C394C9207}</author>
    <author>tc={0C37A064-C5D3-4E39-959B-12F6C91D75C6}</author>
    <author>tc={2C67E67D-A6BC-4B3A-A801-A724B4B3CAFB}</author>
    <author>tc={D04D6052-408B-418D-AA12-2C0F15C85409}</author>
    <author>tc={7F6AD107-1C9D-479B-8210-BFE8245A24AE}</author>
    <author>tc={3F7A05BD-9F4D-49AC-B3B5-E44AD05D8965}</author>
    <author>tc={0AE678E1-B452-4FCF-9664-3094D25DE1E8}</author>
    <author>tc={4EE583C5-9A92-4E18-B147-59573449FCD1}</author>
    <author>tc={86B5DD59-F27C-4EBA-B7CF-56B0A1EF1DA5}</author>
    <author>tc={3B7D6FF1-D5E5-411F-8F12-E66A5639D284}</author>
  </authors>
  <commentList>
    <comment ref="K2" authorId="0" shapeId="0" xr:uid="{00000000-0006-0000-0200-000004000000}">
      <text>
        <r>
          <rPr>
            <sz val="9"/>
            <color indexed="81"/>
            <rFont val="Arial Narrow"/>
            <family val="2"/>
          </rPr>
          <t>Número de veces que se ejecuta la actividad durante el año</t>
        </r>
        <r>
          <rPr>
            <sz val="9"/>
            <color indexed="81"/>
            <rFont val="Tahoma"/>
            <family val="2"/>
          </rPr>
          <t xml:space="preserve">
</t>
        </r>
      </text>
    </comment>
    <comment ref="S2" authorId="1" shapeId="0" xr:uid="{00000000-0006-0000-0200-000005000000}">
      <text>
        <r>
          <rPr>
            <b/>
            <sz val="9"/>
            <color indexed="81"/>
            <rFont val="Tahoma"/>
            <family val="2"/>
          </rPr>
          <t>Usuario:</t>
        </r>
        <r>
          <rPr>
            <sz val="9"/>
            <color indexed="81"/>
            <rFont val="Tahoma"/>
            <family val="2"/>
          </rPr>
          <t xml:space="preserve">
La estructura para la descripción del control debe contar con los siguientes variables: responsable de ejecutar el control, acción mediante verbos y el complemento (como se realiza al actividad de control, evidencia, periodicidad, y observaciones o desviaciones de aplicar el control)</t>
        </r>
      </text>
    </comment>
    <comment ref="AP2" authorId="2" shapeId="0" xr:uid="{DE0AF0A7-2E2A-40FD-B270-CE30D35CA4B3}">
      <text>
        <r>
          <rPr>
            <sz val="11"/>
            <color theme="1"/>
            <rFont val="Calibri"/>
            <family val="2"/>
            <scheme val="minor"/>
          </rPr>
          <t>Camilo Andrés Rondón Sabogal:
Rol, Nombre y correo</t>
        </r>
      </text>
    </comment>
    <comment ref="B96" authorId="3" shapeId="0" xr:uid="{18274788-EB2C-464C-BDAF-831E43716AF3}">
      <text>
        <t>[Threaded comment]
Your version of Excel allows you to read this threaded comment; however, any edits to it will get removed if the file is opened in a newer version of Excel. Learn more: https://go.microsoft.com/fwlink/?linkid=870924
Comment:
    ANT</t>
      </text>
    </comment>
    <comment ref="B98" authorId="4" shapeId="0" xr:uid="{4F614A4B-CF15-48B3-93CD-56B3CB39BAE9}">
      <text>
        <t>[Threaded comment]
Your version of Excel allows you to read this threaded comment; however, any edits to it will get removed if the file is opened in a newer version of Excel. Learn more: https://go.microsoft.com/fwlink/?linkid=870924
Comment:
    ANT</t>
      </text>
    </comment>
    <comment ref="S110" authorId="5" shapeId="0" xr:uid="{8F2A977F-85B8-409B-B531-2F0C394C9207}">
      <text>
        <t>[Threaded comment]
Your version of Excel allows you to read this threaded comment; however, any edits to it will get removed if the file is opened in a newer version of Excel. Learn more: https://go.microsoft.com/fwlink/?linkid=870924
Comment:
    Deberia responder DNP</t>
      </text>
    </comment>
    <comment ref="S111" authorId="6" shapeId="0" xr:uid="{0C37A064-C5D3-4E39-959B-12F6C91D75C6}">
      <text>
        <t xml:space="preserve">[Threaded comment]
Your version of Excel allows you to read this threaded comment; however, any edits to it will get removed if the file is opened in a newer version of Excel. Learn more: https://go.microsoft.com/fwlink/?linkid=870924
Comment:
    Consultar Camilo Artunduaga y Paola Martinez
Reply:
    @Camilo Alberto Artunduaga Santos , @Paola Andrea Martinez Pérez </t>
      </text>
    </comment>
    <comment ref="S112" authorId="7" shapeId="0" xr:uid="{2C67E67D-A6BC-4B3A-A801-A724B4B3CAFB}">
      <text>
        <t xml:space="preserve">[Threaded comment]
Your version of Excel allows you to read this threaded comment; however, any edits to it will get removed if the file is opened in a newer version of Excel. Learn more: https://go.microsoft.com/fwlink/?linkid=870924
Comment:
    @Fabio Ernesto Duitama Urrego 
Reply:
    Este riesgo está orientado a operación directa. Para operación tercerizada el seguimiento se realiza por Área. </t>
      </text>
    </comment>
    <comment ref="S113" authorId="8" shapeId="0" xr:uid="{D04D6052-408B-418D-AA12-2C0F15C85409}">
      <text>
        <t xml:space="preserve">[Threaded comment]
Your version of Excel allows you to read this threaded comment; however, any edits to it will get removed if the file is opened in a newer version of Excel. Learn more: https://go.microsoft.com/fwlink/?linkid=870924
Comment:
    Respuesta a cargo de @Fabio Ernesto Duitama Urrego </t>
      </text>
    </comment>
    <comment ref="S114" authorId="9" shapeId="0" xr:uid="{7F6AD107-1C9D-479B-8210-BFE8245A24AE}">
      <text>
        <t>[Threaded comment]
Your version of Excel allows you to read this threaded comment; however, any edits to it will get removed if the file is opened in a newer version of Excel. Learn more: https://go.microsoft.com/fwlink/?linkid=870924
Comment:
    @Maria Fernanda Carrillo Mendez 
Reply:
    Cordial saludo, Agradezco precisar el requerimiento dado que este item conforme a la matriz esta a cargo de la UG respecto de la acción. Quedo atenta.
Reply:
    Buen día, ok ayer intentamos definir responsables o roles responsables de responder a estos riesgos para poder asignarlos. los que te llegaron es por sugerencia de los que estaban en la reunión. Sabes de algún nombre o rol especifico que pueda dar respuesta a este riesgo?
Reply:
    Hay que tener en cuenta que la acción fue realizada desde la UG y el equipo de la DGC al momento de la estructuración de los anexos y documentos de SDO/LPI en cuanto a tener un detalle. Adicionalmente, sugiero se revise con las gerentes o las abogadas de apoyo a la supervisión, la matriz que establecieron en los planes de gestión, para que con ello puedan determinar si en efecto se materializó el riesgo</t>
      </text>
    </comment>
    <comment ref="S115" authorId="10" shapeId="0" xr:uid="{3F7A05BD-9F4D-49AC-B3B5-E44AD05D8965}">
      <text>
        <t xml:space="preserve">[Threaded comment]
Your version of Excel allows you to read this threaded comment; however, any edits to it will get removed if the file is opened in a newer version of Excel. Learn more: https://go.microsoft.com/fwlink/?linkid=870924
Comment:
    @Paola Andrea Adames Pastrana, @Diana Angarita Castro </t>
      </text>
    </comment>
    <comment ref="S116" authorId="11" shapeId="0" xr:uid="{0AE678E1-B452-4FCF-9664-3094D25DE1E8}">
      <text>
        <t>[Threaded comment]
Your version of Excel allows you to read this threaded comment; however, any edits to it will get removed if the file is opened in a newer version of Excel. Learn more: https://go.microsoft.com/fwlink/?linkid=870924
Comment:
    @Adriana Carolina Zapata Robayo @Diana Angarita Castro 
Reply:
    @Diana Angarita Castro falta incluir soportes de las mesas colaborativas. podria ser soporte de reuniones y conclusiones.</t>
      </text>
    </comment>
    <comment ref="S117" authorId="12" shapeId="0" xr:uid="{4EE583C5-9A92-4E18-B147-59573449FCD1}">
      <text>
        <t xml:space="preserve">[Threaded comment]
Your version of Excel allows you to read this threaded comment; however, any edits to it will get removed if the file is opened in a newer version of Excel. Learn more: https://go.microsoft.com/fwlink/?linkid=870924
Comment:
    @Maria Fernanda Carrillo Mendez 
Reply:
    Cordial saludo, Agradezco precisar el requerimiento dado que este item conforme a la matriz esta a cargo de la UG respecto de la acción de incluir en los TDR lo relacionado con las garantías. Quedo atenta.
Reply:
    En la columna P es importante nombrar los documentos específicos que dan soporte o la ruta en la que se encuentran para su consulta.
Reply:
    Hay que tener en cuenta que la acción fue realizada desde la UG, esto es que al momento de elaborar los TDR para las licitaciones se incluyeron las coberturas de las garantías. En ese orden no entiendo por qué se precisa que el riesgo se materializo puesto que la acción si se aplico conforme pueden validar desde la supervisión en cada contrato y SDO o LPI. </t>
      </text>
    </comment>
    <comment ref="S131" authorId="13" shapeId="0" xr:uid="{86B5DD59-F27C-4EBA-B7CF-56B0A1EF1DA5}">
      <text>
        <t xml:space="preserve">[Threaded comment]
Your version of Excel allows you to read this threaded comment; however, any edits to it will get removed if the file is opened in a newer version of Excel. Learn more: https://go.microsoft.com/fwlink/?linkid=870924
Comment:
    @Paola Andrea Adames Pastrana, @Diana Angarita Castro </t>
      </text>
    </comment>
    <comment ref="S156" authorId="14" shapeId="0" xr:uid="{3B7D6FF1-D5E5-411F-8F12-E66A5639D284}">
      <text>
        <t>[Threaded comment]
Your version of Excel allows you to read this threaded comment; however, any edits to it will get removed if the file is opened in a newer version of Excel. Learn more: https://go.microsoft.com/fwlink/?linkid=870924
Comment:
    @Paola Andrea Adames Pastrana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tc={EB7D6BF3-DB63-4B71-88FF-5B3760E82D72}</author>
  </authors>
  <commentList>
    <comment ref="M41" authorId="0" shapeId="0" xr:uid="{EB7D6BF3-DB63-4B71-88FF-5B3760E82D72}">
      <text>
        <t xml:space="preserve">[Threaded comment]
Your version of Excel allows you to read this threaded comment; however, any edits to it will get removed if the file is opened in a newer version of Excel. Learn more: https://go.microsoft.com/fwlink/?linkid=870924
Comment:
    Respuesta a cargo de @Fabio Ernesto Duitama Urrego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Usuario</author>
    <author>luisa</author>
  </authors>
  <commentList>
    <comment ref="E3" authorId="0" shapeId="0" xr:uid="{00000000-0006-0000-0400-000001000000}">
      <text>
        <r>
          <rPr>
            <b/>
            <sz val="9"/>
            <color indexed="81"/>
            <rFont val="Tahoma"/>
            <family val="2"/>
          </rPr>
          <t>Usuario:</t>
        </r>
        <r>
          <rPr>
            <sz val="9"/>
            <color indexed="81"/>
            <rFont val="Tahoma"/>
            <family val="2"/>
          </rPr>
          <t xml:space="preserve">
INCLUIR EL FACTOR RELACIONADO CON CADA CAUSA</t>
        </r>
      </text>
    </comment>
    <comment ref="G3" authorId="0" shapeId="0" xr:uid="{00000000-0006-0000-0400-000002000000}">
      <text>
        <r>
          <rPr>
            <b/>
            <sz val="12"/>
            <color indexed="81"/>
            <rFont val="Tahoma"/>
            <family val="2"/>
          </rPr>
          <t>Usuario:</t>
        </r>
        <r>
          <rPr>
            <sz val="12"/>
            <color indexed="81"/>
            <rFont val="Tahoma"/>
            <family val="2"/>
          </rPr>
          <t xml:space="preserve">
La redacción inicia con POSIBILIDAD DE + Impacto para la entidad (Qué) + Causa Inmediata (Cómo) + Causa Raíz (Por qué)
Ejemplo: Posibilidad de afectación económica por multa y sanción del ente regulador debido a adquisición de bienes y servicios fuera de los requerimientos normativos 
Para los Riesgos Fiscales la redacción inicia con POSIBILIDAD DE + Efecto Dañoso + sobre bienes públicos o sobre recursos públicos o sobre intereses patrimoniales de naturaleza pública (Qué) + Causa Inmediata (Comó) + Causa Raíz (Por qué)
Ejemplo: Posibilidad de efecto dañosos sobre bienes públicos por pérdida, extravió o hurto de bienes muebles de la entidad a causa de la omisión en la aplicación del procedimiento para el ingreso y salida de bienes del almacén.</t>
        </r>
      </text>
    </comment>
    <comment ref="I3" authorId="0" shapeId="0" xr:uid="{00000000-0006-0000-0400-000003000000}">
      <text>
        <r>
          <rPr>
            <b/>
            <sz val="9"/>
            <color indexed="81"/>
            <rFont val="Tahoma"/>
            <family val="2"/>
          </rPr>
          <t>Usuario:</t>
        </r>
        <r>
          <rPr>
            <sz val="9"/>
            <color indexed="81"/>
            <rFont val="Tahoma"/>
            <family val="2"/>
          </rPr>
          <t xml:space="preserve">
Consecuencia: los efectos o situaciones resultantes de la materialización del riesgo que impactan en el proceso, la entidad, sus grupos de valor y demás partes interesadas.</t>
        </r>
      </text>
    </comment>
    <comment ref="J3" authorId="1" shapeId="0" xr:uid="{00000000-0006-0000-0400-000004000000}">
      <text>
        <r>
          <rPr>
            <sz val="9"/>
            <color indexed="81"/>
            <rFont val="Arial Narrow"/>
            <family val="2"/>
          </rPr>
          <t>Número de veces que se ejecuta la actividad durante el año</t>
        </r>
        <r>
          <rPr>
            <sz val="9"/>
            <color indexed="81"/>
            <rFont val="Tahoma"/>
            <family val="2"/>
          </rPr>
          <t xml:space="preserve">
</t>
        </r>
      </text>
    </comment>
    <comment ref="R3" authorId="0" shapeId="0" xr:uid="{00000000-0006-0000-0400-000005000000}">
      <text>
        <r>
          <rPr>
            <b/>
            <sz val="9"/>
            <color indexed="81"/>
            <rFont val="Tahoma"/>
            <family val="2"/>
          </rPr>
          <t>Usuario:</t>
        </r>
        <r>
          <rPr>
            <sz val="9"/>
            <color indexed="81"/>
            <rFont val="Tahoma"/>
            <family val="2"/>
          </rPr>
          <t xml:space="preserve">
La estructura para la descripción del control debe contar con los siguientes variables: responsable de ejecutar el control, acción mediante verbos y el complemento (como se realiza al actividad de control, evidencia, periodicidad, y observaciones o desviaciones de aplicar el control)</t>
        </r>
      </text>
    </comment>
    <comment ref="AM3" authorId="0" shapeId="0" xr:uid="{00000000-0006-0000-0400-000006000000}">
      <text>
        <r>
          <rPr>
            <b/>
            <sz val="9"/>
            <color indexed="81"/>
            <rFont val="Tahoma"/>
            <family val="2"/>
          </rPr>
          <t>Usuario:</t>
        </r>
        <r>
          <rPr>
            <sz val="9"/>
            <color indexed="81"/>
            <rFont val="Tahoma"/>
            <family val="2"/>
          </rPr>
          <t xml:space="preserve">
(es un pequeño resumen de la gestión realizada sobre el control, en el periodo a reportar)</t>
        </r>
      </text>
    </comment>
    <comment ref="AO3" authorId="0" shapeId="0" xr:uid="{00000000-0006-0000-0400-000007000000}">
      <text>
        <r>
          <rPr>
            <b/>
            <sz val="9"/>
            <color indexed="81"/>
            <rFont val="Tahoma"/>
            <family val="2"/>
          </rPr>
          <t>Usuario:</t>
        </r>
        <r>
          <rPr>
            <sz val="9"/>
            <color indexed="81"/>
            <rFont val="Tahoma"/>
            <family val="2"/>
          </rPr>
          <t xml:space="preserve">
Responder SI ó NO</t>
        </r>
      </text>
    </comment>
    <comment ref="E5" authorId="0" shapeId="0" xr:uid="{00000000-0006-0000-0400-000008000000}">
      <text>
        <r>
          <rPr>
            <b/>
            <sz val="9"/>
            <color indexed="81"/>
            <rFont val="Tahoma"/>
            <family val="2"/>
          </rPr>
          <t>Usuario:</t>
        </r>
        <r>
          <rPr>
            <sz val="9"/>
            <color indexed="81"/>
            <rFont val="Tahoma"/>
            <family val="2"/>
          </rPr>
          <t xml:space="preserve">
Recursos Financieros-Económicos: Presupuesto de funcionamiento, recursos de inversión, infraestructura, capacidad instalada.
Planeación: Se refiere al accionar que tiene que ver con políticas, planes, programas y proyectos al interior de la entidad.
Talento Humano: Estructura y cultura organizacional. Competencia del personal, disponibilidad del personal, seguridad y salud ocupacional.  Se analiza posible dolo e intención frente a la corrupción, fraude interno (corrupción, soborno). Para el tema de Seguridad de la información, corresponde al personal que, por su conocimiento, experiencia y criticidad para el proceso, son considerados activos de información.  
Procesos: Eventos relacionados con errores en las actividades que deben realizar los servidores de la organización. Falta de procedimientos, errores de grabación, autorización, errores en cálculos para pagos internos y externos y falta de capacidad.
Tecnología: Eventos relacionados con la infraestructura tecnológica de la entidad. Daños de quipos, caída de aplicaciones, caída de redes, errores en programas.
Infraestructura: Eventos relacionados con la infraestructura física de la entidad. Derrumbes, incendios, inundaciones, daños a activos fijos.
Coordinación y Comunicación: Canales utilizados y su efectividad, así como adecuado y oportuno flujo de la información necesaria para el desarrollo de las operaciones.
Otro: Se refiere a una categoría diferente a las mencionadas anteriormente.
</t>
        </r>
      </text>
    </comment>
    <comment ref="F5" authorId="0" shapeId="0" xr:uid="{00000000-0006-0000-0400-000009000000}">
      <text>
        <r>
          <rPr>
            <b/>
            <sz val="9"/>
            <color indexed="81"/>
            <rFont val="Tahoma"/>
            <family val="2"/>
          </rPr>
          <t>Usuario:</t>
        </r>
        <r>
          <rPr>
            <sz val="9"/>
            <color indexed="81"/>
            <rFont val="Tahoma"/>
            <family val="2"/>
          </rPr>
          <t xml:space="preserve">
Económico: Disponibilidad de capital, liquidez, mercados financieros, desempleo, competencia.   
Legal y reglamentario: Se refiere a todo lo establecido por la ley o que esté conforme con ella.
Ambiental: emisiones y residuos, energía, catástrofes naturales, desarrollo sostenible.
Político: Cambios de gobierno, políticas públicas, regulación.
Sociales y Culturales: Demografía, responsabilidad social, orden público, atentados, vandalismo, asalto a la oficina.
Tecnológico: Avances en tecnología, acceso a sistemas de información externos, gobierno digital, suplantación de identidad, virus informáticos.
Otro: Se refiere a una categoría diferente a las mencionadas anteriormente.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5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5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6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6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7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7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8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8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9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9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A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A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B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B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C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C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D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D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E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E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0F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0F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10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10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11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11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12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12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13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13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Ivonne Andrea Lopez Rincon</author>
  </authors>
  <commentList>
    <comment ref="A5" authorId="0" shapeId="0" xr:uid="{00000000-0006-0000-1400-000001000000}">
      <text>
        <r>
          <rPr>
            <b/>
            <sz val="9"/>
            <color indexed="81"/>
            <rFont val="Tahoma"/>
            <family val="2"/>
          </rPr>
          <t>Ivonne Andrea Lopez Rincon:</t>
        </r>
        <r>
          <rPr>
            <sz val="9"/>
            <color indexed="81"/>
            <rFont val="Tahoma"/>
            <family val="2"/>
          </rPr>
          <t xml:space="preserve">
Por cada riesgo de corrupción identificado, se debe diligenciar una tabla de estas.</t>
        </r>
      </text>
    </comment>
    <comment ref="A24" authorId="0" shapeId="0" xr:uid="{00000000-0006-0000-1400-000002000000}">
      <text>
        <r>
          <rPr>
            <b/>
            <sz val="9"/>
            <color indexed="81"/>
            <rFont val="Tahoma"/>
            <family val="2"/>
          </rPr>
          <t>Ivonne Andrea Lopez Rincon:</t>
        </r>
        <r>
          <rPr>
            <sz val="9"/>
            <color indexed="81"/>
            <rFont val="Tahoma"/>
            <family val="2"/>
          </rPr>
          <t xml:space="preserve">
Si la respuesta a la pregunta 16 es afirmativa, el riesgo
se considera catastrófico.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<sst xmlns="http://schemas.openxmlformats.org/spreadsheetml/2006/main" count="20315" uniqueCount="3102">
  <si>
    <t>SISTEMA INTEGRADO DE GESTIÓN</t>
  </si>
  <si>
    <t>Matriz de Administración de Riesgos Proyectos</t>
  </si>
  <si>
    <t>Matriz Mapa de Riesgos</t>
  </si>
  <si>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1"/>
        <color theme="9" tint="-0.249977111117893"/>
        <rFont val="Arial"/>
        <family val="2"/>
      </rPr>
      <t>Guía para la Administración del Riesgo y el diseño de controles V5</t>
    </r>
    <r>
      <rPr>
        <sz val="11"/>
        <rFont val="Arial"/>
        <family val="2"/>
      </rPr>
      <t>. El formato cuenta con celdas parametrizadas y permite contar con los respectivos mapas de calor para riesgo inherente y riesgo residual.</t>
    </r>
  </si>
  <si>
    <t>Orientaciones Generales</t>
  </si>
  <si>
    <r>
      <t xml:space="preserve">Antes de iniciar con el diligenciamiento de la información en la matriz, se requiere haber avanzado en el análisis del proceso, su objetivo, alcance, actividades clave, considere los lineamientos establecidos en el </t>
    </r>
    <r>
      <rPr>
        <sz val="11"/>
        <color theme="9" tint="-0.249977111117893"/>
        <rFont val="Arial"/>
        <family val="2"/>
      </rPr>
      <t>Paso 2: identificación del riesgo</t>
    </r>
    <r>
      <rPr>
        <sz val="11"/>
        <rFont val="Arial"/>
        <family val="2"/>
      </rPr>
      <t xml:space="preserve">, donde se explica ampliamente las bases para adelantar este análisis.
Así mismo, considere en el </t>
    </r>
    <r>
      <rPr>
        <sz val="11"/>
        <color theme="9" tint="-0.249977111117893"/>
        <rFont val="Arial"/>
        <family val="2"/>
      </rPr>
      <t>Paso 3: valoración del riesgo</t>
    </r>
    <r>
      <rPr>
        <sz val="11"/>
        <rFont val="Arial"/>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sz val="11"/>
        <color theme="9" tint="-0.249977111117893"/>
        <rFont val="Arial"/>
        <family val="2"/>
      </rPr>
      <t>NOTA:</t>
    </r>
    <r>
      <rPr>
        <sz val="11"/>
        <rFont val="Arial"/>
        <family val="2"/>
      </rPr>
      <t xml:space="preserve"> Si lo considera pertinente, es posible agregar hojas de trabajo adicionales al presente formato que permitan incluir la traza de estos análisis.</t>
    </r>
  </si>
  <si>
    <t>El archivo contiene las siguientes hojas:
- Hoja 1 Instructivo R. Gestión
- Hoja 2 R. Gestión: Encontrará la matriz con la totalidad de la estructura para la identificación y valoración de los riesgos por proceso.
- Hoja 3 Criterios de probabilidad e impacto.
- Hoja 4 Tabla de valoracion de Controles
- Hoja 5 Mapa de Calor
- Redaccion de Riesgos/consecuencias (Gestion de Conocimiento)
- Alertas reportadas en proyectos en ejecucion asociadas a riesgos.</t>
  </si>
  <si>
    <t>Columna</t>
  </si>
  <si>
    <t>Descripción - Lineamientos para el diligenciamiento</t>
  </si>
  <si>
    <t>No.</t>
  </si>
  <si>
    <t>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Se emplea la abreviatura RP para riesgos asociados a Proyectos. R para riesgos institucionales.</t>
  </si>
  <si>
    <t>Proceso y objetivo estrategico</t>
  </si>
  <si>
    <t>Diligencie el nombre del proceso al cual se le identificarán y valorarán los riesgos. seleccione el objetivo estrategico de la organizacion al cual esta relacionado.</t>
  </si>
  <si>
    <t>Riesgo</t>
  </si>
  <si>
    <r>
      <rPr>
        <sz val="11"/>
        <color rgb="FF000000"/>
        <rFont val="Arial"/>
      </rPr>
      <t xml:space="preserve">Consolida o resume los análisis sobre impacto + causa inmediata + causa raíz, permitiendo contar con una redacción clara y concreta del riesgo identificado. En la medida de los posible tenga en cuenta la estructura de alto nivel establecida en al guía, inicia con </t>
    </r>
    <r>
      <rPr>
        <b/>
        <sz val="11"/>
        <color rgb="FFE26B0A"/>
        <rFont val="Arial"/>
      </rPr>
      <t>POSIBILIDAD DE + Impacto para la entidad (Qué) + Causa Inmediata (Cómo) + Causa Raíz (Por qué)</t>
    </r>
  </si>
  <si>
    <t>Clasificación del Riesgo</t>
  </si>
  <si>
    <t>lista de despliegue que se encuentra parametrizada (evaluar minimo los 15 riesgos citados), le aparecerán las opciones:i)Riesgo en la ejecución y administración de procesos, ii)Riesgo de fraude externo, iii)Riesgo de Corrupción, iv)Riesgo de Fallas tecnológicas, v)Riesgo de Relaciones laborales, vi)Riesgo de Usuarios, productos y prácticas, vii)Riesgo de Eventos externos y/o de seguridad pública, viii)Riesgo Ambiental y/o natural, ix)Riesgo de Seguridad de la Información, x)Riesgo Fiscal, xi)Riesgos económicos y financieros, xii)Riesgo asociado a regulación y entorno legal, xiii)Riesgos por alianzas estratégicas, xiv)Riesgo operativo, xv)Riesgo Planeación, xvi) Riesgo de salvaguarda</t>
  </si>
  <si>
    <t>Categoria</t>
  </si>
  <si>
    <t>Estrategicos: Relacionados con decisiones y acciones tomadas a nivel directivo.
Operativos: Relacionados con funciones y tareas cotidianas.
Tacticos: Relacionados con decisiones y actividades realizadas a nivel de gestion intermedia.</t>
  </si>
  <si>
    <t>Etapa del proceso</t>
  </si>
  <si>
    <t>Etapa del proyecto en la cual se presenta la afectacion del riesgo.</t>
  </si>
  <si>
    <t>Causa Inerna</t>
  </si>
  <si>
    <t>Redacte las Causas principales o basicas, son factores que se originan dentro de la organización y que pueden afectar negativamente el desarrollo y éxito del proyecto, redacte de la forma más concreta posible.</t>
  </si>
  <si>
    <t>Causa Externa</t>
  </si>
  <si>
    <t>Redacte Causa  principal  o básica, son factores que se originan fuera de la organización y sobre los cuales esta tiene poco o ningún control. Estos riesgos pueden afectar el desarrollo y éxito del proyecto de manera significativa.</t>
  </si>
  <si>
    <t>Impacto</t>
  </si>
  <si>
    <t>Analice las consecuencias que puede ocasionar a la organización la materialización del riesgo, elija de la lista deplegable.</t>
  </si>
  <si>
    <t>Conscuencias</t>
  </si>
  <si>
    <t xml:space="preserve">Especificar cuál sería el efecto en caso de que el riesgo ocurra. </t>
  </si>
  <si>
    <t>Impacto para el proyecto</t>
  </si>
  <si>
    <t>Restriccion de proyecto que genera mayor impacto para la entidad.</t>
  </si>
  <si>
    <t>Asignacion del riesgo</t>
  </si>
  <si>
    <t>Entidad que asume el riesgo.</t>
  </si>
  <si>
    <t>Frecuencia con la cual se lleva a cabo la actividad</t>
  </si>
  <si>
    <t>Defina el # de veces que se ejecuta la actividad que conyeva al riesgo durante la(s) etapas, (Recuerde la probabilidad e ocurrencia del riesgo se define de acuerdo a hoja criterios de impacto en funcion de la frecuencia de la actividad). La matriz automáticamente hará el cálculo para el nivel de probabilidad inherente.</t>
  </si>
  <si>
    <t>Criterios de Impacto</t>
  </si>
  <si>
    <t>Utilice la lista de despliegue que se encuentra parametrizada, le aparecerán las opciones de acuerdo al impacto en las restricciones definidas para proyectos, en la Hoja Criterios de probabilidad e impacto del presente documento. La matriz automáticamente hará el cálculo para el nivel de impacto inherente.</t>
  </si>
  <si>
    <t>Zona de Riesgo Inherente</t>
  </si>
  <si>
    <t>Teniendo en cuenta que ingresó la información de PROBABILIDAD e IMPACTO, la matriz automáticamente hará el cálculo para la zona de riesgo inherente.</t>
  </si>
  <si>
    <t>Descripción del Control</t>
  </si>
  <si>
    <r>
      <t xml:space="preserve">Recuerde que el control se define como la medida que permite reducir o mitigar un riesgo. Defina el control (es) que atacan la causa raíz del riesgo, considere la estructura explicada en la guía: </t>
    </r>
    <r>
      <rPr>
        <b/>
        <sz val="11"/>
        <color theme="9" tint="-0.249977111117893"/>
        <rFont val="Arial"/>
        <family val="2"/>
      </rPr>
      <t>Responsable de ejecutar el control + Acción + Complemento</t>
    </r>
  </si>
  <si>
    <t>Afectación</t>
  </si>
  <si>
    <t>Esta casilla no se diligencia, depende de la selección Atributos.</t>
  </si>
  <si>
    <r>
      <t xml:space="preserve">ATRIBUTOS EFICIENCIA
</t>
    </r>
    <r>
      <rPr>
        <sz val="11"/>
        <rFont val="Arial"/>
        <family val="2"/>
      </rPr>
      <t>Tipo</t>
    </r>
  </si>
  <si>
    <t xml:space="preserve">Utilice la lista de despliegue que se encuentra parametrizada, le aparecerán las opciones: i)Preventivo, ii)Detectivo, iii)Correctivo. </t>
  </si>
  <si>
    <r>
      <t xml:space="preserve">ATRIBUTOS EFICIENCIA
</t>
    </r>
    <r>
      <rPr>
        <sz val="11"/>
        <rFont val="Arial"/>
        <family val="2"/>
      </rPr>
      <t>Implementación</t>
    </r>
  </si>
  <si>
    <t>Utilice la lista de despliegue que se encuentra parametrizada, le aparecerán las opciones: i)Automático, ii)Manual. Revisar hoja Tabla de valoracion de controles.</t>
  </si>
  <si>
    <t>Utilice la lista de despliegue que se encuentra parametrizada, le aparecerán las opciones: i)Automático, ii)Manual.</t>
  </si>
  <si>
    <r>
      <t xml:space="preserve">ATRIBUTOS EFICIENCIA
</t>
    </r>
    <r>
      <rPr>
        <sz val="11"/>
        <rFont val="Arial"/>
        <family val="2"/>
      </rPr>
      <t>Calificación</t>
    </r>
  </si>
  <si>
    <t>La matriz automáticamente hará el cálculo para el control analizado (Columna U) Revisar hoja Tabla de valoracion de controles.</t>
  </si>
  <si>
    <r>
      <t xml:space="preserve">ATRIBUTOS INFORMATIVOS
</t>
    </r>
    <r>
      <rPr>
        <sz val="11"/>
        <rFont val="Arial"/>
        <family val="2"/>
      </rPr>
      <t>Documentación</t>
    </r>
  </si>
  <si>
    <t>Utilice la lista de despliegue que se encuentra parametrizada, le aparecerán las opciones: i)Documentado, ii)Sin documentar.</t>
  </si>
  <si>
    <r>
      <t xml:space="preserve">ATRIBUTOS INFORMATIVOS
</t>
    </r>
    <r>
      <rPr>
        <sz val="11"/>
        <rFont val="Arial"/>
        <family val="2"/>
      </rPr>
      <t>Frecuencia</t>
    </r>
  </si>
  <si>
    <t>Utilice la lista de despliegue que se encuentra parametrizada, le aparecerán las opciones: i)Continua, ii)Aleatoria.</t>
  </si>
  <si>
    <r>
      <t xml:space="preserve">ATRIBUTOS INFORMATIVOS
</t>
    </r>
    <r>
      <rPr>
        <sz val="11"/>
        <rFont val="Arial"/>
        <family val="2"/>
      </rPr>
      <t>Registro</t>
    </r>
  </si>
  <si>
    <t>Utilice la lista de despliegue que se encuentra parametrizada, le aparecerán las opciones: i)Con Registro, ii) Sin Registro. Revisar hoja Tabla de valoracion de controles.</t>
  </si>
  <si>
    <t>Evaluación del Nivel de Riesgo - Nivel de Riesgo Residual</t>
  </si>
  <si>
    <r>
      <t>La matriz automáticamente hará el cálculo, acorde con el control o controles definidos con sus atributos analizados, lo que permitirá establecer el</t>
    </r>
    <r>
      <rPr>
        <b/>
        <sz val="11"/>
        <color theme="9" tint="-0.249977111117893"/>
        <rFont val="Arial"/>
        <family val="2"/>
      </rPr>
      <t xml:space="preserve"> nivel de riesgo inherente</t>
    </r>
    <r>
      <rPr>
        <sz val="11"/>
        <rFont val="Arial"/>
        <family val="2"/>
      </rPr>
      <t xml:space="preserve"> (Columnas Z- AA -AB- AC-AD).</t>
    </r>
  </si>
  <si>
    <t>Tratamiento</t>
  </si>
  <si>
    <t>Utilice la lista de despliegue que se encuentra parametrizada, le aparecerán las opciones: i)Aceptar, ii)Evitar, iii)Reducir (compartir), iv)Reducir (mitigar). Revisar politica de administracion del riesgo.</t>
  </si>
  <si>
    <t>Meta de control</t>
  </si>
  <si>
    <t>Defina el # de controloes que realizara de manera anual y cuatrimestral.</t>
  </si>
  <si>
    <r>
      <rPr>
        <b/>
        <sz val="11"/>
        <color rgb="FF000000"/>
        <rFont val="Arial"/>
      </rPr>
      <t xml:space="preserve">Plan de Acción
</t>
    </r>
    <r>
      <rPr>
        <sz val="11"/>
        <color rgb="FF000000"/>
        <rFont val="Arial"/>
      </rPr>
      <t>Responsable, fecha implementación, fecha seguimiento, seguimiento, producto entregable, subrol responsable etc..</t>
    </r>
  </si>
  <si>
    <t xml:space="preserve">Esta casilla dependerá del tratamiento establecido,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tercerización), indicando información relevante. </t>
  </si>
  <si>
    <r>
      <t xml:space="preserve"> -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</si>
  <si>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</si>
  <si>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 </t>
    </r>
    <r>
      <rPr>
        <b/>
        <sz val="11"/>
        <rFont val="Arial Narrow"/>
        <family val="2"/>
      </rPr>
      <t xml:space="preserve"> Hoja 5 Tabla de probabilidad: </t>
    </r>
    <r>
      <rPr>
        <sz val="11"/>
        <rFont val="Arial Narrow"/>
        <family val="2"/>
      </rPr>
      <t>Tabla referente para todos los cálculos (no se diligencia)</t>
    </r>
  </si>
  <si>
    <r>
      <t xml:space="preserve"> - </t>
    </r>
    <r>
      <rPr>
        <b/>
        <sz val="11"/>
        <rFont val="Arial Narrow"/>
        <family val="2"/>
      </rPr>
      <t xml:space="preserve"> Hoja 6 Tabla de Impacto: </t>
    </r>
    <r>
      <rPr>
        <sz val="11"/>
        <rFont val="Arial Narrow"/>
        <family val="2"/>
      </rPr>
      <t>Tabla referente para todos los cálculos (no se diligencia)</t>
    </r>
  </si>
  <si>
    <r>
      <t xml:space="preserve"> - </t>
    </r>
    <r>
      <rPr>
        <b/>
        <sz val="11"/>
        <rFont val="Arial Narrow"/>
        <family val="2"/>
      </rPr>
      <t xml:space="preserve"> Hoja 7 Tabla de Valoración de Controles: </t>
    </r>
    <r>
      <rPr>
        <sz val="11"/>
        <rFont val="Arial Narrow"/>
        <family val="2"/>
      </rPr>
      <t>Tabla referente para todos los cálculos (no se diligencia)</t>
    </r>
  </si>
  <si>
    <t>*En el evento de incorporar un nuevo registro de riesgo, asociar alguna de las categorias en la columna Clasificacion del riesgo o determinar si es una causa y complementarla en las causas asi como generar</t>
  </si>
  <si>
    <t>un plan de control para esta nueva causa-consecuencia con su respectivo indicador.</t>
  </si>
  <si>
    <t>ANÁLISIS DEL RIESGO INHERENTE</t>
  </si>
  <si>
    <t>MITIGACION</t>
  </si>
  <si>
    <t>Evaluacion del riesgo Nivel residual</t>
  </si>
  <si>
    <t>Metas de control ajustada al cronograma total</t>
  </si>
  <si>
    <t>Plan de manejo del riesgo</t>
  </si>
  <si>
    <t>No.
RP Riesgo de proyecto.
R Riesgo Institucional
P en construccion</t>
  </si>
  <si>
    <t>Clasificacion del Riesgo</t>
  </si>
  <si>
    <t xml:space="preserve">Etapa del Proceso </t>
  </si>
  <si>
    <t>Causas</t>
  </si>
  <si>
    <t>Consecuencias</t>
  </si>
  <si>
    <t>Impacto para el proyecto (alcance, cronograma, costos)</t>
  </si>
  <si>
    <t>Asignacion del riesgo (Quien asume)</t>
  </si>
  <si>
    <t>Frecuencia con la cual se realiza la actividad (de 1 a 5)</t>
  </si>
  <si>
    <t>Probabilidad Inherente (modificar calificacion)</t>
  </si>
  <si>
    <t>Representacion %</t>
  </si>
  <si>
    <t xml:space="preserve"> Criterios de Impacto ( actualizar criterios de impacto) Costo, Alcance, Cronograma</t>
  </si>
  <si>
    <t>Observación de criterio igualar a t</t>
  </si>
  <si>
    <t>Impacto Inherente (modificar criterios de impacto</t>
  </si>
  <si>
    <t>Zona de riesgo inherente</t>
  </si>
  <si>
    <t>Plan de mitigacion</t>
  </si>
  <si>
    <t>Entidad Responsable de la mitigacion</t>
  </si>
  <si>
    <t>Atributos</t>
  </si>
  <si>
    <t>Probabilidad Residual</t>
  </si>
  <si>
    <t>Probabilidad Residual Final</t>
  </si>
  <si>
    <t>%</t>
  </si>
  <si>
    <t>Impacto Residual Final</t>
  </si>
  <si>
    <t>Zona de Riesgo residual</t>
  </si>
  <si>
    <t>Meta de control total</t>
  </si>
  <si>
    <t>Meta I 30%</t>
  </si>
  <si>
    <t>Meta II 30%</t>
  </si>
  <si>
    <t xml:space="preserve">Meta III 40% </t>
  </si>
  <si>
    <t>Indicador</t>
  </si>
  <si>
    <t>Acciones a tomar</t>
  </si>
  <si>
    <t>Producto /Entregable</t>
  </si>
  <si>
    <t>Rol Responsable</t>
  </si>
  <si>
    <t>Fecha inicio</t>
  </si>
  <si>
    <t>Fecha Fin</t>
  </si>
  <si>
    <t>Se Materializó</t>
  </si>
  <si>
    <t>Internas</t>
  </si>
  <si>
    <t>Externas</t>
  </si>
  <si>
    <t>Probaibilidad</t>
  </si>
  <si>
    <t>Tipo</t>
  </si>
  <si>
    <t>Implementación</t>
  </si>
  <si>
    <t>Calificación</t>
  </si>
  <si>
    <t>Documentación</t>
  </si>
  <si>
    <t>Frecuencia</t>
  </si>
  <si>
    <t>Evidencia</t>
  </si>
  <si>
    <t>Si/No</t>
  </si>
  <si>
    <t>RP01</t>
  </si>
  <si>
    <t xml:space="preserve">Inadecuada aplicación de la estructura documental y/o documentos entregados por el contratista no cumplen con el SGI del IGAC y/o normativa aplicable, llevando a reproceso que generan retardo en el cronograma y el pago al contratista. </t>
  </si>
  <si>
    <t xml:space="preserve">Riesgo en la ejecución y administración de procesos </t>
  </si>
  <si>
    <t>Estratégicos</t>
  </si>
  <si>
    <t>Transversal</t>
  </si>
  <si>
    <t>* Desconocimiento o incompension de la estructura docuemntal solicitada en los anexos y el SGI de la entidad.
* No puede acceder fisicamente a las carpetas compartidas.
* Desconocimiento de la estructura documental, para los hitos entregables y documentos asociados al proceso.</t>
  </si>
  <si>
    <t>* Cyber ataque a la infraestructura documental de la organizacion.</t>
  </si>
  <si>
    <t>Afectación de la Imagen Institucional
Reprocesos
Quejas</t>
  </si>
  <si>
    <t>Cronograma</t>
  </si>
  <si>
    <t>OPERADOR</t>
  </si>
  <si>
    <t>Afectación menor a 10 SMLMV y/o no afecta el cronograma de actividades ni el alcance del proyecto o no puedo actualizar menos del 3% de predios del proyecto</t>
  </si>
  <si>
    <t>El Gerente, Director del Proyecto o quien él designe, debe garantizar la utilizacion de formatos, procedimientos y demas  especificaciones técnicas del proyecto asi como la documentación técnica vigente publicada en el SGI para aplicar la documentacion, informes y productos relacionados al proceso de formacion y actualizacion catastral de acuerdo al procedimiento el kit de planeacion y los formatos establecidos para tal fin.
Realizar auditorías para verificar la vigencia y actualización de los documentos..</t>
  </si>
  <si>
    <t>IGAC/OPERADOR</t>
  </si>
  <si>
    <t>Preventivo</t>
  </si>
  <si>
    <t>Manual</t>
  </si>
  <si>
    <t>Documentado</t>
  </si>
  <si>
    <t>Continua</t>
  </si>
  <si>
    <t>Con Registro</t>
  </si>
  <si>
    <t>Mitigar</t>
  </si>
  <si>
    <t>Implementar una plataforma colaborativa donde todos los departamentos puedan acceder y contribuir a la documentación. (kit de proyectos, carpeta de documentacion en sus últimas versiones oficiales vigentes en linea)</t>
  </si>
  <si>
    <t>IGAC</t>
  </si>
  <si>
    <t>Realizar copias de seguridad diarias y almacenarlas en ubicaciones seguras y redundantes</t>
  </si>
  <si>
    <t>Implementar políticas estrictas de gestión de la información y capacitación continua para el personal.</t>
  </si>
  <si>
    <t>Implementar soluciones avanzadas de ciberseguridad, incluyendo firewalls, antivirus y sistemas de detección de intrusiones.</t>
  </si>
  <si>
    <t>Asignar rol responsable de la gestion documental para comunicarse con el responsable del tramite de accesos del IGAC para la entrega de las credenciales, el proceso de capacitacion y la prueba de acceso. Diseño de formato de entrega de accesos</t>
  </si>
  <si>
    <t>RP02</t>
  </si>
  <si>
    <t>Posibilidad de perdida reputacional y/o economica por la manipulacion de información, registros o documentacion con el proposito de engañar de forma deliberada al IGAC para obtener el pago del entregable, generando reprocesos, disminucion en el porcentaje de pago al operador y perdida de reputacion del operador</t>
  </si>
  <si>
    <t>Riesgo de fraude</t>
  </si>
  <si>
    <t>Operativo</t>
  </si>
  <si>
    <t>Operativa</t>
  </si>
  <si>
    <t xml:space="preserve">
*  Manipulación de registros o informes para prolongar el tiempo de revision de entregables.
*Manipulacion de los datos sensibles al proceso de F&amp;ACCEM.
*Citar fuentes en los documentos entregables.</t>
  </si>
  <si>
    <t>*  Alteración de escrituras de compraventa, licencias o certificados para beneficiar a terceros
*  Presentación de información falsa o incompleta por parte de los propietarios para inducir en error al funcionario publico.</t>
  </si>
  <si>
    <t>1.) La manipulación de datos catastrales puede resultar en una subvaloración de propiedades, lo que reduce la recaudación de impuestos sobre bienes inmuebles
*) percepción de injusticia y desigualdad, lo que puede generar descontento social.
3.) Las alteraciones fraudulentas pueden llevar a disputas legales entre propietarios, así como entre ciudadanos y la administración pública
4.) Planificación y desarrollo urbano, ya que las decisiones se basan en información inexacta.</t>
  </si>
  <si>
    <t>Reputacional</t>
  </si>
  <si>
    <t>El riesgo afecta la imagen de la entidad a nivel nacional, con efecto publicitarios sostenible a nivel país</t>
  </si>
  <si>
    <t>Sanciones contractuales para las entregas extemporaneas y con mas de un numero de repeticiones.</t>
  </si>
  <si>
    <t>Implementar políticas claras sobre el uso de activos y realizar inventarios regulares en TOR.</t>
  </si>
  <si>
    <t>Realizar encuestas por UI a usuarios para garantizar idoneidad de la informacion.</t>
  </si>
  <si>
    <t>Implementar politicas de derechos de autor</t>
  </si>
  <si>
    <t>RP03</t>
  </si>
  <si>
    <t>Posibilidad de perdida reputacional y/o economica Desviar los recursos en dinero o especie provistos para la ejecucion del proyecto, generando retrasos  en el cronograma o incumplimiento del objeto de contratacion</t>
  </si>
  <si>
    <t>*Presenta debilidad financiera no reconocida ante el IGAC</t>
  </si>
  <si>
    <t>*Exceso de compromiso de recursos en diferentes proyectos</t>
  </si>
  <si>
    <t>1.) Cierra brechas o descalces de tesoreria de otros proyectos con los recursos entregados por el IGAC</t>
  </si>
  <si>
    <t>Implementar controles financieros estrictos  o auditorias y establecimiento de politicas claras sobre niveles máximos de compromisos financieros en el tiempo</t>
  </si>
  <si>
    <t>RP04</t>
  </si>
  <si>
    <t>Posibilidad de perdida economica y/o reputacional por deficiencias en el funcionamiento de las herramientas tecnologicas (hardware y software) necesarias para la efectiva administración, almacenamiento, captura y/o transmisión de informacion del proceso de F&amp;ACCM</t>
  </si>
  <si>
    <t xml:space="preserve">Riesgo de Fallas tecnológicas </t>
  </si>
  <si>
    <t>Tácticos</t>
  </si>
  <si>
    <t xml:space="preserve">*Antiguedad u obsolesencia 
*Falta de mantenimiento
*Falta de capacitacion en el uso de herramientas tecnologicas
* Limitada capacidad de almacenamiento y administración  de la información 
</t>
  </si>
  <si>
    <t>* Insuficiente o inexistente cobertura de acceso a internet en el municipio  que limitan la sincronización, transmisión y acceso a la información en tiempo real.</t>
  </si>
  <si>
    <t>1. Perdida de informacion fisica, juridica, economica, social o ambiental.
* Reprocesos de reconocimiento.
3.Ajustes al cronograma de operacion.</t>
  </si>
  <si>
    <t xml:space="preserve">Asegurar la disponibilidad de soporte tecnico rapido y eficiente </t>
  </si>
  <si>
    <t>Automático</t>
  </si>
  <si>
    <t>Contar con equipo de respaldo</t>
  </si>
  <si>
    <t>Programar mantenimiento preventivo periodico</t>
  </si>
  <si>
    <t>Capacitación continua en el uso de herramientas tecnologicas</t>
  </si>
  <si>
    <t>Utilizar software y hardware de proveedores reconocidos, con buen soporte tecnico y que permita el buen funcionamiento de las aplicaciones necesarias para el cumplimiento del objeto contractual</t>
  </si>
  <si>
    <t>RP05</t>
  </si>
  <si>
    <t>Posibilidad de afectación económica y/o pérdida reputacional  por no contar con personal competente  para la ejecución de los procesos de formación y actualización catastral.</t>
  </si>
  <si>
    <t xml:space="preserve">Riesgo de Relaciones laborales </t>
  </si>
  <si>
    <t xml:space="preserve">* Rotación de personal y pérdida de talento clave.
* Falta de capacitación y desarrollo de habilidades del personal.
* Dificultades para atraer y retener talento adecuado.
* Falta de diversidad e inclusión en el equipo de trabajo.
* No ha ingresado el personal solicitado en lineas presupuestales.
*  Falta de planeación estratégica relacionada con las incorporaciones de personal por CPS. </t>
  </si>
  <si>
    <t>* Falta de disponibilidad del personal idóneo para la operación</t>
  </si>
  <si>
    <t>1. Ajustes al cronograma de operación.
*Falta de credibilidad.
3.Mala calidad en la realizacion de los procesos y en la generacion de productos.</t>
  </si>
  <si>
    <t>Definir estrategias de retencion de talento humano como incentivos y plan de contingencia ante la fuga</t>
  </si>
  <si>
    <t>Plan de capacitacion y actualizacion, por componente (fisico, juridico, economico, social) durante la ejecucion del proyecto.</t>
  </si>
  <si>
    <t>Desarrollar un banco de hojas de vida por componente que incluya en la medida de lo posible talento de la region y diverso.</t>
  </si>
  <si>
    <t>Revisar, ajustar y garantizar la ejecucion de las lineas presupuestales para incluir personal necesario.</t>
  </si>
  <si>
    <t>RP06</t>
  </si>
  <si>
    <t>Eventos de orden publico que amenacen la seguridad e integridad de las personas, la ejecucion o estabilidad de los procesos contractuales.</t>
  </si>
  <si>
    <t>Riesgo de Eventos externos y/o de seguridad pública</t>
  </si>
  <si>
    <t>N.A</t>
  </si>
  <si>
    <t xml:space="preserve">*Actos de delicuencia, protestas y disturbios sociales, terrorismo y trafico de drogas , desastres naturales, violencia y conflictos, problemas de salud publica, seguridad vial.
</t>
  </si>
  <si>
    <t xml:space="preserve">
Ajustes de cronograma de operacion.
Aumento de costos por ejecucion en mismo tiempo de operacion.</t>
  </si>
  <si>
    <t>Alcance</t>
  </si>
  <si>
    <t>Afectación Mayor a 500 SMLMV afecta el cronograma de actividades mas de un 3% del tiempo estimado para el proyecto o no puedo actualizar mas del 10% de predios del proyecto</t>
  </si>
  <si>
    <t>Implementar protocolos de seguridad y planes de contingencia en colaboración con las autoridades locales.</t>
  </si>
  <si>
    <t>Establecer protocolo de levantamiento por metodos indirectos para la gestion catastral consensuado con Gestor en zonas de alto riesgo.</t>
  </si>
  <si>
    <t>RP07</t>
  </si>
  <si>
    <t>Posibilidad  de desastre o eventos naturales que impactan la operación catastral</t>
  </si>
  <si>
    <t xml:space="preserve">Riesgo Ambiental y/o natural </t>
  </si>
  <si>
    <t>* Falta de planes de contingencia y recuperación ante desastres.</t>
  </si>
  <si>
    <t xml:space="preserve">▪ Posibilidad de que se produzca un daño al medioambiente relacionado directamente con la gestion catastral. 
▪ Posibilidad de ocurrencia de fenómenos climatológicos severos, lluvia, sequias, ciclones, tormentas, crecidas de ríos y mares, tormentas electricas, incendios forestales, cambios excesivos en la temperatura.
▪ Exposición a agentes contaminantes.
</t>
  </si>
  <si>
    <t>Ajustes de cronograma de operacion.
Aumento de costos.</t>
  </si>
  <si>
    <t>Realizar matriz de impacto ambiental para la geografia particular del proyecto, en la que se contemple afectacion a fauna y flora local, el impacto y la mitigacion.</t>
  </si>
  <si>
    <t>Realizar protocolo de contingencia para gestion catastral en caso de fenomenos climatologicos analizando la estacionalidad de los fenomenos.</t>
  </si>
  <si>
    <t>Realizar matriz de seguridad y salud en el trabajo para analizar riesgos inerentes a la operación en campo de acuerdo a las particularidades del territorio.</t>
  </si>
  <si>
    <t>Realizar protocolo de contingencia operativo en caso de desastre</t>
  </si>
  <si>
    <t>RP08</t>
  </si>
  <si>
    <t>Perdidad de la confidencialidad, integridad y/o disponibilidad de la informacion entregada, o generada durante el proceso de formacion y/o actualizacion catastral con enfoque multiproposito.</t>
  </si>
  <si>
    <t>Riesgo de Seguridad de la Información</t>
  </si>
  <si>
    <t xml:space="preserve">*Deficiencia en la herramienta para la gestion de la seguridad de la informacion.
</t>
  </si>
  <si>
    <t xml:space="preserve">*Actuaciones fraudulentas de terceros.
</t>
  </si>
  <si>
    <t xml:space="preserve">Reprocesos que afectan el cronograma y sobrecostos en la ejecucion del contrato
</t>
  </si>
  <si>
    <t>Costos</t>
  </si>
  <si>
    <t>Construir una política de seguridad de la información que establezca los principios generales y las directrices necesarias para garantizar la confidencialidad, integridad y disponibilidad, tomando como marco de referencia la normativa aplicable vigente y las normas técnicas internacionales en materia de seguridad de la información.</t>
  </si>
  <si>
    <t>RP09</t>
  </si>
  <si>
    <t>Daños y alteraciones a bienes y/o intereses patrimoniales de naturaleza publica derivados del proceso de formacion y/o actualizacion catastral.</t>
  </si>
  <si>
    <t>Riesgo Fiscal</t>
  </si>
  <si>
    <t>Post-operativa</t>
  </si>
  <si>
    <t xml:space="preserve">
* Deficiencias en la formacion o actualizacion de atributos fisicos, juridicos o economicos asociados a los predios de naturaleza publica.
</t>
  </si>
  <si>
    <t>▪ Pérdidas, extravío o hurto de bienes muebles de la entidad.</t>
  </si>
  <si>
    <r>
      <rPr>
        <sz val="12"/>
        <color rgb="FFFF0000"/>
        <rFont val="Times New Roman"/>
      </rPr>
      <t>Detrimento patrimonial</t>
    </r>
    <r>
      <rPr>
        <sz val="12"/>
        <color theme="1"/>
        <rFont val="Times New Roman"/>
      </rPr>
      <t xml:space="preserve">
</t>
    </r>
  </si>
  <si>
    <t>IGAC: Validar que las variaciones en predios de naturaleza publica contengan soportes sufientes para su modificacion.
OPERADOR: Aplicar reglas de validacion fisica, juridica y economicas con especial detalle en predios de naturaleza publica.</t>
  </si>
  <si>
    <t>RP10</t>
  </si>
  <si>
    <t>Desquilibrio economico durante la ejecucion del contrato que afecte el valor total y el cronograma del proyecto.</t>
  </si>
  <si>
    <t>Riesgos económicos y financieros</t>
  </si>
  <si>
    <t xml:space="preserve">*Inadecuada estimacion financiera para la ejecución de las actividades proyectadas en los diferentes componentes del Proyecto.
</t>
  </si>
  <si>
    <t>* Mayor costo derivado de falta de disponibilidad o mayor valor en los insumos tecnológicos, productos o servicios logisticos por eventos no predecibles.
*  Mayores costos derivados de factores climáticos, seguridad, epidemia o pandemia que impidan o retrasen la etapa operativa (trabajo de campo).</t>
  </si>
  <si>
    <t>Ajustes de cronograma de operacion.
Aumento de costos por ejecucion en mismo tiempo de operacion.</t>
  </si>
  <si>
    <t xml:space="preserve">Revisar con el equipo juridico (ofertas artificialmente bajas o altas) 
</t>
  </si>
  <si>
    <t>RP11</t>
  </si>
  <si>
    <t>Cambios en la normatividad o regulaciones vigentes no previstas que impacten la ejecucion de los procesos de formacion y actualizacion catastral.</t>
  </si>
  <si>
    <t>Riesgo asociado a regulación y entorno legal</t>
  </si>
  <si>
    <t xml:space="preserve">* Cambios en las leyes y regulaciones relativas al objeto del contrato.
* Demandas y litigios legales que afecten el logro del objeto del contrato.
* Cambios en las políticas gubernamentales y fiscales que afecten al objeto del contrato.
</t>
  </si>
  <si>
    <t xml:space="preserve">
Ajustes de cronograma de operacion.
Aumento de costos por ejecucion en mismo tiempo de operacion.</t>
  </si>
  <si>
    <t>Analisis previo de la regulacion en desarrollo relacionada a la gestion de proyectos catastrales (preguntar a equipo juridico)</t>
  </si>
  <si>
    <t>RP12</t>
  </si>
  <si>
    <t>Posibilidad de afectacion economica y perdida reputacional por incumplimientos o problemas con socios estrategicos asociados al proceso de formacion y/o actualizacion catastral.</t>
  </si>
  <si>
    <t>Riesgos por alianzas estratégicas</t>
  </si>
  <si>
    <t>*Colaboraciones fallidas con socios estratégicos.
*Dependencia excesiva de proveedores clave.</t>
  </si>
  <si>
    <t>*Oferta limitada de servicios o productos necesarios para la ejecucion del contrato.
*Costos elevados derivados de la oferta limitada o condiciones particulares del territorio.</t>
  </si>
  <si>
    <t xml:space="preserve">
Ajustes de cronograma de operacion.
Aumento de costos.</t>
  </si>
  <si>
    <t>Contar con banco de proveedores y aliados estrategicos.</t>
  </si>
  <si>
    <t>RP13</t>
  </si>
  <si>
    <t>Posibilidad de entorpecimiento de procedimientos operativos claves asociados al proceso de formacion y/o actualizacion catastral.</t>
  </si>
  <si>
    <t>Riesgo operativo</t>
  </si>
  <si>
    <t xml:space="preserve">
*Errores en la depuracion de las bases alfanumericas.
*Deficiencia en las actividades de interlocucion.
*Deficiencia en las actividades del componente economico
*Incumplimiento con los requisitos de calidad.
*Incumplimiento de los requisistos del SST </t>
  </si>
  <si>
    <t xml:space="preserve">* Poca o nula documentacion soporte de las relaciones juridicas entre predio y propietario.
*Dificil o imposible acceso  a predios por condiciones ajenas al reconocedor.
* Impedimento de comunidades u organizaciones en territorio para realizar el proceso de actualización catastral por desconcimiento de la autoridad Estatal.
</t>
  </si>
  <si>
    <t>Afectación de la Imagen Institucional
Ajustes de cronograma de operacion.
Aumento de costos por ejecucion en mismo tiempo de operacion.
Imposibilidad de adelantar el objeto contractual  por no poder acceder al terrirtorio de conformidad con el artículo 45 de la ley 2294 de 2023 o las demás que la modifiquen aclaren o sustiyan
Incumplimiento en la entrega de actividades programadas relativas al contrato.</t>
  </si>
  <si>
    <t>Seguimiento a cronograma de intervencion por unidades con plan de priorizacion.</t>
  </si>
  <si>
    <t>Gestion de la matriz de SST</t>
  </si>
  <si>
    <t>Definir equipo de depuracion validar reglas asociadas a la consistencia logica y exactitud tematica en bases de datos alfanumericas.</t>
  </si>
  <si>
    <t xml:space="preserve">Garantizar Interlocuciones previas, durante y posteriores a la intervencion en territorio de acuerdo a los planes de interlocucion  y socializacion utilizando medio masivos de informacion para llegar la mayor cantidad de personas para maximizar el acceso y solicitando informacion relevante durante las jornadas. (check list de documentos) </t>
  </si>
  <si>
    <t>Desarrollar planes especiales de intervencion en zonas de dificil acceso con tiempos, recursos adecuados.</t>
  </si>
  <si>
    <t>Establecer metas de calidad interna en la entregas de UI o geopacks por reconocedor alineadas con los requisitos minimos establecidos en el pland de calidad.</t>
  </si>
  <si>
    <t>RP14</t>
  </si>
  <si>
    <t xml:space="preserve">Deficiencia en la planeación de los proyectos que afectan el cronograma de ejecucion.
</t>
  </si>
  <si>
    <t>Riesgo Planeacion</t>
  </si>
  <si>
    <t xml:space="preserve">
* Omision de insumos o informacion relevante de la caracterizacion y diagnostico municipal.
* No se cuenta con los insumos tecnológicos (Tablets, computadores ), insumos de reconocimiento predial (Chalecos, carné de identificación) para la operación catastral en campo.
</t>
  </si>
  <si>
    <t xml:space="preserve">
*Falta de disponibilidad de insumos primarios y/o secundarios para operar.
*Retraso o debilidades en la implementación de los acuerdos con la comunidad.
</t>
  </si>
  <si>
    <t>Afectación de la Imagen Institucional
Ajustes de cronograma de operacion.
Aumento de costos por ejecucion en mismo tiempo de operacion.
Imposibilidad de adelantar el objeto contractual  por no poder acceder al terrirtorio de conformidad con el artículo 45 de la ley 2294 de 2023 o las demás que la modifiquen aclaren o sustiyan</t>
  </si>
  <si>
    <t>Check list de insumos necesarios para operar y su funcion.</t>
  </si>
  <si>
    <t xml:space="preserve">Realizacion de plan de contigencia que permita  garantizar los insumos cartograficos </t>
  </si>
  <si>
    <t>Garantizar Interlocuciones 0 y 1, contactos con la comunidad y acceso al territorio.</t>
  </si>
  <si>
    <t>R27</t>
  </si>
  <si>
    <t xml:space="preserve">Posibilidad de pérdida Reputacional y afectación económica por quejas o sanciones de los grupos de valor debido al incumplimiento de los estándares de producción (Oportunidad) en la prestación del servicio público Catastral por excepción </t>
  </si>
  <si>
    <t>* Falta de conocimiento de los procedimientos establecidos.
* Recursos inadecuados o insuficientes (personal  y presupuestal).
* Deficiencia en la infraestructura tecnológica a nivel nacional.
* Falta de seguimiento al desempeño de la ejecución de los trámites catastrales</t>
  </si>
  <si>
    <t>N.A.</t>
  </si>
  <si>
    <t>Afectación de la Imagen Institucional
Quejas
Sanciones
Reprocesos
Tutelas</t>
  </si>
  <si>
    <r>
      <rPr>
        <sz val="11"/>
        <color rgb="FF000000"/>
        <rFont val="Arial"/>
      </rPr>
      <t xml:space="preserve">El Director Territorial o quien él designe, elabora el cronograma de los trámites que serán atendidos durante el mes, dando prioridad a los más antiguos. Al final del mes se debe evaluar el cumplimiento del cronograma, identificar los trámites programados y no atendidos, así como las causales. En caso de identificar novedades en el cumplimiento se reprograman las actividades en el mes siguiente.
Periodicidad: trimestral.
</t>
    </r>
    <r>
      <rPr>
        <b/>
        <sz val="11"/>
        <color rgb="FF000000"/>
        <rFont val="Arial"/>
      </rPr>
      <t xml:space="preserve">
Evidencia:
Aplica únicamente en las Direcciones Territoriales:
</t>
    </r>
    <r>
      <rPr>
        <sz val="11"/>
        <color rgb="FF000000"/>
        <rFont val="Arial"/>
      </rPr>
      <t>1.) Cronograma de trabajo trimestral
2.) Reporte del seguimiento trimestral descargado de la herramienta APEX, en el cual se visualicen las fechas de radicación, seguimiento a ejecutores, saldos y peticiones tramitadas, en cumplimiento, respecto a lo programado.
3.) En caso de no cumplir con lo programado, memorando interno mediante el cual se da  respuesta a las causales de incumplimiento contra el memorando enviado desde Dirección de Gestión Catastral
Los Enlaces Territoriales de la Sede central realizan el seguimiento a la ejecución de los trámites catastrales con el fin de verificar el cumplimiento de los mismos en el cual se identifica retrasos, causas y se definen las acciones a realizar para el cumplimiento.
Periodicidad: Trimestral
Evidencia:  Matriz consolidada y/o informe consolidado</t>
    </r>
  </si>
  <si>
    <t>R28</t>
  </si>
  <si>
    <t xml:space="preserve">
Posibilidad de pérdida reputacional y afectación económica  por insatisfacción, quejas de los grupos de valor o sanciones de entes reguladores debido a Inoportunidad en los tiempos establecidos para la entrega de los productos resultados del  proceso de formación y/o actualización catastral de los municipios en jurisdicción del IGAC </t>
  </si>
  <si>
    <t xml:space="preserve">
* Desconocimiento por parte de la ciudadanía y de las entidades municipales donde se realizan los procesos de formación y/o actualización catastral.</t>
  </si>
  <si>
    <t>* Situaciones de orden Público en  los municipios a Intervenir
* Condiciones medioambientales que afectan la prestación del servicio.
 Incumplimiento de los pagos de la entidad contratante o el financiador
* Falta de personal capacitado en los municipios donde se realizan los procesos de formación y/o actualización catastral y demoras en la contratación.</t>
  </si>
  <si>
    <t>Afectación de la Imagen Institucional
Quejas
Sanciones
Reprocesos</t>
  </si>
  <si>
    <t>El Subdirector de Proyectos y el Director de Gestión Catastral  elaboran el cronograma y tablero de control de ejecución del proceso de formación o actualización catastral a partir del inicio del proyecto. 
La dirección de gestión catastral y las áreas que sean requeridas en el marco del proceso, realizan seguimiento 2 veces al mes al cronograma de ejecución con el fin de identificar retrasos, causas y definir las acciones a realizar para el cumplimiento.
Periodicidad: Quincenal.
Evidencia:  Presentación comité de seguimiento y/o listas de asistencia al seguimiento y/o actas de reunión.</t>
  </si>
  <si>
    <t>El  funcionario designado por la Subdirección de proyectos o DGC , informa a las autoridades locales y regionales mediante oficio y/o mensaje de correo electrónico, con el propósito de contar con la autorización para el desplazamiento de los funcionarios en la zona elegida y la actividad a realizar en campo.
Periodicidad: Variable
Evidencia: Oficio y/o mensaje de correo electrónico remitido a las autoridades civiles y/o militares del lugar.</t>
  </si>
  <si>
    <t>R29</t>
  </si>
  <si>
    <t xml:space="preserve">Posibilidad de recibir o solicitar dádiva o beneficio en la prestación de servicios o trámites catastrales, con el fin de obtener un beneficio propio o de un tercero. </t>
  </si>
  <si>
    <t>Riesgo de Corrupción</t>
  </si>
  <si>
    <t xml:space="preserve">* Falta de ética profesional, pertenencia.
</t>
  </si>
  <si>
    <t>*Intereses particulares para la modificacion de atributos fiscos, juridicos o economicos asociados a los predios</t>
  </si>
  <si>
    <t>Afectación de la imagen institucional
Sanciones
Afectación a terceros</t>
  </si>
  <si>
    <t>El Director Territorial o quien él designe, elabora el cronograma de los trámites que serán atendidos durante el mes, dando prioridad a los más antiguos. Al final del mes se debe evaluar el cumplimiento del cronograma, identificar los trámites programados y no atendidos, así como las causales. En caso de identificar novedades en el cumplimiento se reprograman las actividades en el mes siguiente.
Periodicidad: trimestral.
Evidencia: 
Aplica únicamente en las Direcciones Territoriales: 
1.) Cronograma de trabajo trimestral 
2.) Reporte del seguimiento trimestral descargado de la herramienta APEX, en el cual se visualicen las fechas de radicación, seguimiento a ejecutores, saldos y peticiones tramitadas, en cumplimiento, respecto a lo programado.
3.) En caso de no cumplir con lo programado, memorando interno mediante el cual se da  respuesta a las causales de incumplimiento contra el memorando enviado desde Dirección de Gestión Catastral</t>
  </si>
  <si>
    <t>RP15</t>
  </si>
  <si>
    <t>Presentación de ofertas artificialmente bajas</t>
  </si>
  <si>
    <t>Selección</t>
  </si>
  <si>
    <t>inexperiencia o competencia desleal</t>
  </si>
  <si>
    <t>Estimacion inadecuada de los costos por los proponentes y/o Rechazo de la propuesta</t>
  </si>
  <si>
    <t>Comparacion de las ofertas y aplicación de la Guia de Colombia Eficiente sobre ofertas artificialmente bajas</t>
  </si>
  <si>
    <t>RP16</t>
  </si>
  <si>
    <t>Colusión por posibles proponentes, lo que genera mayores costos y plazos para limitar la prestación del servicio en condiciones de libre competencia.(externa) (Tercerizada)</t>
  </si>
  <si>
    <t>acuerdos entre empresas para controlar mercado y oferta de productos o servicios</t>
  </si>
  <si>
    <t>Mayores costos y plazos organizados por los algunos posibles proponentes para limitar la prestación del servicio en condiciones de libre competencia.</t>
  </si>
  <si>
    <t>Afectación Entre 50 y 100 SMLMV afecta el cronograma de actividades un 2% del tiempo estimado para el proyecto o no puedo actualizar mas del 4% de predios del proyecto</t>
  </si>
  <si>
    <t xml:space="preserve"> Se debe realizar un estudio de mercado y del sector  en el cual se invitan múltiples proponentes y se realiza la comparación con los costos planteados por parte de la entidad.</t>
  </si>
  <si>
    <t>RP17</t>
  </si>
  <si>
    <t xml:space="preserve">Posibilidad de Seleccionar a un contratista que esté inmerso en una inhabilidad o incompatibilidad </t>
  </si>
  <si>
    <t>Falta de verificacion exahustiva y exceso de confianza en declaraciones juradas</t>
  </si>
  <si>
    <t>Nulidad del Contrato de acuerdo con el artículo 44 numeral 1 de la Ley 80 de 1993</t>
  </si>
  <si>
    <t>El riesgo afecta la imagen de la entidad con algunos usuarios de relevancia frente al logro de los objetivos</t>
  </si>
  <si>
    <t xml:space="preserve">Con la presentación de la propuesta los proponentes declararán bajo la gravedad de juramento no encontrarse inmersos en inhabilidades o incompatibilidades. </t>
  </si>
  <si>
    <t>RP18</t>
  </si>
  <si>
    <t>Demora en el cumplimiento de los requisitos previos necesarios para la firma del acta de inicio.</t>
  </si>
  <si>
    <t>Contratación</t>
  </si>
  <si>
    <t xml:space="preserve">Demoras en el incio de la ejecución del contrato. Reprogramación de actividades. </t>
  </si>
  <si>
    <t>Afectación Entre 100 y 500 SMLMV afecta el cronograma de actividades un 3% del tiempo estimado para el proyecto o no puedo actualizar mas del 5% de predios del proyecto</t>
  </si>
  <si>
    <t>Exigir al contratista el cumplimiento de los requisitos de ejecución y aplicación de plan de contigencia para recuperacion de tiempo de ejecución según cronograma</t>
  </si>
  <si>
    <t>RP19</t>
  </si>
  <si>
    <t>No ampliacion de la vigencia y cuantía de la garantia unica de cumplimiento</t>
  </si>
  <si>
    <t>Liquidación</t>
  </si>
  <si>
    <t>falta de seguimiento</t>
  </si>
  <si>
    <t>falta de recursos</t>
  </si>
  <si>
    <t xml:space="preserve">Contrato sin respaldo </t>
  </si>
  <si>
    <t>Verificación y monitoreo constante de la vigencia y cuantía de la garantia unica de cumplimiento</t>
  </si>
  <si>
    <t>RP20</t>
  </si>
  <si>
    <t>Variación de la tasa de cambio del Proyecto hacia un valor por debajo de la tasa de planeación de cada vigencia.</t>
  </si>
  <si>
    <t xml:space="preserve">Transversal </t>
  </si>
  <si>
    <t>Disminución de la TRM</t>
  </si>
  <si>
    <t>Menor cantidad de recursos en pesos.
Ajustar el Plan de Adquisiciones</t>
  </si>
  <si>
    <t>Financiero</t>
  </si>
  <si>
    <t>Revisión y actualización de las proyecciones presupuestales para la ejecución de las actividades de acuerdo con la necesidad dejando un porcentaje sin comprometer, que pueda absorber la volatilidad de la trm</t>
  </si>
  <si>
    <t>Probabilidad</t>
  </si>
  <si>
    <t>RP21</t>
  </si>
  <si>
    <t>Falta de consenso en las decisiones que deben tomarse en las instancias directivas del crédito (comité directivo y mesa técnicas)</t>
  </si>
  <si>
    <t>Pre-opertiva</t>
  </si>
  <si>
    <t>Imposibilidad en la toma de decisión.
Retrasos en la ejecución de las actividades
Incumplimiento de las metas
Generación de ambiente no deseable para el proyecto</t>
  </si>
  <si>
    <t>DNP / Comité Directivo</t>
  </si>
  <si>
    <t xml:space="preserve">Citación a mesas de trabajo previas a las sesiones del CD y mesa técnica, con los delegados técnicos de dichas entidades para efectos de adelantar las explicaciones y llegar a consensos frente a los asuntos objeto de desición.  </t>
  </si>
  <si>
    <t>DNP</t>
  </si>
  <si>
    <t>Remisión previa y con la debida antelación de los documentos técnicos objeto de las sesiones de Comité Directivo, y mesa técnica para efectos de buscar el conocimiento de los miembros de las instancias del CD y consenso en sus desiciones.</t>
  </si>
  <si>
    <t>DNP, IGAC, ANT, SNR</t>
  </si>
  <si>
    <t xml:space="preserve">Activación y citación de las mesas de apoyo definidas en el reglamento operativo: mesa de apoyo administrativa y operativa, de fortalecimiento instutucional, de tecnología, de salvaguardas y de trabajo en campo, para tratar los temas objeto de decisiones por parte la mesa técnica, previa su citación y sesión. </t>
  </si>
  <si>
    <t>&lt;</t>
  </si>
  <si>
    <t>RP22</t>
  </si>
  <si>
    <t>Falta de consenso en las decisiones que deben tomarse en las instancias de Gobierno para el segumiento a la política (CSAOSR, Comité Técnico)</t>
  </si>
  <si>
    <t xml:space="preserve">Citación a mesas de trabajo previas a las sesiones del CSAOSR y Comité técnico, con los delegados técnicos de dichas entidades para efectos de adelantar las explicaciones y llegar a consensos frente a los asuntos objeto de desición.  </t>
  </si>
  <si>
    <t>Remisión previa y con la debida antelación de los documentos técnicos objeto de las sesiones  del CSAOSR y Comité técnico, para efectos de buscar el conocimiento de los miembros de las instancias y consenso en sus desiciones.</t>
  </si>
  <si>
    <t>RP23</t>
  </si>
  <si>
    <t>Restricciones presupuestales por parte de la Dirección General de Presupuesto que impiden llevar a cabo las actividades planeadas por las entidades (p.e no asignación de espacio fiscal requerido, bloqueo de recursos, etc)</t>
  </si>
  <si>
    <t>Reasignaciones presupuestales por recomposición del PGN</t>
  </si>
  <si>
    <t xml:space="preserve">Retraso en los cronogramas de ejecución  
Incumplimiento en las metas físicas y financieras   </t>
  </si>
  <si>
    <t>Diálogo permanente entre la Coordinación del Proyecto con los responsables de presupuesto en el nivel central y las entidades ejecutoras para garantizar los recursos necesarios a incorporar en la Ley de presupuesto de cada vigencia</t>
  </si>
  <si>
    <t>Restricciones presupuestales por parte de la Dirección General de Prespupuesto que impiden llevar a cabo las actividades planeadas por las entidades (p.e no asignación de espacio fiscal requerido, bloqueo de recursos etc)</t>
  </si>
  <si>
    <t>Seguimiento  mensual a la ejecución presupuestal de los recursos asignados anualmente a las entidades ejecutoras para el cumplimiento de sus actividades misionales en el marco del Crédito</t>
  </si>
  <si>
    <t>RP24</t>
  </si>
  <si>
    <t xml:space="preserve">Retraso en la labores de planificación, construcción y consolidación del PEP/POA y PA del Proyecto </t>
  </si>
  <si>
    <t>Contractual</t>
  </si>
  <si>
    <t>Es la planeacion del proyecto solicitar apoyo de quien pueda dar informacion al respecto</t>
  </si>
  <si>
    <t>Retrasos en los cronogramas de ejecución y en la estructuración de las herramientas del gestión del proyecto.</t>
  </si>
  <si>
    <t>Activación y puesta en operación de la mesa de apoyo administrativo y operativo creada en el ROP para garantizar la planificación del Proyecto y hacer el respectivo seguimiento a las metas y resultados del mismo a nivel técnico, operativo y fiduciario.</t>
  </si>
  <si>
    <t>RP25</t>
  </si>
  <si>
    <t>Retrasos en los cronogramas precontractuales del proyecto</t>
  </si>
  <si>
    <t>Retraso de cronogramas de ejecución de las actividades
Retraso en los indicadores y objetivos del proyecto.</t>
  </si>
  <si>
    <t>Activación y puesta en operación de la mesa de apoyo administrativo y operativo creada en el ROP para garantizar la planificación del Proyecto y hacer el respectivo seguimiento a los cronogramas precontractuales</t>
  </si>
  <si>
    <t>RP26</t>
  </si>
  <si>
    <t>Retrasos en la concertación de los instrumentos normativos y operativos para territorios con presencia de comunidades étnicas ante las instancias correspondientes</t>
  </si>
  <si>
    <t>Salvaguardas</t>
  </si>
  <si>
    <t>Diferencias conceptuales, en temas catastrales y cosmovision indigena.</t>
  </si>
  <si>
    <t>Demoras en el tramite de revision y aprobación de los instrumentos de concertacion acordado en el decreto 338 de 2023</t>
  </si>
  <si>
    <t>Retrasos en el inicio de las labores operativas de campo programadas por parte de las entidades ejecutoras.</t>
  </si>
  <si>
    <t>DNP, IGAC</t>
  </si>
  <si>
    <t>Estructuración e implementación de cronogramas de construcción y consenso con la Mesa Permanente de Concertación y con los representantes designados por las comunidades negras, afrocolombianas, raizales y palenqueras y la instancia Rrom para la aprobación de los protocolos o guías de intervención.</t>
  </si>
  <si>
    <t>Retrasos en la concertación de los protocolos de intervención para territorios con presencia de comunidades étnicas ante las instancias correspondientes</t>
  </si>
  <si>
    <t xml:space="preserve"> IGAC, ANT</t>
  </si>
  <si>
    <t xml:space="preserve">Ejecución de labores de identificación de polígonos a través de métodos indirectos (pe. reconstrucción de linderos a través de colindantes)
</t>
  </si>
  <si>
    <t>RP27</t>
  </si>
  <si>
    <t xml:space="preserve">No acuerdo con los representantes de las comunidades étnicas frente a los protocolos de intervención para la ejecución de actividades de gestión catastral y ordenamiento social de la propiedad en territorios con presencia de comunidades étnicas  </t>
  </si>
  <si>
    <t xml:space="preserve">
Presencia de comunidadades etnicas en territorios no formalizados.</t>
  </si>
  <si>
    <t>Afectación a la seguridad jurídica de territorios étnicos, incluidos los de ocupación ancestral
Imposibilidad de ejecutar actividades de gestión catastral y osp (cuando corresponda) en municipios con presencia de comunidades étnicas
Municipios con actividades de barrido predial incompletas, excluyen territorios</t>
  </si>
  <si>
    <t>Concertación de métodos indirectos para levantamiento de su información.</t>
  </si>
  <si>
    <t>RP28</t>
  </si>
  <si>
    <t>Deficiente implementación de los lineamientos de género que garantizan el enfoque diferencial en las intervenciones.</t>
  </si>
  <si>
    <t>Desconocimiento del derecho de las mujeres a la propiedad. 
Retraso en los cronogramas de ejecución del proyecto
Incumplimiento en las metas físicas y financieras del proyecto</t>
  </si>
  <si>
    <t>DNP, IGAC, ANT</t>
  </si>
  <si>
    <t>Socializar a los operadores o de los socios estratégicos en las salvaguardas, los lineamientos y normatividad en materia de género.</t>
  </si>
  <si>
    <t>ANT</t>
  </si>
  <si>
    <t>Aplicación de la estrategia de género incluida en el MGAS y de los lineamiento normativos de género en osp cuando corresponda.</t>
  </si>
  <si>
    <t>RP29</t>
  </si>
  <si>
    <t>Desinformación e interpretación equivocada por parte de los ocupantes de áreas con restricciones ambientales frente al alcance de los procesos catastrales y de ordenamiento social de la propiedad que se adelanten, que pueden ocasionar afectaciones ambientales negativas.</t>
  </si>
  <si>
    <t xml:space="preserve">
</t>
  </si>
  <si>
    <t>Resistencia de la comunidad a la implementación del proyecto.
Reclamaciones en los procesos de socialización ante las entidades ejecutoras. 
Cambio indeseado del uso del suelo
Ampliación de la frontera agropecuaria.</t>
  </si>
  <si>
    <t>Diseño e implementación de la  estrategia de difusión y comunicaciones y estrategia de participación ciudadana  que incluye dentro de su contenido la aclaración frente al alcance de las intervenciones de formalización sobre predios con restricciones ambientales.</t>
  </si>
  <si>
    <t>Soacializar con el personal  técnico y jurídico vinculado por los operadores o socios estratégicos en donde se expliquen las restricciones para adelantar procesos de regularización sobre predios con restricciones ambientales y régimen aplicable</t>
  </si>
  <si>
    <t>Formulación y aplicación de lineamientos y salvaguardas ambientales para la implementación de intervenciones en materia de catastro y osp.</t>
  </si>
  <si>
    <t>Generación de espacios articulación con autoridades ambientales con jurisdicción en los municipios objeto de intervención en desarrollo de las operaciones en territorio.</t>
  </si>
  <si>
    <t>RP30</t>
  </si>
  <si>
    <t>Oposición a la implementación del proyecto por parte de personas, comunidades o algunos grupos de la comunidad</t>
  </si>
  <si>
    <t xml:space="preserve">Desinterés por informarse sobre los beneficios y utilidad de la formacion y actualizacion catastral, debido al  apego a sus creencias y costumbres
Temor a la pérdida de su legado territorial (desalojo)
</t>
  </si>
  <si>
    <t xml:space="preserve">Retrasos el cronograma y cumplimiento de metas
Imposibilidad  de cierre o retrasos en la finalización de la fase de bpm.
Imposibilidad de ingreso a los predios o no suministro de información durante el desarrollo de la visita.   </t>
  </si>
  <si>
    <t xml:space="preserve">Implementación de la estrategia de difusión y comunicaciones y estrategia de participación ciudadana  durante todas las etapas de la gestión catastral  
</t>
  </si>
  <si>
    <t>DNP, IGAC, ANT,SNR</t>
  </si>
  <si>
    <t xml:space="preserve">
Implementación mecanismo de quejas y reclamos (conforme lo indicado en PGAS). 
</t>
  </si>
  <si>
    <t>Incorporación de mecanismos de concertación en el plan de intervención de los municipios objeto de intervención.</t>
  </si>
  <si>
    <t>RP31</t>
  </si>
  <si>
    <t>Presencia de minas antipersonas(MAP), municiones sin explotar (MUSE) y artefactos explosivos improvisados (AEI) en los municipios objeto de intervención, sin planes de desminado programados y/o ejecutados en el término de ejecución del programa que impidan la gestion catastral directa.</t>
  </si>
  <si>
    <t>Seguridad y orden público</t>
  </si>
  <si>
    <t>Deficiencia en el reconocimiento de riesgos y estado del terreno a intervenir con las entidades gubernamentales locales responsables</t>
  </si>
  <si>
    <t>Afectación a la integridad física del personal responsable de las intervenciones en campo.</t>
  </si>
  <si>
    <t>DNP, IGAC, ANT en coordinación con MinDefensa/Oficina de Alto Comisionado de Paz</t>
  </si>
  <si>
    <t>Instalación de una mesa de seguridad para el monitoreo y seguimiento de las intervenciones en el marco de la Política, en donde se incluyen temas relacionados con MAP, MUSE y AEI</t>
  </si>
  <si>
    <t>DNP, IGAC, ANT en coordinación con MinDefensa/Oficina de Alto Comisionado de Paz/ Fuerzas Militares</t>
  </si>
  <si>
    <t>Estructuración de un protocolo de prevención y respuesta (mitigación previa y mitigación en operación) ante presencia de MAP, MUSE y AEI</t>
  </si>
  <si>
    <t>Para municipios no priorizados por la OAP para intervenciones en materia de desminado, adelantar análisis de afectación de los municipios y privilegiar la implementación de métodos indirectos de captura para el reconocimiento predial</t>
  </si>
  <si>
    <t>RP32</t>
  </si>
  <si>
    <t>Demoras en la adaptación de los sistemas de información misionales de las entidades ejecutoras conforme al modelo LADMCOL</t>
  </si>
  <si>
    <t>Tecnológico</t>
  </si>
  <si>
    <t>Imposibilidad de gestionar la información catastral y registral de los municipios objeto de intervención.
Imposibilidad de interoperabilidad entre los sistemas de información de las entidades.
Demoras en la implementación de la IDE-AT</t>
  </si>
  <si>
    <t>Adopción formal del modelo núcleo LADMCOL catastro - registro y de los modelos extendidos de OSP  por cada una de las entidades participantes según su competencia para garantizar interoperabilidad y facilitar la puesta en marcha de la IDE-AT</t>
  </si>
  <si>
    <t>Adaptación de los sistemas de información misionales conforme al modelo LADMCOL, según a cronograma establecido.</t>
  </si>
  <si>
    <t>RP33</t>
  </si>
  <si>
    <t>Débil capacidad institucional de los municipios intervenidos para el uso y aprovechamiento de la información catastral multipropósito.</t>
  </si>
  <si>
    <t>Técnico</t>
  </si>
  <si>
    <t>Posoperativa</t>
  </si>
  <si>
    <t>Debilidades en los procesos de socializacion de la utilidad y beneficios de la informacion catastral multiproposito</t>
  </si>
  <si>
    <t>Falta de capacidad por ausencia de talento humano experto en la zona</t>
  </si>
  <si>
    <t>Insuficiente aprovechamiento de la información catastral y registral para los procesos de fortalecimiento fiscal, ordenamiento territorial, ambiental y planeación económica y social.
Desactualización de la información catastral y registral</t>
  </si>
  <si>
    <t xml:space="preserve">DNP, IGAC </t>
  </si>
  <si>
    <t>Diseño e implementación de la estrategia de fortalecimiento de capacidades en CM dirigido a entidades territoriales, estructurado por categorías de municipios e implementado por regiones funcionales.</t>
  </si>
  <si>
    <t>IGAC, SNR</t>
  </si>
  <si>
    <t xml:space="preserve">Disponibilidad permanente de los datos catastrales y registrales en los sistemas misionales o en el RDM por parte de las entidades territoriales  </t>
  </si>
  <si>
    <t>RP34</t>
  </si>
  <si>
    <t>Incumplimiento de los rendimientos previstos y requeridos para el desarrollo de la operación en los casos que aplique.</t>
  </si>
  <si>
    <t>Retrasos en los cronogramas de ejecución 
Retrasos en entrega de productos
Aumento de costos del proceso
Incumplimiento de las metas establecidas</t>
  </si>
  <si>
    <t>IGAC, ANT</t>
  </si>
  <si>
    <t xml:space="preserve">Realizar verificación mensual del cumplimiento de los rendimientos por unidades de intervención a través de reportes de seguimiento  que permitan generar alertas </t>
  </si>
  <si>
    <t>DNP, IGAC, ANT, SNR con apoyo de cooperantes</t>
  </si>
  <si>
    <t>Estructuración de un tablero de control, concertado con las entidades, que permita evidenciar el seguimiento estratégico y operativo de las interevnciones y genere alertas para la implementación de acciones con la oportunidad requerida.</t>
  </si>
  <si>
    <t>RP35</t>
  </si>
  <si>
    <t>Incumplimiento de las condiciones contractuales por parte del operador o socio estratégico para la ejecución de las actividades catastrales y/o de ordenamiento social de la propiedad.</t>
  </si>
  <si>
    <t>Incumplimientos en los cronogramas de ejecución misionales y en la entrega de productos por parte de las entidades ejecutoras</t>
  </si>
  <si>
    <t>Estructuración de términos de referencia precisos y con el nivel de detalle requerido, incluyendo una sólida matriz de riesgos contractuales.</t>
  </si>
  <si>
    <t>Correctivo</t>
  </si>
  <si>
    <t>Estructuración mensual de informes de ejecución contractuales para garantizar el monitoreo y seguimiento a las actividades pactadas.</t>
  </si>
  <si>
    <t>Seguimiento a la ejecución contractual por parte del supervisor para resolver dudas e inquietudes durante la ejecución (puede incluir conformación de instancia de apoyo técnico a la supervisión)</t>
  </si>
  <si>
    <t>Incluir en los TR de los procesos las garantías de cumplimiento que hacen parte de los requerimientos estándar definidos por los Bancos, identificando las coberturas para los procesos según su naturaleza</t>
  </si>
  <si>
    <t>RP36</t>
  </si>
  <si>
    <t>Presentación de ofertas con precios sustancialmente diferentes a los obtenidos en los estudios de mercado.</t>
  </si>
  <si>
    <t>Deficiencia en el estudio de los ToR
Deficiencia en la planeacion, determinación de recursos y costos asociados
Interés de influenciar la decision via precio de la oferta</t>
  </si>
  <si>
    <t>Los criterios de selección del contratista son manipulados por los proponentes
Demoras en la adjudicación de procesos contractuales que afectan directamente la ejecución de cronogramas.</t>
  </si>
  <si>
    <t xml:space="preserve">Para los procesos con recursos del BM, solicitar el diligenciamiento del formato de declaración de identidad  determinado
</t>
  </si>
  <si>
    <t xml:space="preserve">Aplicar los procedimientos establecidos en la etapa precontractual por parte de los comités evaluadores designados 
</t>
  </si>
  <si>
    <t xml:space="preserve">Realizar la debida publicidad a los procesos, de acuerdo con su naturaleza, para procurar la pluralidad de oferentes  </t>
  </si>
  <si>
    <t>RP37</t>
  </si>
  <si>
    <t>Información incompleta, desactualizada, inconsistente y/o desestructurada derivada de las entidades fuente de información secundaria para los procesos de caracterización y aprestamiento de las intervenciones.</t>
  </si>
  <si>
    <t>Caracterizaciones territoriales, planes de ordenamiento social de la propiedad y en general documentos asociados a la planeación de las intervenciones erróneos o inconsistentes.
Desactualización catastral y errores en la identificación predial
No cumplimiento de la planeación
Reprocesos
Disminución en los rendimientos previstos para el reconocimiento predial
Cambios en las condiciones contractuales (tiempos y costos) pactadas con los contratistas, socios estratégicos o los operadores para la operación catastral</t>
  </si>
  <si>
    <t xml:space="preserve">IGAC, ANT </t>
  </si>
  <si>
    <t xml:space="preserve">En la fase de planeación de la operación, el gestor debe generar una articulación rigurosa con las entidades competentes para la consecución de la información previa a entregar al operador.
</t>
  </si>
  <si>
    <t>Información incompleta, desactualizada, inconsistente y/o desestructurada derivada de las entidades fuente de información 2ria para los procesos de caracterización y aprestamiento de las intervenciones.</t>
  </si>
  <si>
    <t xml:space="preserve">Adelantar los comités operativos de campo en los que se analizan los cambios en las condiciones evidenciadas en la operación y se incorporen los ajustes necesarios.  </t>
  </si>
  <si>
    <t>RP38</t>
  </si>
  <si>
    <t xml:space="preserve">Inoportunidad en la entrega de las funcionalidades nuevas o ajustes a los desarrollos de software requeridos para las operaciones </t>
  </si>
  <si>
    <t>Retrasos en los cronogramas de ejecución proyectados
Riesgo de incumplimiento de metas del proyecto</t>
  </si>
  <si>
    <t xml:space="preserve">Actualización y simplificación de los procesos, procedimientos y formatos misionales relacionados con los procesos catastrales, registrales y de osp por parte de las Entidades.
 </t>
  </si>
  <si>
    <t>IGAC, ANT, SNR</t>
  </si>
  <si>
    <t>Formular tiempos estimados para la revisión de especificación de requerimientos y ejecución de pruebas funcionales según complejidad de los requerimientos.</t>
  </si>
  <si>
    <t>Creación de acuerdos de nivel de servicio para determinar los tiempos de solución de inconvenientes de funcionalidad identificados por los usuarios</t>
  </si>
  <si>
    <t xml:space="preserve">Contar con servicios permanentes de soporte y ajuste a los desarrollos de software </t>
  </si>
  <si>
    <t xml:space="preserve"> IGAC, ANT, SNR</t>
  </si>
  <si>
    <t>Adopción de metodologías ágiles de desarrollo que permiten la identificación de las falencias con mayor oportunidad</t>
  </si>
  <si>
    <t>RP39</t>
  </si>
  <si>
    <t>La información con sus documentos soporte (según lo define el modelo de aplicación LADMCOL vigente), levantada por los operadores catastrales no cumple con la calidad esperada para el OSPR para los municipios que cuentan con planes de OSPR formulados</t>
  </si>
  <si>
    <t>Aumento en los costos por necesidad de nuevas visitas_x000B__x000B_Retraso en los cronogramas
Disminución de metas de títulos</t>
  </si>
  <si>
    <t xml:space="preserve">Incorporar con claridad en los TDR de los operadores, sobre los productos y el uso que se les dará para que comprendan la importancia de su correcto diligenciamiento.
</t>
  </si>
  <si>
    <t xml:space="preserve">La  variables o documentación de soporte levantada por los gestores catastrales resulta insuficiente para los procesos de OSP </t>
  </si>
  <si>
    <t>DNP, IGAC, ANT, SNR (gestor catastral)</t>
  </si>
  <si>
    <t xml:space="preserve">Adelantar los procesos de aclaración de los procesos con los oferentes seleccionados para dar mayor claridad sobre el uso de la información en las rutas de OSPR para los municipios que cuentan con formulación de planes.  </t>
  </si>
  <si>
    <t>RP40</t>
  </si>
  <si>
    <t>La  información con sus documentos soporte según lo define el modelo de aplicación LADMCOL vigente, levantado por los operadores catastrales no cumple con la calidad esperada en la gestion catastral según la resolucion 1040 del IGAC o la que haga sus veces</t>
  </si>
  <si>
    <t xml:space="preserve">Operativa </t>
  </si>
  <si>
    <t>Demoras en los cronogramas.
Conflictos en la socialización de resultados
Imposibiliad de suscripción de actas de colindacia cuando aplique.</t>
  </si>
  <si>
    <t xml:space="preserve">Incorporar con claridad en los TDR de los operadores, sobre los productos y el uso que se les dará para que comprendan la importancia de su correcto diligenciamiento.
</t>
  </si>
  <si>
    <t xml:space="preserve">Datos incoherentes , incompletos o inexactos derivados del bpm, debido a que la persona que atiende la visita no necesariamente corresponde al titular de derecho de dominio, ocupante, poseedor o autorizado.  </t>
  </si>
  <si>
    <t>Seguimiento mensual de informes  y soportes a las validaciones de calidad de acuerdo a la etapa de ejecucion.</t>
  </si>
  <si>
    <t>RP41</t>
  </si>
  <si>
    <t>Que se adelanten trámites de aclaración de cabida y linderos a través de procesos masivos sobre predios ya modificados a través de procesos puntuales de conservación</t>
  </si>
  <si>
    <t>Presentar información desactualizada e incoherente con cambios registrales y catastrales
Resultado del BP no con concuerde con actos administrativos individuales de aclaración de áreas expedidos previamente por el gestor catastral</t>
  </si>
  <si>
    <t>IGAC/ANT (gestor catastral)</t>
  </si>
  <si>
    <t xml:space="preserve">Marcar en la base de datos del municipio objeto de intervención, los predios sobre los cuales se han adelantado procesos de aclaración de cabida y linderos, como mecanismo de alerta para la operación el bpm.
</t>
  </si>
  <si>
    <t>Informar al Gestor catastral y a la SNR en caso de ser necesario sobre actos administrativos que se encuentran en firme y que posiblemente afectaron el FMI sin el sustento necesario y que no coinciden con la realidad</t>
  </si>
  <si>
    <t>RP42</t>
  </si>
  <si>
    <t>Deficiencias en la estructuración de los  análisis técnico- jurídicos para el enrutamiento de procesos de osp.</t>
  </si>
  <si>
    <t>Reprocesos en la fase de enruramiento a las áreas técnicas.
Demoras en la ejecución de los cronogramas.
No conformidad de los productos entregados que inciden en la determinación del enrutamiento
No entrega de material probatorio de acuerdo con la ruta de osp</t>
  </si>
  <si>
    <t>Vinculación de personal  técnico y jurídico idóneo para adelantar las fases del proceso de osp.</t>
  </si>
  <si>
    <t>Capacitación al personal  técnico y jurídico vinculado por los operadores o socios estratégicos para adelantar las fases del proceso de osp.</t>
  </si>
  <si>
    <t>RP43</t>
  </si>
  <si>
    <t>Favorecimiento indebido por parte de los sustanciadores o  tomadores de decisión al momento de resolver actuaciones administrativas</t>
  </si>
  <si>
    <t xml:space="preserve">Corrupción </t>
  </si>
  <si>
    <t>Intención de fraude por beneficios economicos prometidos</t>
  </si>
  <si>
    <t xml:space="preserve">Perdida de credibilidad
Reprocesos 
Acciones legales que generan reprocesos y costos para la entidad </t>
  </si>
  <si>
    <t xml:space="preserve">Revisiones por parte de la dependencia responsable, de los expedientes que contienen las solicitudes y sus decisiones </t>
  </si>
  <si>
    <t>RP44</t>
  </si>
  <si>
    <t>Confusión en territorio por parte de la comunidad y entidades territoriales frente a las competencias y alcances de las entidades relacionadas con temas de administración de tierras (catastro y osp) y temas ambientales (ANT, URT,ADR, Parques etc)</t>
  </si>
  <si>
    <t>Resistencia a la ejecución del Proyecto
Retrasos en los cronogramas
Baja asistencia  a las jornadas masivas programadas
Incremento de pqr derivadas de los procesos de intervención en los municipios por imposibilidad de solución de situaciones que no se resuelven a través cm y osp</t>
  </si>
  <si>
    <t xml:space="preserve">Implementación de una estrategia de difusión y comunicaciones que incluya dentro de su contenido la aclaración frente a las competencias de las diferentes entidades de gobierno relacionadas con temas de tierras y el alcance de sus intervenciones. 
</t>
  </si>
  <si>
    <t xml:space="preserve">Socializar con el personal  técnico y jurídico vinculado por los operadores o socios estratégicos en donde se expliquen las competencias de las diferentes entidades de gobierno relacionadas con temas de tierras y el alcance de sus intervenciones. </t>
  </si>
  <si>
    <t>RP45</t>
  </si>
  <si>
    <t>Desconfianza de la población hacia entidades del Estado debido a contextos históricos de conflicto y débil presencia estatal en territorio.</t>
  </si>
  <si>
    <t>Resistencia a la ejecución del Proyecto.
Retrasos en los cronogramas
Baja asistencia  a las jornadas masivas programadas.</t>
  </si>
  <si>
    <t>Implementación de una estrategia de difusión y comunicaciones y estrategia de participación ciudadana  con enfoque diferencial y adaptada a los contextos territoriales que permita establecer diálogos mas asertivos con las comunidades.</t>
  </si>
  <si>
    <t>RP46</t>
  </si>
  <si>
    <t>Desconocimiento de los beneficios de los procesos de actualización catastral multipropósito y de ordenamiento social de la propiedad por parte de los representantes de las entidades territoriales y las comunidades.</t>
  </si>
  <si>
    <t>Implementación de una estrategia de difusión y comunicaciones y estrategia de participación ciudadana que haga énfasis en mensajes sobre los beneficios del catastro y de la formalidad en la propiedad para comunidades y representantes de las entidades territoriales.</t>
  </si>
  <si>
    <t>RP47</t>
  </si>
  <si>
    <t>Escasa representatividad y participación de las comunidades étnicas y de la población lgtbi en los procesos adelantados en materia de catastro multipropósito y osp en territorio.</t>
  </si>
  <si>
    <t>No inclusión efectiva de las minorías habitantes de los municipios objeto de interevención,  durante las diferentes fases del cm y la formulación e implementcaión del ospr.</t>
  </si>
  <si>
    <t>Socializar a los operadores o los socios estratégicos en las salvaguardas, los lineamientos y normatividad en materia de enfoque diferencial.</t>
  </si>
  <si>
    <t>Implementación de una estrategia de difusión y comunicaciones y estrategia de participación ciudadana  con enfoque diferencial y adaptada a los contextos territoriales que permita establecer diálogos mas asertivos con estas comunidades.</t>
  </si>
  <si>
    <t>RP48</t>
  </si>
  <si>
    <t xml:space="preserve">Imposibilidad de adjudicación de los contratos programados en la vigencia fiscal </t>
  </si>
  <si>
    <t>Política/crédito</t>
  </si>
  <si>
    <t>Elaboración de cronogramas contractuales armonizados con el ciclo presupuestal por parte de las entidades ejecutoras</t>
  </si>
  <si>
    <t>RP49</t>
  </si>
  <si>
    <t>Diferencias en el resultado de los levantamientos prediales realizados sobre territorios colectivos constituidos con relación al área indicada en los actos administrativos de constitución.</t>
  </si>
  <si>
    <t xml:space="preserve">Conflicto y desacuerdo de  las comunidades étnicas frente al resultado del levantamiento
Retrasos en los cronogramas
Resistencia de las comunidades al avance del proceso
</t>
  </si>
  <si>
    <t>DNP,  ANT, IGAC, SNR</t>
  </si>
  <si>
    <t>Realización de consulta previa.</t>
  </si>
  <si>
    <t>RP50</t>
  </si>
  <si>
    <t>Desconocimiento de condiciones socioculturales y organizativas de las comunidades asentadas en los municipios objeto de intervención</t>
  </si>
  <si>
    <t>Conflicto con las comunidades étnicas
Desacuerdo de las cominidades étnicas con los actos administrativos de corrección de áreas</t>
  </si>
  <si>
    <t xml:space="preserve"> ANT, IGAC</t>
  </si>
  <si>
    <t>Adelantar una adecuada caracterización de las comunidades étnicas presentes en los territorios objeto de intervención, señalando sus condiciones socioculturales y organizativas  a partir de la información disponible</t>
  </si>
  <si>
    <t>RP51</t>
  </si>
  <si>
    <t xml:space="preserve">Presencia de cultivos de uso ilícito no previstos antes del trabajo en campo </t>
  </si>
  <si>
    <t>Demoras y atrasos en la operacion.</t>
  </si>
  <si>
    <t>DNP, ANT, IGAC con el apoyo de MinDefensa MIN Justicia y un ente que Gobierno Nacional defina</t>
  </si>
  <si>
    <t>Articulación con el observatorio de drogas y Oficina UNDOC.  (validar información antes de ingresar a territorio)</t>
  </si>
  <si>
    <t>Elaborar lineamientos para intervención en territorios con presencia de cultivos ilícitos</t>
  </si>
  <si>
    <t>RP52</t>
  </si>
  <si>
    <t>Presencia de minería ilegal</t>
  </si>
  <si>
    <t xml:space="preserve">Otorgar derechos a personas que estén haciendo extracción ilícita de yacimientos mineros </t>
  </si>
  <si>
    <t xml:space="preserve">DNP, IGAC, ANT, con el apoyo de Min Defensa y Min Energía </t>
  </si>
  <si>
    <t xml:space="preserve">Articulación con Min Minas y Energía y Min Defensa – Policía Nacional y Ejercito </t>
  </si>
  <si>
    <t xml:space="preserve">DNP, IGAC, ANT, con el apoyo de MinDefensa y Min Energía </t>
  </si>
  <si>
    <t xml:space="preserve">Elaborar lineamientos para intervención en territorios con presencia de extracción ilícita de yacimientos mineros </t>
  </si>
  <si>
    <t>RP53</t>
  </si>
  <si>
    <t xml:space="preserve">Procesos contratuales declarados desiertos </t>
  </si>
  <si>
    <t>Crédito</t>
  </si>
  <si>
    <t>Reprocesos
Retrasos en los cronogramas
Aumento en los costos para la obtención de los productos
Insatisfacción de los usuarios</t>
  </si>
  <si>
    <t xml:space="preserve">Elaborar estrictos estudios de mercados que permitan conocer las realidades de la oferta frente a los procesos contractuales que serán adelantados.
</t>
  </si>
  <si>
    <t xml:space="preserve">Definición clara de las necesidades técnicas objeto de contratación en los términos de referencia que soportan los procesos contractuales
</t>
  </si>
  <si>
    <t xml:space="preserve">
Aprobación de los términos de referencia en la instancia determinada en el ROP </t>
  </si>
  <si>
    <t>RP54</t>
  </si>
  <si>
    <t>Demoras en el trámite de desembolsos y justificación de gastos del proyecto</t>
  </si>
  <si>
    <t>indisponibilidad de recursos en caja para atender los compromisos pactados
Imposibilidad de trámite de desembolsos ante los Bancos
Retraso en cronogramas de cumplimiento de metas.</t>
  </si>
  <si>
    <t xml:space="preserve">Realizar el seguimiento mensual a los cronogramas de pagos para identificar retrasos en ejecución y giro de recursos para implementar acciones correctivas que faciliten el proceso.
 </t>
  </si>
  <si>
    <t>Demoras en la solicitud de los desembolsos del proyecto</t>
  </si>
  <si>
    <t>Elaborar para el BM cada 3 meses, para el BID cada 6 meses o según sea requerido, los flujos de caja sobre compromisos reales</t>
  </si>
  <si>
    <t>RP55</t>
  </si>
  <si>
    <t xml:space="preserve">Falta de identificación y seguimiento a las compromisos contemplados en los contratos de préstamo </t>
  </si>
  <si>
    <t>Incumplimiento en las cláusulas contractuales de los contratos de préstamo</t>
  </si>
  <si>
    <t xml:space="preserve">Contar con una matriz de claúsulas contratactuales en las que se identifiquen los compromisos establecidos en el contrato de préstamo con cada Banco y establecer alertas que permitan identificar posibles incumplimientos </t>
  </si>
  <si>
    <t>RP56</t>
  </si>
  <si>
    <t xml:space="preserve">Desarticulación entre los procedimientos institucionales regulares de seguimiento a la ejecución contractual, presupuestal y administrativa de los proyectos y los mecanismos de seguimiento requeridos para proyectos ejecutados con recursos de banca multilateral </t>
  </si>
  <si>
    <t>Calidad de resultados</t>
  </si>
  <si>
    <t>Reprocesos en las actividades del proyecto por errores de procedimientos realizados o que no son posibles realizar.
Bajo desempeño como resultado de la auditoría externa para el seguimiento a la implementación para la entidad que incumple.</t>
  </si>
  <si>
    <t>Definición y/o armonización, socialización e implementación de los flujos de procesos y procedimientos para el adecuado control, evaluación y seguimiento de la ejecución contractual, presupuestal y administrativa del programa en el marco de las Politicas de Banca Multilateral</t>
  </si>
  <si>
    <t xml:space="preserve">Gestionar ante los Bancos,  las capacitaciones que sean solicitadas por las entidades ejecutoras para los procedimeintos, estructuración y envío de informes.   </t>
  </si>
  <si>
    <t>RP57</t>
  </si>
  <si>
    <t xml:space="preserve">Demoras al interior de las entidades ejecutoras en la implementación de las decisiones tomadas en las instancias de coordinación y dirección del Proyecto </t>
  </si>
  <si>
    <t>Retraso en el inicio de las actividades programadas impactando los cronogramas de contratación y la programación de desembolsos</t>
  </si>
  <si>
    <t xml:space="preserve">Estructuración por parte de las entidades ejecutoras de un protocolo de comunicación interno, para informar las directrices y lineamientos definidos en las instancias de coordinación y dirección del proyecto, y las decisiones tomadas en las mesas técnicas de apoyo
</t>
  </si>
  <si>
    <t>Ejecución de reuniones periódicas de coordinación para el seguimiento a los compromisos derivados de los lineamientos y dirección de las instancias de dirección crédito.</t>
  </si>
  <si>
    <t>RP58</t>
  </si>
  <si>
    <t>Los Términos de Referencia elaborados por las entidades ejecutoras no permiten identificar aspectos relevantes de la oferta y demanda del mercado del bien o servicio.</t>
  </si>
  <si>
    <t xml:space="preserve">Las condiciones del proceso no satisfacen eficazmente la necesidad de la entidad  </t>
  </si>
  <si>
    <t xml:space="preserve">Elaboración  de términos de referencia de acuerdo con los estándares y lineamientos técnicos establecidos  </t>
  </si>
  <si>
    <t>RP59</t>
  </si>
  <si>
    <t>Fallo judicial favorable para los Grupos Étnicos por intervenir en aquellos municipios donde haya presencia étnica</t>
  </si>
  <si>
    <t>Se retrotraigan todas las actuaciones surtidas en territorios indígenas (empezar de nuevo)
Suspendan y complementen las actuaciones surtidas en el levantamiento con lo que se acuerde en la consulta previa
Que se determine una ruta concertada de  acciones en territorios no formalizados, ancestrales, tradicionales y/o comunales.</t>
  </si>
  <si>
    <t>IGAC/Consejería gestión cumplimiento/DNP/DANE/SNR/ANT</t>
  </si>
  <si>
    <t>Realizar un diagnóstico en cada municipio de los grupos étnicos, organizaciones, autoridades étnicas, resguardos, consejos comunitarios, cabildos, con el propósito de conocer el estado del municipio y así definir una estrategia de comunicación y de trabajo.</t>
  </si>
  <si>
    <t>Realizar mesas de dialogo con grupos étnicos, organizaciones, autoridades étnicas, resguardos, consejos comunitarios, cabildos con el propósito de presentar el alcance del proyecto y las fechas de intervención.</t>
  </si>
  <si>
    <t xml:space="preserve">Esperar los resultados de las consultas previas </t>
  </si>
  <si>
    <t>pgn 1</t>
  </si>
  <si>
    <t>La modalidad de contratación no es la adecuada</t>
  </si>
  <si>
    <t>pgn 4</t>
  </si>
  <si>
    <t>Error en la selección del contratista, por inadecuada verificacion de requisitos</t>
  </si>
  <si>
    <t>pgn 6</t>
  </si>
  <si>
    <t>Declaratoria de desierto del Proceso de Contratación.</t>
  </si>
  <si>
    <t>pgn 10</t>
  </si>
  <si>
    <t>No presentacion de propuestas</t>
  </si>
  <si>
    <t>NO. RIESGO</t>
  </si>
  <si>
    <t>CLASE</t>
  </si>
  <si>
    <t>FUENTE</t>
  </si>
  <si>
    <t>ETAPA</t>
  </si>
  <si>
    <t>TIPO</t>
  </si>
  <si>
    <t xml:space="preserve">DESCRIPCIÓN </t>
  </si>
  <si>
    <t>CONSECUENCIA DE LA OCURRENCIA DEL EVENTO</t>
  </si>
  <si>
    <t>PROBABILIDAD</t>
  </si>
  <si>
    <t>IMPACTO</t>
  </si>
  <si>
    <t>VALORACIÓN</t>
  </si>
  <si>
    <t>CATEGORÍA</t>
  </si>
  <si>
    <t>¿A QUIÉN SE LE ASIGNA?</t>
  </si>
  <si>
    <t>TRATAMIENTO / CONTROL A SER IMPLEMENTADO</t>
  </si>
  <si>
    <t>IMPACTO DESPUÉS DEL TRATAMIENTO</t>
  </si>
  <si>
    <t>¿AFECTA LA EJECUCIÓN DEL CONVENIO?</t>
  </si>
  <si>
    <t>RESPONSABLE POR IMPLEMENTAR EL TRATAMIENTO</t>
  </si>
  <si>
    <t>FECHA ESTIMADA EN QUE SE INICIA EL TRATAMIENTO</t>
  </si>
  <si>
    <t>FECHA ESTIMADA EN QUE SE COMPLETA EL TRATAMIENTO</t>
  </si>
  <si>
    <t>MONITOREO Y REVISIÓN</t>
  </si>
  <si>
    <t>¿CÓMO SE REALIZA  EL MONITOREO?</t>
  </si>
  <si>
    <t>PERIODICIDAD</t>
  </si>
  <si>
    <t>Numerar consecutivamente</t>
  </si>
  <si>
    <t>[General/Específico]</t>
  </si>
  <si>
    <t>[Interno/Externo]</t>
  </si>
  <si>
    <t>[Planeación/Selección/Contratación/Ejecución]</t>
  </si>
  <si>
    <t>[Económico/ Social o político/ Operacional/ Financiero/ Regulatorio/ De la naturaleza/ Ambiental/ Tecnológico]</t>
  </si>
  <si>
    <t>[Describir el Riesgo, qué puede pasar y cómo puede ocurrir]</t>
  </si>
  <si>
    <t>[Describir la consecuencia de la ocurrencia del evento]</t>
  </si>
  <si>
    <t>[1/2/3/4/5]</t>
  </si>
  <si>
    <t>[2/3/4/5/6/7/8/9/10]</t>
  </si>
  <si>
    <t>[Bajo/Medio/Alto/Extremo]</t>
  </si>
  <si>
    <t>[Entidad Estatal/Contratista]</t>
  </si>
  <si>
    <t>[Describir el tratamiento o control a ser implementado]</t>
  </si>
  <si>
    <t>[Sí/No]</t>
  </si>
  <si>
    <t>[Incluir fecha o evento con el cual se inicia el tratamiento]</t>
  </si>
  <si>
    <t>[Definir la forma de realizar el monitoreo]</t>
  </si>
  <si>
    <t>[Definir la periodicidad del monitoreo]</t>
  </si>
  <si>
    <t xml:space="preserve">General </t>
  </si>
  <si>
    <t>Interno</t>
  </si>
  <si>
    <t xml:space="preserve">operacional </t>
  </si>
  <si>
    <t>Mayores costos y plazos por vulneracion del principio de planeacion.</t>
  </si>
  <si>
    <t xml:space="preserve">Riesgo bajo </t>
  </si>
  <si>
    <t>Se verifica necesidad, la naturaleza del objeto a contratar, la cuantía y los criterios de ponderacion y como resultado se determina la modalidad.</t>
  </si>
  <si>
    <t>Bajo</t>
  </si>
  <si>
    <t>si</t>
  </si>
  <si>
    <t>estructuracion del proceso</t>
  </si>
  <si>
    <t>hasta publicacion de pliegos definitivos</t>
  </si>
  <si>
    <t>Verificación jurídica de la modalidad de contratación</t>
  </si>
  <si>
    <t>Única</t>
  </si>
  <si>
    <t xml:space="preserve">Externo </t>
  </si>
  <si>
    <t>Planeación</t>
  </si>
  <si>
    <t xml:space="preserve">Social o político </t>
  </si>
  <si>
    <t xml:space="preserve">Expedición de normas generales, especificas con incidencia directa o indirecta en la operación </t>
  </si>
  <si>
    <t>Cambios en las condiciones contractuales establecidas y/o Reprogramación de actividades y/oposible Incremento en los costos de operación.</t>
  </si>
  <si>
    <t xml:space="preserve">
Monitorear la expedición de normas que tengan insidencia en la operación catastral a fin de acotarlas. </t>
  </si>
  <si>
    <t>SI</t>
  </si>
  <si>
    <t>IGAC y el contratista</t>
  </si>
  <si>
    <t xml:space="preserve">Desde el inicio del proceso precontractual </t>
  </si>
  <si>
    <t xml:space="preserve">Finalización del contrato </t>
  </si>
  <si>
    <t xml:space="preserve">Seguimiento a cambios en materia juridica,  que tengan incidencia en la operacion catastral </t>
  </si>
  <si>
    <t xml:space="preserve">Durante la etapa precontractual y hasta la liquidación </t>
  </si>
  <si>
    <t>Especifico</t>
  </si>
  <si>
    <t>Interno </t>
  </si>
  <si>
    <t>Financieros</t>
  </si>
  <si>
    <t>Estimación del presupuesto insuficiente en atencion a información presentada por el mercado y el sector</t>
  </si>
  <si>
    <t>Retrasos en la ejecución de la operación y/o reprogramación de actividades y/o Incremento en costos.</t>
  </si>
  <si>
    <t>Medio</t>
  </si>
  <si>
    <t xml:space="preserve">Examen de la necesidad en la etapa de estudios previos.
Análisis de otros contratos celebrados por la entidad con objetos contractuales similares para realizar el calculo del presupuesto, Realizacion de analisis del mercado posteriores
Modificación del presupuesto en atencion nuevas perspectivas del mercado por la volatilidad del mismo, condiciones de seguridad, ambientales, socioculturales y otros soportado en evidencias </t>
  </si>
  <si>
    <t>Segun las etapas de estructuración: Equipo técnico, financiero y supervisor</t>
  </si>
  <si>
    <t>Desde la esrtructuración de los estudios previos </t>
  </si>
  <si>
    <t>Monitoreo de las etapas precontractuales</t>
  </si>
  <si>
    <t>Específico</t>
  </si>
  <si>
    <t>Mayores costos y plazos</t>
  </si>
  <si>
    <t>Alto</t>
  </si>
  <si>
    <t>selección del comité evaluador que cuente con la idoneidad y experiencia para llevara a cabo la evaluación de las propuestas.</t>
  </si>
  <si>
    <t>desde el cierre del proceso</t>
  </si>
  <si>
    <t>Hasta la adjudicación.</t>
  </si>
  <si>
    <t xml:space="preserve">Informes de preparación y elaboración de formatos de calificación con un comité idoneo para evaluar. </t>
  </si>
  <si>
    <t>unica</t>
  </si>
  <si>
    <t>Colusión en el proceso</t>
  </si>
  <si>
    <t>Proponente/contratista</t>
  </si>
  <si>
    <t>hasta la adjudicacion</t>
  </si>
  <si>
    <t>Análisis de sector</t>
  </si>
  <si>
    <t>General</t>
  </si>
  <si>
    <t xml:space="preserve">Nueva estructuración del proceso de contratacion. </t>
  </si>
  <si>
    <t>Riesgo Extremo</t>
  </si>
  <si>
    <t>Analisis de las observaciones presentadas y/o modificaciones al pliego de condiciones de ser pertinente.</t>
  </si>
  <si>
    <t>Riesgo Medio</t>
  </si>
  <si>
    <t>Desde la fecha de la etapa precontractual</t>
  </si>
  <si>
    <t>Hasta la etapa de adjudicación del proceso</t>
  </si>
  <si>
    <t>Seguimiento por parte del Grupo Interno de Gestión Contractual</t>
  </si>
  <si>
    <t>Constante hasta la etapa de adjudicación del proceso.</t>
  </si>
  <si>
    <t>Externo</t>
  </si>
  <si>
    <t xml:space="preserve">Económico </t>
  </si>
  <si>
    <t xml:space="preserve">Presentación de ofertas artificialmente bajas </t>
  </si>
  <si>
    <t xml:space="preserve">Proponente </t>
  </si>
  <si>
    <t>Equipo evaluador de las propuestas presentadas</t>
  </si>
  <si>
    <t xml:space="preserve">Durante proceso de evaluación de ofertas </t>
  </si>
  <si>
    <t>Hasta la fecha de adjudicación del Contrato</t>
  </si>
  <si>
    <t xml:space="preserve">Revisión de evaluaciones y observaciones a las mismas </t>
  </si>
  <si>
    <t xml:space="preserve">Previo a la adjudicación </t>
  </si>
  <si>
    <t>Estimación inadecuada de costos por parte del oferente</t>
  </si>
  <si>
    <t>Rechazo de propuestas que sean identificadas con precios por debajo del mercado o precios artificialmente bajos</t>
  </si>
  <si>
    <t>Formatos de calificación</t>
  </si>
  <si>
    <t>Regulatorios</t>
  </si>
  <si>
    <t xml:space="preserve">Seleccionar a un contratista que esté inmerso en una inhabilidad o incompatibilidad </t>
  </si>
  <si>
    <t xml:space="preserve">Grupo de Gestión Contractual </t>
  </si>
  <si>
    <t>Desde la manifestación de la nulidad</t>
  </si>
  <si>
    <t>Hasta la declatoria de nulidad</t>
  </si>
  <si>
    <t xml:space="preserve">Seguimiento de procesos, procedimientos y registros </t>
  </si>
  <si>
    <t>Cuando se requiera la actividad.</t>
  </si>
  <si>
    <t>externo</t>
  </si>
  <si>
    <t>Operacionales</t>
  </si>
  <si>
    <t>Declaratoria de desieta</t>
  </si>
  <si>
    <t>Elaboración de análisis del sector que permita identificar de forma objetiva y clara los criterios de calificación permitiendo una amplia participación</t>
  </si>
  <si>
    <t>Desde la etapa precontractual</t>
  </si>
  <si>
    <t>Hasta la expedicion de adendas</t>
  </si>
  <si>
    <t>Seguimiento a la manisfestacion de los  interesados en la plataforma del SECOP II</t>
  </si>
  <si>
    <t xml:space="preserve">Hasta el cierre del proceso </t>
  </si>
  <si>
    <t xml:space="preserve">Contratación </t>
  </si>
  <si>
    <t>No expedicion de Registró presupuestal y/o demoras en  la expedicion del registró y/o inadecuada expedicion del registró presupuestal</t>
  </si>
  <si>
    <t>Atrasos en el inicio de la ejecucion y/o Reprogramación de actividades y plazos</t>
  </si>
  <si>
    <t>Riesgo Alto</t>
  </si>
  <si>
    <t>Gestión oportuna para agilizar los trámites administrativos internos que permitan el inicio oportuno de la ejecución de la operacion</t>
  </si>
  <si>
    <t>Subdireccion Administrativa y Financiera y Grupo Interno de Trabajo de Contratación</t>
  </si>
  <si>
    <t>Desde la suscripción del contrato</t>
  </si>
  <si>
    <t>Hasta el acta de inicio</t>
  </si>
  <si>
    <t>Solicitud por medio idoneo que determine el procedimiento interno vigente y seguimiento al mismo</t>
  </si>
  <si>
    <t xml:space="preserve">Durante el proceso de legalización del contrato </t>
  </si>
  <si>
    <t>Demoras en la aprobacion de la garantia de cumplmiento e inacuada aprobacion</t>
  </si>
  <si>
    <t xml:space="preserve">Interno </t>
  </si>
  <si>
    <t xml:space="preserve">Que el Contratista se niegue firmar el contrato </t>
  </si>
  <si>
    <t>No inicio de contrato</t>
  </si>
  <si>
    <t>Contratista</t>
  </si>
  <si>
    <t>Notificar a la compañía de seguros que emitió la póliza de Seriedad de la oferta, solicitar al área usuaria los documentos soporte para presentar la reclamación formal a la compañía de seguros.</t>
  </si>
  <si>
    <t>Entidad</t>
  </si>
  <si>
    <t xml:space="preserve">Durante la Planificación del contrato </t>
  </si>
  <si>
    <t xml:space="preserve">Hasta la Contratación </t>
  </si>
  <si>
    <t xml:space="preserve">Reuniones de seguimiento </t>
  </si>
  <si>
    <t xml:space="preserve">Durante la contratación </t>
  </si>
  <si>
    <t>Subdireccion Administrativa y Financiera y Grupo Interno de Trabajo de Contratación y supervisor</t>
  </si>
  <si>
    <t>Desde la suscripción le contrato</t>
  </si>
  <si>
    <t>Hasta la firma de acta de inicio</t>
  </si>
  <si>
    <t>Monitoreo y seguimiento GIT contractual y supervisor</t>
  </si>
  <si>
    <t>Etapa de cumplimiento de requsitos de ejecución</t>
  </si>
  <si>
    <t>ejecución</t>
  </si>
  <si>
    <t xml:space="preserve">Falta de disponibilidad del personal indóneo para la operación </t>
  </si>
  <si>
    <t>Mayores costos y plazos, retrazo en el cronograma de la operación</t>
  </si>
  <si>
    <t>Garantizar la disponibilidad de personal apto e idoneo para la operación que ofrecio en el marco de sus propuesta</t>
  </si>
  <si>
    <t>Si</t>
  </si>
  <si>
    <t>Operador</t>
  </si>
  <si>
    <t>Desde la presentacion de ofertas</t>
  </si>
  <si>
    <t>Hasta la liquidación</t>
  </si>
  <si>
    <t>Vigilancia y control a traves del supervisor</t>
  </si>
  <si>
    <t xml:space="preserve">Mensual </t>
  </si>
  <si>
    <t>Ejecución</t>
  </si>
  <si>
    <t>Operacional</t>
  </si>
  <si>
    <t>Incumplimiento del objeto del contrato.</t>
  </si>
  <si>
    <t>No satisfacción de la necesidad, lo que genera mayores costos, gastos y tiempos (desgaste administrativo)</t>
  </si>
  <si>
    <t>Aplicación de los procedimientos tecnicos estandar para la ejecución de la operación</t>
  </si>
  <si>
    <t>Desde suscripción del contrato</t>
  </si>
  <si>
    <t>Informe de seguimiento al plan de calidad</t>
  </si>
  <si>
    <t>Permanete</t>
  </si>
  <si>
    <t>Pérdida de información por mal funcionamiento de los equipos tecnológicos</t>
  </si>
  <si>
    <t>El operador debe garantizar la disponibilidad y eficiencia tecnológica, así como una herramienta de captura idonea durante el proceso de actualización catastral.</t>
  </si>
  <si>
    <t>No</t>
  </si>
  <si>
    <t>Permanente</t>
  </si>
  <si>
    <t>De la naturaleza y/o Social y/o político</t>
  </si>
  <si>
    <r>
      <rPr>
        <sz val="8"/>
        <color rgb="FF000000"/>
        <rFont val="Arial"/>
      </rPr>
      <t xml:space="preserve">Mayores costos derivados de factores climáticos y/o seguridad y/o </t>
    </r>
    <r>
      <rPr>
        <sz val="8"/>
        <color rgb="FFFF0000"/>
        <rFont val="Arial"/>
      </rPr>
      <t>orden publicó y/o</t>
    </r>
    <r>
      <rPr>
        <sz val="8"/>
        <color rgb="FF000000"/>
        <rFont val="Arial"/>
      </rPr>
      <t xml:space="preserve"> epidemia y/o pandemia y/o desastres naturales que impidan o retrasen la etapa operativa (trabajo de campo)</t>
    </r>
  </si>
  <si>
    <r>
      <t>Contratista</t>
    </r>
    <r>
      <rPr>
        <sz val="8"/>
        <color rgb="FFFF0000"/>
        <rFont val="Arial"/>
      </rPr>
      <t xml:space="preserve"> / IGAC</t>
    </r>
  </si>
  <si>
    <r>
      <t>La contratación y la propuesta se realiza considerando el costo diferencial de acuerdo a las caracteristicas de los municipios, condiciones de seguridad y accesibilidad, así como condiciones climáticas y comparando la base de costos del IGAC.</t>
    </r>
    <r>
      <rPr>
        <sz val="8"/>
        <color rgb="FFFF0000"/>
        <rFont val="Arial"/>
      </rPr>
      <t xml:space="preserve">
- Para efectos de pandemia y/o epidemias: El IGAC participará en la administración del riesgo, solo cuando se haya declaradaradó de tal manera por autoridad competente. Para dicho efecto de forma conjunta el contratista y el IGAC realizaran un plan de contigencia ajustado a la situación presentada que permita mitigar el riesgo
-  En asuntos climáticos no previsibles: El IGAC  en conjunto con el contratista, realizaran un plan de contigencia ajustado a la situación presentada que permita mitigar el riesgo.
- Situaciones de orden público: El IGAC  en conjunto con el contratista, realizaran un plan de contigencia ajustado a la situación presentada que permita mitigar el riesgo.</t>
    </r>
  </si>
  <si>
    <t>Contratista /IGAC</t>
  </si>
  <si>
    <t xml:space="preserve">Informe o solicitud del operador </t>
  </si>
  <si>
    <t>Cuando se presente la situación</t>
  </si>
  <si>
    <t>Falta de liquidez del operador para garantizar la ejecución y cumplimiento del contrato</t>
  </si>
  <si>
    <t>Garantizar el flujo presupuestal y financiero para evitar la paralizacion del contrato y cumplir con el objeto del mismo</t>
  </si>
  <si>
    <t>Seguimiento financiero a su presupuesto</t>
  </si>
  <si>
    <t>Periódica</t>
  </si>
  <si>
    <t>No conocimiento de territorios con comunidades negras, afrocolombianas, indigenas, raizales y/o palenqueras (etnicas) establecidas y/o en formacion</t>
  </si>
  <si>
    <t>Imposibilidad de adelantar el objeto contractual  por no poder acceder al terrirtorio de conformidad con el artículo 45 de la ley 2294 de 2023 o las demás que la modifiquen aclaren o sustiyan</t>
  </si>
  <si>
    <t>Reduccion del territorio y/o areas a intervenir, así cómo reduccion en el valor del contrato en proporcion al territorio u área a intervenir previa comunicación del contratista y/o del IGAC de la situación presentada</t>
  </si>
  <si>
    <t>Informe de seguimiento</t>
  </si>
  <si>
    <t>Periodico</t>
  </si>
  <si>
    <t xml:space="preserve">Variaciones en el área geográfica </t>
  </si>
  <si>
    <t>Modificación del cronograma de actividades en plazos</t>
  </si>
  <si>
    <t>En el alistamiento chequear los limites del municipio</t>
  </si>
  <si>
    <t>Operador / IGAC</t>
  </si>
  <si>
    <t>Falta de disponibilidad de insumos cartográficos</t>
  </si>
  <si>
    <t xml:space="preserve">Retrazos en la operación. No se pueden implmentar metodos eficientes de captura de información.  </t>
  </si>
  <si>
    <t>Mensual</t>
  </si>
  <si>
    <t>Fallas en el Sistema Nacional Catastral (SNC) durante el cargue de la información</t>
  </si>
  <si>
    <t xml:space="preserve">Soporte constante, permanente y completo garantizando una alta disponibilidad de las plataformas que se utilizan en el proyecto </t>
  </si>
  <si>
    <t>IGAC - Oficina de tecnologica</t>
  </si>
  <si>
    <t xml:space="preserve">Fallas en la plataforma de captura del contratista  </t>
  </si>
  <si>
    <t>Retrazos en el cronograma de actividades. Imprecisiones en la información entregada y posibles errores de calidad en la misma</t>
  </si>
  <si>
    <t>Contar con una solucion de respaldo alterna o redundante con las iguales o superiores condiciones técnicas que permita cumplir con la calidad y oportunidad en la entrega de los productos, sin afectar la ecuacion financiera</t>
  </si>
  <si>
    <t>Social o político</t>
  </si>
  <si>
    <t>Oposición de la comunidad y organizaciones políticas o sociales al proceso de actualización en la entidad territorial</t>
  </si>
  <si>
    <t>Formulación adecuada del plan de gestión social y ambiental, así como la realización efectiva y eficiente de todos los niveles de interlocución, identificando adecuadamente los actores del proceso.</t>
  </si>
  <si>
    <t>Contratista/ IGAC</t>
  </si>
  <si>
    <t>Jurídico</t>
  </si>
  <si>
    <t>Contraista</t>
  </si>
  <si>
    <t>Contratista / Supervisor - GIT Contratos</t>
  </si>
  <si>
    <t>Retraso en la labores de planificación, construcción y consolidación del POA y PA</t>
  </si>
  <si>
    <t>Extremo</t>
  </si>
  <si>
    <t>Activación y puesta en operación los mecanismos de planeacion del IGAC para garantizar la planificación del Proyecto y hacer el respectivo seguimiento a las metas y resultados del mismo a nivel técnico, operativo y fiduciario.</t>
  </si>
  <si>
    <t>Estructuracion del proceso</t>
  </si>
  <si>
    <t>Hasta publicacion de pliegos definitivos</t>
  </si>
  <si>
    <t>Informe de seguimiento a los planes</t>
  </si>
  <si>
    <t>Restricciones presupuestales por parte de la Dirección General de Presupuesto que impiden llevar a cabo las actividades planeadas por las entidades</t>
  </si>
  <si>
    <t xml:space="preserve">Retraso en los cronogramas de ejecución  
</t>
  </si>
  <si>
    <t>Externa</t>
  </si>
  <si>
    <t>Social</t>
  </si>
  <si>
    <t>Afectación a la seguridad jurídica de territorios étnicos, incluidos los de ocupación ancestral
Imposibilidad de ejecutar actividades de gestión catastral en municipios con presencia de comunidades étnicas
Municipios con actividades de barrido predial incompletas, excluyen territorios</t>
  </si>
  <si>
    <t>Una única vez</t>
  </si>
  <si>
    <t>Inadecuada aplicación de la estructura documental y/o documentos entregados por el contratista no cumplen con el SGI del IGAC y/o normativa aplicable, llevando a reproceso que generan retardo en el cronograma y el pago al contratista.</t>
  </si>
  <si>
    <t>no</t>
  </si>
  <si>
    <t>estructura docuemental de entrega</t>
  </si>
  <si>
    <t>Sanciones contractuales para las entregas extemporaneas y con mas de un numero de repeticiones.
Implementar políticas claras sobre el uso de activos y realizar inventarios regulares en TOR.</t>
  </si>
  <si>
    <t>aumento de denuncias en la linea anticorrupcion desde la puesta en marcha de proyectos d de formacion y/o actualizacion catastral.</t>
  </si>
  <si>
    <t>auditorias financieras periodicas</t>
  </si>
  <si>
    <t xml:space="preserve">Detrimento patrimonial
</t>
  </si>
  <si>
    <t xml:space="preserve"> Aplicar reglas de validacion fisica, juridica y economicas con especial detalle en predios de naturaleza publica."</t>
  </si>
  <si>
    <t xml:space="preserve">
Ajustes de cronograma de operacion.
Aumento de costos</t>
  </si>
  <si>
    <t>Posibilidad de recibir o solicitar dádiva o beneficio en la prestación de servicios o trámites catastrales, con el fin de obtener un beneficio propio o de un tercero.</t>
  </si>
  <si>
    <t>El Director Territorial o quien él designe, elabora el cronograma de los trámites que serán atendidos durante el mes, dando prioridad a los más antiguos. Al final del mes se debe evaluar el cumplimiento del cronograma, identificar los trámites programados y no atendidos, así como las causales. En caso de identificar novedades en el cumplimiento se reprograman las actividades en el mes siguiente.
Periodicidad: trimestral.
Evidencia: 
Aplica únicamente en las Direcciones Territoriales: 
1.) Cronograma de trabajo trimestral 
2.) En caso de no cumplir con lo programado, memorando interno mediante el cual se da  respuesta a las causales de incumplimiento contra el memorando enviado desde Dirección de Gestión Catastral</t>
  </si>
  <si>
    <t>Presencia de minas antipersonas(MAP), municiones sin explotar (MUSE) y artefactos explosivos improvisados (AEI) en los municipios objeto de intervención, sin planes de desminado programados y/o ejecutados en el término de ejecución del Programa. que impidan la gestion catastral directa.</t>
  </si>
  <si>
    <t xml:space="preserve">"Retrasos en los cronogramas de ejecución 
Retrasos en entrega de productos
Aumento de costos del proceso
Incumplimiento de las metas establecidas"
</t>
  </si>
  <si>
    <t>NO</t>
  </si>
  <si>
    <t xml:space="preserve">Incumplimiento de las condiciones contractuales por parte del operador o socio estratégico para la ejecución de las actividades catastrales y/o de ordenamiento social de la propiedad.
</t>
  </si>
  <si>
    <t xml:space="preserve">Incumplimientos en los cronogramas de ejecución misionales y en la entrega de productos por parte de las entidades ejecutoras
</t>
  </si>
  <si>
    <t>Seguimiento mensual de informes de ejecución contractuales para garantizar el monitoreo y seguimiento a las actividades pactadas.</t>
  </si>
  <si>
    <t xml:space="preserve">Posibilidad de que la  información con sus documentos soporte según lo define el modelo de aplicación LADMCOL vigente, levantado por los operadores catastrales no cumple con la calidad esperada en la gestion catastral según la resolucion 1040 del igac y el plan de calidad trazado o la que haga sus veces. </t>
  </si>
  <si>
    <t xml:space="preserve">"Demoras en los cronogramas.
Conflictos en la socialización de resultados
Imposibiliad de suscripción de actas de colindacia cuando aplique."
</t>
  </si>
  <si>
    <t>Matriz de Administración de Riesgos</t>
  </si>
  <si>
    <t>Matriz Mapa de Riesgos de Corrupción</t>
  </si>
  <si>
    <t>Para la gestión de riesgos de corrupción, continúan vigentes los lineamientos contenidos en la versión 4 de la Guía para la administración del riesgo y el diseño de controles en entidades públicas de 2018. Por lo anterior es necesario que para formular el mapa de riesgos de corrupción, se remita a dicho documento. Para mayor facilidad, a continuación se transcriben algunos de las pautas señaladas en la Guía para la administración del riesgo y el diseño de controles en entidades públicas de 2018, que reiterando sigue vigente. El formato cuenta con celdas parametrizadas y permite contar con los respectivos mapas de calor para riesgo inherente y riesgo residual.</t>
  </si>
  <si>
    <t xml:space="preserve">Antes de iniciar con el diligenciamiento de la información en la matriz, se requiere definir que es RIESGO DE CORRUPCIÓN
Definición de riesgo de corrupción: Es la posibilidad de que, por acción u omisión, se use el poder para desviar la gestión de lo público hacia un beneficio privado.
“Esto implica que las prácticas corruptas son realizadas por actores públicos y/o privados con poder e incidencia en la toma de decisiones y la administración de los bienes públicos” (Conpes N° 167 de 2013). 
</t>
  </si>
  <si>
    <t>Es necesario que en la descripción del riesgo concurran los componentes de su definición, así:
ACCIÓN U OMISIÓN + USO DEL PODER + DESVIACIÓN DE LA GESTIÓN DE LO PÚBLICO + EL BENEFICIO PRIVADO. 
Los riesgos de corrupción se establecen sobre procesos.
El riesgo debe estar descrito de manera clara y precisa. Su redacción no debe dar lugar a ambigüedades o confusiones con la causa generadora de los mismos.
Con el fin de facilitar la identificación de riesgos de corrupción y evitar que se presenten confusiones entre un riesgo de gestión y uno de corrupción, se sugiere la utilización de la matriz de definición de riesgo de corrupción, que incorpora cada uno de los componentes de su definición.
De acuerdo con la siguiente matriz, si se marca con una X en la descripción del  riesgo que aparece en cada casilla quiere decir que se trata de un riesgo de corrupción:</t>
  </si>
  <si>
    <t>Ejemplo.</t>
  </si>
  <si>
    <t>MATRIZ DE DEFINICIÓN DE RIESGOS DE CORRUPCIÓN</t>
  </si>
  <si>
    <t>Descripción del riesgo</t>
  </si>
  <si>
    <t xml:space="preserve">Acción u Omisión </t>
  </si>
  <si>
    <t xml:space="preserve">Uso del poder Desviar la gestión de lo público </t>
  </si>
  <si>
    <t>Beneficio particular</t>
  </si>
  <si>
    <t>Posibilidad de recibir o solicitar cualquier dádiva o beneficio a nombre propio o de un tercero con el fin de favorecer a un privado</t>
  </si>
  <si>
    <t>x</t>
  </si>
  <si>
    <t xml:space="preserve">Análisis del Riesgo de Corrupción
Combinación Probabilidad / Impacto
Probabilidad: 5 niveles: Rara vez, Improbables, Posible, Probables. Casi seguro.
Impacto: 3 niveles: 
El Impacto se determinara mediante el diligenciamiento del formato que contiene 19 preguntas. </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</si>
  <si>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</si>
  <si>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riesgo salga del mapa no existirá otro riesgo con el mismo número. </t>
  </si>
  <si>
    <t>Proceso</t>
  </si>
  <si>
    <t>Diligencie el nombre del proceso al cual se le identificarán y valorarán los riesgos.</t>
  </si>
  <si>
    <t>Causa / Vulnerabilidad</t>
  </si>
  <si>
    <t>Identificar los puntos sensibles en  el proceso, analizar las debilidades que pueden ser causas de hechos de corrupción en las actividades internas de la entidad, así como las amenazas del entorno,  se pueden identificar a partir de los componentes de oportunidad, presión y responsabilidad.
₋ Oportunidad: Las variables que inciden en la oportunidad para la corrupción debido a las fallas de los procedimientos y ausencia de controles en el desarrollo de los trámites,
₋ Presión: Los factores de la dimensión de presión donde es necesario identificar que actores corruptos externos a la entidad inciden.
₋ Responsabilidad: Las fallas éticas y de compromiso con lo público que afectan un desarrollo objetivo e imparcial en el manejo y regulación de los recursos públicos.</t>
  </si>
  <si>
    <t>Descripción del Riesgo</t>
  </si>
  <si>
    <t>Debe contar con una redacción clara y concreta del riesgo identificado,  tener en cuenta la estructura de alto nivel establecida en al guía, es necesario que en la descripción del riesgo concurran los componentes de su definición, así: ACCIÓN U OMISIÓN + USO DEL PODER + DESVIACIÓN DE LA GESTIÓN DE LO PÚBLICO + EL BENEFICIO PRIVADO.</t>
  </si>
  <si>
    <t>Corrupción</t>
  </si>
  <si>
    <t>Consecuencia</t>
  </si>
  <si>
    <t xml:space="preserve">Son los efectos ocasionados por la ocurrencia de un riesgo que afecta el proceso o el procedimiento. Consecuencias imagen institucional deteriorada, daño a los recursos públicos, desconfianza del ciudadano y espacios de generación de actos de corrupción complejos. </t>
  </si>
  <si>
    <t>Se analiza qué tan posible es que ocurra el riesgo, se expresa en términos de frecuencia o factibilidad, donde frecuencia implica analizar el número de eventos en un periodo determinado, se trata de hechos que se han materializado o se cuenta con un historial de situaciones o eventos asociados al riesgo; factibilidad implica analizar la presencia de factores internos y externos que pueden propiciar el riesgo, se trata en este caso de un hecho que no se ha presentado pero es posible que suceda</t>
  </si>
  <si>
    <t>El impacto se debe analizar y calificar a partir de las consecuencias identificadas en la fase de descripción del riesgo, diligenciando el cuestionario en sus 19 pregunta</t>
  </si>
  <si>
    <t>Evaluación del  Riesgo Inherente</t>
  </si>
  <si>
    <t>Teniendo en cuenta que ingresó la información de PROBABILIDAD e IMPACTO, la matriz automáticamente hará el cálculo para la zona de riesgo inherente (Columna J)</t>
  </si>
  <si>
    <r>
      <t xml:space="preserve">La entidad debe implementar controles orientados a reducir, mitigar o eliminar los riesgos que se puedan presentar. Defina el control (es) considerando la estructura explicada en la guía: </t>
    </r>
    <r>
      <rPr>
        <b/>
        <sz val="11"/>
        <color theme="9" tint="-0.249977111117893"/>
        <rFont val="Arial"/>
        <family val="2"/>
      </rPr>
      <t>Responsable de ejecutar el control + Acción + Complemento</t>
    </r>
    <r>
      <rPr>
        <sz val="11"/>
        <rFont val="Arial"/>
        <family val="2"/>
      </rPr>
      <t xml:space="preserve"> </t>
    </r>
  </si>
  <si>
    <t>Tipo de Control Establecido</t>
  </si>
  <si>
    <t>Utilice la lista de despliegue que se encuentra parametrizada, le aparecerán las opciones: i)Preventivo, ii)Detectivo</t>
  </si>
  <si>
    <t>VERIFICACIÓN DE CONTROLES ESTABLECIDOS</t>
  </si>
  <si>
    <t>Asignación del responsable</t>
  </si>
  <si>
    <t>¿Existe un responsable asignado a la ejecución del control?
Utilice la lista de despliegue que se encuentra parametrizada, le aparecerán las opciones: Asignado 15; No Asignado 0</t>
  </si>
  <si>
    <t xml:space="preserve">Segregación y autoridad del responsable </t>
  </si>
  <si>
    <t>¿El responsable tiene la autoridad y adecua-da segregación de funciones en la ejecución del control?
Utilice la lista de despliegue que se encuentra parametrizada, le aparecerán las opciones: Adecuado 15, Inadecuado 0</t>
  </si>
  <si>
    <t>Periodicidad</t>
  </si>
  <si>
    <t>¿La oportunidad en que se ejecuta el control ayuda a prevenir la mitigación del riesgo o a detectar la materialización del riesgo de manera oportuna?
Utilice la lista de despliegue que se encuentra parametrizada, le aparecerán las opciones: Oportuna 15. Inoportuna 0</t>
  </si>
  <si>
    <t xml:space="preserve">Propósito </t>
  </si>
  <si>
    <t>¿Las actividades que se desarrollan en el control realmente buscan por si sola prevenir o detectar las causas que pueden dar origen al riesgo, Ej.: verificar, validar, cotejar, comparar, revisar, etc.?
Utilice la lista de despliegue que se encuentra parametrizada, le aparecerán las opciones: Prevenir 15, Detectar 10, No es un control 0</t>
  </si>
  <si>
    <t>Cómo se realiza la actividad de control</t>
  </si>
  <si>
    <t>¿La fuente de información que se utiliza en el desarrollo del control es información confiable que permita mitigar el riesgo?
Utilice la lista de despliegue que se encuentra parametrizada, le aparecerán las opciones: Confiable 15, No confiable 0</t>
  </si>
  <si>
    <t>Qué pasa con las observaciones o desviaciones</t>
  </si>
  <si>
    <t>¿Las observaciones, desviaciones o diferencias identificadas como resultados de la ejecución del control son investigadas y resueltas de manera oportuna?
Utilice la lista de despliegue que se encuentra parametrizada, le aparecerán las opciones: Se investigan y resuelven oportunamente 15, No se investigan y resuelven oportunamente  0</t>
  </si>
  <si>
    <t>Evidencia de la ejecución del control</t>
  </si>
  <si>
    <t>¿Se deja evidencia o rastro de la ejecución del control que permita a cualquier tercero con la evidencia llegar a la misma conclusión?
Utilice la lista de despliegue que se encuentra parametrizada, le aparecerán las opciones: Completa 10,  Incompleta 5, No existe 0</t>
  </si>
  <si>
    <t>Puntaje</t>
  </si>
  <si>
    <t>El resultado de cada variable de diseño, a excepción de la evidencia, va a afectar la calificación del diseño del control, ya que deben cumplirse todas las variables para que un control se evalúe como bien diseñado.
La matriz automáticamente hará el cálculo, acorde con la verificación del control o controles definidos con sus atributos  (Columnas T - U).</t>
  </si>
  <si>
    <t>Rango de Calificación de la Ejecución del Control</t>
  </si>
  <si>
    <t>Aunque un control esté bien diseñado, este debe ejecutarse de manera  consistente,  debe asegurarse por parte de la primera línea de defensa que el control se ejecute.
Utilice la lista de despliegue que se encuentra parametrizada, le aparecerán las opciones: Fuerte: El control se ejecuta de manera consistente por parte del responsable. Moderado: El control se ejecuta algunas veces por parte del responsable. Débil: El control no se ejecuta por parte del responsable.</t>
  </si>
  <si>
    <t>Evaluación de la Solidez del Control</t>
  </si>
  <si>
    <t>Rango de calificación</t>
  </si>
  <si>
    <t>La calificación de la solidez de cada control será considerada tendiendo en cuenta la calificación del diseño o ejecución con menor calificación entre fuerte, moderado y débil
Utilice la lista de despliegue que se encuentra parametrizada, en la columna X</t>
  </si>
  <si>
    <t>Acciones para fortalecer el control</t>
  </si>
  <si>
    <t>Se determina si se debe establecer acción o acciones para fortalecer el control
Utilice la lista de despliegue que se encuentra parametrizada, le aparecerán las opciones: Si. NO</t>
  </si>
  <si>
    <t>Calificación de la solidez del control</t>
  </si>
  <si>
    <t>La solidez del conjunto de controles se obtiene calculando el promedio aritmético simple de los controles por cada riesgo.
La matriz automáticamente hará el cálculo  (Columnas AA). 
En la columna AB se desplegara una lista con las opciones:
Fuerte El promedio de la solidez individual de cada control
al sumarlos y ponderarlos es igual a 100.
Moderado El promedio de la solidez individual de cada control al sumarlos y ponderarlos está entre 50 y 99.
Débil El promedio de la solidez individual de cada control al sumarlos y ponderarlos es menor a 50.</t>
  </si>
  <si>
    <t>De acuerdo a la solidez del conjunto de los controles, este disminuirá el cuadrante de  probabilidad asociado al riesgo.</t>
  </si>
  <si>
    <t>Tratándose de riesgos de corrupción únicamente hay disminución de probabilidad. Es decir, para el impacto no opera el desplazamiento.</t>
  </si>
  <si>
    <t>Evaluación del  Riesgo Residual</t>
  </si>
  <si>
    <t>Opciones de manejo</t>
  </si>
  <si>
    <t>Utilice la lista de despliegue que se encuentra parametrizada, le aparecerán las opciones: i)Aceptar, ii)Evitar, iii)Reducir, iv) Compartir o Transferir.</t>
  </si>
  <si>
    <r>
      <t xml:space="preserve">Plan de Manejo de Riesgos
</t>
    </r>
    <r>
      <rPr>
        <sz val="11"/>
        <rFont val="Arial"/>
        <family val="2"/>
      </rPr>
      <t>Accione a tomar, Responsable, fecha de cumplimiento, producto evidencia del cumplimiento</t>
    </r>
  </si>
  <si>
    <t xml:space="preserve">Esta casilla dependerá del tratamiento establecido,  se deben diligenciar las acciones que se adelantarán como complemento a los controles establecidos, no necesariamente son controles adicionales.  </t>
  </si>
  <si>
    <t>Plan de Contingencia</t>
  </si>
  <si>
    <t xml:space="preserve">En caso de materialización de riesgo se debe establecer acción a seguir y responsable de su ejecución </t>
  </si>
  <si>
    <t>Estado</t>
  </si>
  <si>
    <t>Utilice la lista de despliegue que se encuentra parametrizada, le aparecerán las opciones: i)Finalizado, ii)En curso, la selección en este caso dependerá de las acciones del plan que se hayan establecido en cada caso.</t>
  </si>
  <si>
    <t>MAPA DE RIESGOS DE CORRUPCIÓN VIGENCIA 2024 V2</t>
  </si>
  <si>
    <t xml:space="preserve">IDENTIFICACIÓN DEL RIESGO </t>
  </si>
  <si>
    <t>EVALUACIÓN DEL RIESGO - VALORACIÓN DE LOS CONTROLES</t>
  </si>
  <si>
    <t>EVALUACIÓN DEL RIESGO - NIVEL DEL RIESGO RESIDUAL</t>
  </si>
  <si>
    <t>META DEL CONTROL</t>
  </si>
  <si>
    <t>SEGUIMIENTO A RIESGOS I CUATRIMESTRE 2024</t>
  </si>
  <si>
    <t>ESTADO</t>
  </si>
  <si>
    <t>PROCESO / SUBPROCESO</t>
  </si>
  <si>
    <t>OBJETIVO ESTRÁTEGICO RELACIONADO</t>
  </si>
  <si>
    <t>CAUSAS</t>
  </si>
  <si>
    <t xml:space="preserve">RIESGO </t>
  </si>
  <si>
    <t>CLASIFICACIÓN DEL RIESGO</t>
  </si>
  <si>
    <t>CONSECUENCIAS</t>
  </si>
  <si>
    <t>FRECUENCIA CON LA CUAL SE REALIZA LA ACTIVIDAD</t>
  </si>
  <si>
    <t>PROBABILIDAD INHERENTE</t>
  </si>
  <si>
    <t>CRITERIOS DE IMPACTO</t>
  </si>
  <si>
    <t>NIVEL</t>
  </si>
  <si>
    <t>ZONA DE RIESGO INHERENTE</t>
  </si>
  <si>
    <t>No. Control</t>
  </si>
  <si>
    <t>DESCRIPCIÓN DEL CONTROL</t>
  </si>
  <si>
    <t>Aplicabilidad territorial</t>
  </si>
  <si>
    <t>Entregable</t>
  </si>
  <si>
    <t>ZONA DE RIESGO RESIDUAL</t>
  </si>
  <si>
    <t>Meta Anual del Control</t>
  </si>
  <si>
    <t>Meta I Cuatrimestre</t>
  </si>
  <si>
    <t>Meta II Cuatrimestre</t>
  </si>
  <si>
    <t>Meta III Cuatrimestre</t>
  </si>
  <si>
    <t xml:space="preserve">REPORTE DE APLICACIÓN CONTROL DEL PROCESO </t>
  </si>
  <si>
    <t>PERSONA QUIEN REPORTA EL SEGUIMIENTO</t>
  </si>
  <si>
    <t>¿EL RIESGO SE MATERIALIZÓ EN EL PERIODO REPORTADO?</t>
  </si>
  <si>
    <t>INTERNAS</t>
  </si>
  <si>
    <t>EXTERNAS</t>
  </si>
  <si>
    <t>R9</t>
  </si>
  <si>
    <t>APROBADO</t>
  </si>
  <si>
    <t>GESTIÓN DE SERVICIO AL CIUDADANO</t>
  </si>
  <si>
    <t>Objetivo 7. Posicionamiento Institucional</t>
  </si>
  <si>
    <t xml:space="preserve">1. Falta de apropiación de los valores institucionales.
2. Actos intencionales de personal al interior de la entidad para saltar los controles de los procedimientos.
3. Tráfico de influencias y/o amiguismo
</t>
  </si>
  <si>
    <t xml:space="preserve">
Posibilidad de recibir o solicitar dádiva o beneficio durante la prestación del servicio o en la atención al ciudadano con el fin de obtener un beneficio propio o de un tercero
</t>
  </si>
  <si>
    <t>Afectación de la imagen institucional
Sanciones</t>
  </si>
  <si>
    <t>El Responsable de la Oficina de Relación con el Ciudadano - ORC realiza verificación trimestral de las encuestas contestadas por los usuarios posterior a la prestación del servicio en los diferentes canales de atención, con el fin de identificar posibles prácticas en las cuales se vea involucrada la entrega de dádivas o beneficios a nombre propio de funcionarios o para terceros. En caso de encontrar que se presentó esta situación, se remite al órgano competente en el IGAC para la investigación disciplinaria o las medidas correspondientes de acuerdo con el tipo de vinculación.
Periodicidad: Trimestral
Evidencia: Reporte de las encuestas contestadas por los usuarios y/o informe consolidado de las encuestas.</t>
  </si>
  <si>
    <t>Evidencia: Reporte de las encuestas contestadas por los usuarios y/o informe consolidado de las encuestas.</t>
  </si>
  <si>
    <t>Reducir</t>
  </si>
  <si>
    <t>El Responsable de la Oficina de Relación con el Ciudadano - ORC hace revisión aleatoria del 60% de las quejas y denuncias con el fin de identificar posibles prácticas en las cuales se vea involucrada la entrega de dádivas o beneficios a nombre propio de funcionarios o para terceros. En caso de encontrar que se presentó esta situación, se remite al órgano competente en el IGAC para la investigación disciplinaria o las medidas correspondientes de acuerdo con el tipo de vinculación.
Periodicidad: semestral
Evidencia: Reporte de  la revisión de quejas y denuncias</t>
  </si>
  <si>
    <t>Evidencia: Reporte de  la revisión de quejas y denuncias</t>
  </si>
  <si>
    <t>R21</t>
  </si>
  <si>
    <t>GESTIÓN DEL CONOCIMIENTO APLICADO</t>
  </si>
  <si>
    <t>Objetivo 5. Gestión del Conocimiento para la Innovación aplicada</t>
  </si>
  <si>
    <t xml:space="preserve">
1. Falta de información integrada, completa y oportuna.
2. Deficiencias en la comunicación y desconocimiento de los usuarios sobre los trámites de la entidad.
3. Falta de integración de los sistemas de información institucional
4. Inadecuado control del repositorio de la información de los proyectos.
5. Tráfico de influencias
6. Falta de apropiación de valores institucionales.
7. Falta de control sobre los procedimientos administrativos
8. Procesos con bajo nivel de automatización</t>
  </si>
  <si>
    <t>Posibilidad de pérdida Reputacional por recibir o solicitar cualquier dádiva o beneficio a nombre propio o de terceros con el fin de obtener información reservada o clasificada, o conseguir un resultado de un proyecto de investigación antes de ser publicado</t>
  </si>
  <si>
    <t>El funcionario de planta designado (líder de proceso, supervisor de contratista, supervisor de convenio/contrato interadministrativo),  trimestralmente verifica los perfiles, permisos o accesos de los funcionarios o contratistas, al repositorio único de información de la Dirección, con el fin de asegurar el uso adecuado de la misma y evitar su sustracción o perdida. En caso de encontrar alguna novedad o asignación no permitida, se solicita la eliminación de permisos al funcionario o contratista identificado a través del GLPI.
Evidencia: Reporte de GLPI de permisos designados al repositorio único de información de la Dirección.</t>
  </si>
  <si>
    <t xml:space="preserve">  
Evidencia: Reporte de GLPI de permisos designados al repositorio único de información de la Dirección.</t>
  </si>
  <si>
    <t>R24</t>
  </si>
  <si>
    <t>GESTIÓN DE GESTIÓN DE HABILITACIÓN</t>
  </si>
  <si>
    <t>Objetivo 6. Automatización, Integración e Interoperabilidad para el territorio</t>
  </si>
  <si>
    <t>1. Intereses particulares
2. Conflictos de interés presentados durante el proceso de evaluación.
3. Presión de niveles jerárquicos superiores para influenciar el resultado de la evaluación.</t>
  </si>
  <si>
    <t xml:space="preserve">Posibilidad de recibir o solicitar dádiva o beneficio por la habilitación de un gestor catastral no idóneo para la prestación del servicio publico catastral con el fin de obtener un beneficio propio o de un tercero </t>
  </si>
  <si>
    <t>Afectación de la imagen institucional
Sanciones
Deshabilitación</t>
  </si>
  <si>
    <t>El Responsable del subproceso gestiona que en el contrato de vinculación de contratistas se establezcan obligaciones de confidencialidad,  transparencia y exclusividad en los temas del subproceso. En caso de no encontrar las clausulas de  confidencialidad,  transparencia y exclusividad solicitará la inclusión correspondiente al proceso de gestión contractual.
Periodicidad: Variable.
Evidencia: Contrato legalizado o Correo electrónico solicitando la inclusión</t>
  </si>
  <si>
    <t>Evidencia: Contrato legalizado o Correo electrónico solicitando la inclusión</t>
  </si>
  <si>
    <t>Sin Documentar</t>
  </si>
  <si>
    <t>Realizar mesas técnicas conformadas por  abogados, financieros, técnicos catastrales y representante del sindicato, con el fin de verificar el cumplimiento de las condiciones jurídicas, técnicas, económicas y financieras establecidas en la Res. 1040 de 2023. Lo anterior para emitir concepto de viabilidad técnica o de requerimientos al Solicitante.
Soporte: Registros de asistencia, Oficios para el solicitante con los requerimientos  y/o Concepto Técnico
Periodicidad: Variable</t>
  </si>
  <si>
    <t xml:space="preserve">Soporte: Registros de asistencia, Oficios para el solicitante con los requerimientos  y/o Concepto Técnico
</t>
  </si>
  <si>
    <t>GESTIÓN CATASTRAL</t>
  </si>
  <si>
    <t>1. Falta de personal.
2. Falta de ética profesional, pertenencia.
3. Deficiencias en el seguimiento por parte de la sede central y direcciones territoriales.</t>
  </si>
  <si>
    <r>
      <rPr>
        <b/>
        <sz val="11"/>
        <color theme="1"/>
        <rFont val="Arial"/>
        <family val="2"/>
      </rPr>
      <t xml:space="preserve">Evidencia: 
Aplica únicamente en las Direcciones Territoriales: </t>
    </r>
    <r>
      <rPr>
        <sz val="11"/>
        <color theme="1"/>
        <rFont val="Arial"/>
        <family val="2"/>
      </rPr>
      <t xml:space="preserve">
1.) Cronograma de trabajo trimestral 
2.) Reporte del seguimiento trimestral descargado de la herramienta APEX, en el cual se visualicen las fechas de radicación, seguimiento a ejecutores, saldos y peticiones tramitadas, en cumplimiento, respecto a lo programado.
3.) En caso de no cumplir con lo programado, memorando interno mediante el cual se da  respuesta a las causales de incumplimiento contra el memorando enviado desde Dirección de Gestión Catastral</t>
    </r>
  </si>
  <si>
    <t>Los Enlaces Territoriales de la Sede central realizan el seguimiento a la ejecución de los trámites catastrales con el fin de verificar el cumplimiento de los mismos en el cual se identifica retrasos, causas y se definen las acciones a realizar para el cumplimiento.
Periodicidad: Trimestral
Evidencia:  Matriz consolidada y/o informe consolidado</t>
  </si>
  <si>
    <t xml:space="preserve">
Evidencia:  Matriz consolidada y/o informe consolidado</t>
  </si>
  <si>
    <t>R30</t>
  </si>
  <si>
    <t>GESTIÓN DEL CONOCIMIENTO GEOGRÁFICO</t>
  </si>
  <si>
    <t>Objetivo 3. Gobernanza del dato y la información de valor público</t>
  </si>
  <si>
    <t xml:space="preserve">
1. Falta de apropiación de principios y valores institucionales.
2. Incumplimiento de los puntos de control establecidos dentro de los procedimientos</t>
  </si>
  <si>
    <t xml:space="preserve">
Posibilidad de recibir o solicitar dádiva o beneficio por generar lineamientos geográficos, certificados o  deslindes que no cumplan con la normatividad vigente,  estándares  o especificaciones técnicas para beneficio propio o de un tercero</t>
  </si>
  <si>
    <t>Los  funcionarios y/o contratistas designados de la Subdirección de Geografía, durante el proceso de generación, y una vez finalizado, un estudio o investigación geográfica, acta e informe de deslindes, verifican el cumplimiento de normatividad, especificaciones técnicas y procedimientos vigentes por medio de reuniones, donde se analiza el producto final. En caso de encontrar inconsistencias con el cumplimiento, se solicitan a los responsables de cada proyecto el ajuste del documento.  
Periodicidad: Variable
Evidencia: Versiones de documentos y/o certificaciones con observaciones o evidencia de asistencia a las reuniones.</t>
  </si>
  <si>
    <r>
      <t xml:space="preserve">
</t>
    </r>
    <r>
      <rPr>
        <b/>
        <sz val="11"/>
        <color theme="1"/>
        <rFont val="Arial"/>
        <family val="2"/>
      </rPr>
      <t xml:space="preserve">Evidencia: </t>
    </r>
    <r>
      <rPr>
        <sz val="11"/>
        <color theme="1"/>
        <rFont val="Arial"/>
        <family val="2"/>
      </rPr>
      <t>Versiones de documentos y/o certificaciones con observaciones o evidencia de asistencia a las reuniones.</t>
    </r>
  </si>
  <si>
    <t>R31</t>
  </si>
  <si>
    <t xml:space="preserve">
1. Filtración y/o pérdida  de la información al momento de su envío físico o digital para revisión de pares temáticos.
2. Falta de apropiación de principios y valores institucionales
3. Deficiencias en el cumplimiento de los lineamientos y controles dados por el IGAC para el manejo de la información confidencial por parte de los funcionarios y contratistas
4. Deficiencias en la seguridad digital </t>
  </si>
  <si>
    <t xml:space="preserve">
Posibilidad de recibir o solicitar dádiva o beneficio por manipulación y/o sustracción indebida de información  geográfica durante el proceso  previo a su publicación o presentación de resultados, para beneficio propio o de un tercero</t>
  </si>
  <si>
    <t>Afectación de la imagen institucional
Sanciones
Reprocesos</t>
  </si>
  <si>
    <t xml:space="preserve">Los funcionarios y/o contratistas designados de la Subdirección de Geografía, responsables de almacenar los productos en el repositorio oficial, verifican la restricción de permisos sobre el repositorio, de manera que se cuente con un único acceso, sin tener posibilidades de edición. En caso de ser requerido, se solicita a través del GLPI la asignación de permisos para el acceso de acuerdo con las personas designadas. En caso de encontrar novedades o perfiles que no deban tener acceso, se debe generar la incidencia en GLPI para retirar los privilegios de acceso, y se informa a la Dirección de Gestión de información Geográfica y a la Subdirección de Geografía para que adelante la investigación dependiendo la situación.  
Periodicidad: Variable
Evidencias: Reporte de GLPI con la asignación de permisos al repositorio oficial y/o mensajes de correo electrónico remitidos (si aplica) </t>
  </si>
  <si>
    <r>
      <rPr>
        <b/>
        <sz val="11"/>
        <color theme="1"/>
        <rFont val="Arial"/>
        <family val="2"/>
      </rPr>
      <t xml:space="preserve">
Evidencias: </t>
    </r>
    <r>
      <rPr>
        <sz val="11"/>
        <color theme="1"/>
        <rFont val="Arial"/>
        <family val="2"/>
      </rPr>
      <t xml:space="preserve">Reporte de GLPI con la asignación de permisos al repositorio oficial y/o mensajes de correo electrónico remitidos (si aplica) </t>
    </r>
  </si>
  <si>
    <t>El funcionario y/o contratista designado de la Subdirección de Geografía, antes de la publicación de una investigación, revisa que no se haya hecho una publicación anterior de una parte o de la totalidad de lo allí expuesto, buscándolo a través de páginas especiales. En caso de encontrar que ha habido alguna publicación con esa información y que su autor ha estado vinculado con la investigación del IGAC, se informa a la Oficina Asesora Jurídica (OAJ) para que se inicien los procesos a los que haya lugar.
Periodicidad: Variable
Evidencia: Memorando y/o mensaje de correo electrónico informando la situación (si aplica).</t>
  </si>
  <si>
    <r>
      <rPr>
        <b/>
        <sz val="11"/>
        <color theme="1"/>
        <rFont val="Arial"/>
        <family val="2"/>
      </rPr>
      <t xml:space="preserve">
Evidencia: </t>
    </r>
    <r>
      <rPr>
        <sz val="11"/>
        <color theme="1"/>
        <rFont val="Arial"/>
        <family val="2"/>
      </rPr>
      <t>Memorando y/o mensaje de correo electrónico informando la situación (si aplica).</t>
    </r>
  </si>
  <si>
    <t>R40</t>
  </si>
  <si>
    <t>GESTIÓN CARTOGRÁFICA</t>
  </si>
  <si>
    <t>1. Falta control de calidad de los productos finales
2. Ausencia de información o insumos insuficientes para la validación
3. Falta de apropiación de valores éticos 
4.Tráfico de influencias y/o amiguismos</t>
  </si>
  <si>
    <t xml:space="preserve">Posibilidad de recibir o solicitar dádiva o beneficio por oficializar información de terceros que no cumplan con la normatividad o las especificaciones técnicas definidas en el IGAC para beneficio propio o de un tercero. </t>
  </si>
  <si>
    <t>El  funcionario y/o contratista designado de la Subdirección Cartográfica y Geodésica, realiza el control de calidad de los productos cartográficos para verificar el cumplimiento de las especificaciones técnicas establecidas para cartografía básica. En caso contrario, se devuelve al profesional responsable de la etapa que le antecede para que realice los ajustes correspondientes.
Periodicidad: Variable
Evidencia: Reporte de control de calidad de la generación de productos cartográficos.</t>
  </si>
  <si>
    <r>
      <rPr>
        <b/>
        <sz val="11"/>
        <color theme="1"/>
        <rFont val="Arial"/>
        <family val="2"/>
      </rPr>
      <t xml:space="preserve">Evidencia: </t>
    </r>
    <r>
      <rPr>
        <sz val="11"/>
        <color theme="1"/>
        <rFont val="Arial"/>
        <family val="2"/>
      </rPr>
      <t>Reporte de control de calidad de la generación de productos cartográficos.</t>
    </r>
  </si>
  <si>
    <t>El  funcionario y/o contratista designado de la Subdirección Cartográfica y Geodésica, realiza la verificación de la totalidad de los productos e insumos cartográficos recibidos y sus características generales con el propósito de realizar el proceso de validación. En caso de encontrar algún faltante, se devuelve al tercero con el respectivo informe por medio  de oficio y/o mensaje de correo electrónico.
Periodicidad: Variable
Evidencia: Lista de verificación de productos e insumos.</t>
  </si>
  <si>
    <r>
      <rPr>
        <b/>
        <sz val="11"/>
        <color theme="1"/>
        <rFont val="Arial"/>
        <family val="2"/>
      </rPr>
      <t xml:space="preserve">Evidencia: </t>
    </r>
    <r>
      <rPr>
        <sz val="11"/>
        <color theme="1"/>
        <rFont val="Arial"/>
        <family val="2"/>
      </rPr>
      <t>Lista de verificación de productos e insumos.</t>
    </r>
  </si>
  <si>
    <t>El  funcionario y/o contratista designado de la Subdirección Cartográfica y Geodésica, realiza el control de calidad a los puntos de control terrestre y los de chequeo, con el fin de contar con insumos óptimos en la generación y validación de productos cartográficos.
Periodicidad: Variable
Evidencia: Reportes de control de calidad de la información obtenida en campo.</t>
  </si>
  <si>
    <r>
      <rPr>
        <b/>
        <sz val="11"/>
        <color theme="1"/>
        <rFont val="Arial"/>
        <family val="2"/>
      </rPr>
      <t xml:space="preserve">Evidencia: </t>
    </r>
    <r>
      <rPr>
        <sz val="11"/>
        <color theme="1"/>
        <rFont val="Arial"/>
        <family val="2"/>
      </rPr>
      <t>Reportes de control de calidad de la información obtenida en campo.</t>
    </r>
  </si>
  <si>
    <t>R44</t>
  </si>
  <si>
    <t>GESTIÓN AGROLOGICA</t>
  </si>
  <si>
    <t>1. Presencia de intereses particulares o conflicto de intereses por la destinación del uso del suelo.
2.Presiones generadas por las relaciones del personal del subproceso Gestión Agrologica entre ellos o con sus partes interesadas.
3. Clientelismo y amiguismo</t>
  </si>
  <si>
    <t>5. Presiones por proveedores o clientes.</t>
  </si>
  <si>
    <t xml:space="preserve">
Posibilidad de recibir o solicitar dádivas por la manipulación de la información y alteración de los resultados de los productos agrológicos para beneficio propio o de un tercero </t>
  </si>
  <si>
    <t>El responsable del Sistema de Gestión Integrado (SGI) o el servidor público de apoyo cada vez que ingrese un funcionario o contratista a desarrollar actividades en el Laboratorio Nacional de Suelos (LNS) debe verificar que se firme el compromiso de confidencialidad, imparcialidad, e independencia, con el fin de garantizar que todas las personas se comprometan a implementar y mantener los lineamientos de imparcialidad establecidos en el LNS. El responsable del  SGI realiza seguimiento periódico a los compromisos de confidencialidad, imparcialidad e independencia para garantizar su cumplimiento. 
Periodicidad: Variable
Evidencia: Compromisos firmados de confidencialidad, imparcialidad e independencia, por parte del personal del LNS.</t>
  </si>
  <si>
    <t>Evidencia: Compromisos firmados de confidencialidad, imparcialidad e independencia, por parte del personal del LNS.</t>
  </si>
  <si>
    <t xml:space="preserve">Los funcionarios designados a las diferentes temáticas, aplican los controles de calidad establecidos en el subproceso de Gestión Agrologica, con el propósito de verificar que se cumplen los parámetros establecidos en cada etapa de la generación de los productos agrologicos. En caso de encontrar desviaciones se regresa a la etapa anterior para su respectivo ajuste o se realiza la trazabilidad de todo el proceso según aplique.
Periodicidad: Mensual
Evidencia: Registros de control de calidad de las diferentes temáticas.
</t>
  </si>
  <si>
    <t>Evidencia: Registros de control de calidad de las diferentes temáticas.</t>
  </si>
  <si>
    <t xml:space="preserve">El responsable del Sistema de Gestión Integrado (SGI) o el profesional de apoyo del subproceso de Gestión Agrologica, realiza el seguimiento al cumplimiento de la documentación del SGI y sus controles, como mínimo una vez al mes, lo cual se debe hacer a través de la aplicación de listas de chequeo que permitan evaluar el cumplimiento del paso a paso para generar los productos agrologicos. En caso que se encuentre una desviación o desconocimiento del procedimiento, para generar los productos por alguno de los servidores públicos, se procederá a hacer una reinducción del proceso y de ser necesario se implementan las acciones correctivas y de mejora de acuerdo a la situación presentada. 
Periodicidad: mensual.
Evidencia: Informe de aplicación de las listas de chequeo y registros de asistencia (Si aplica)
</t>
  </si>
  <si>
    <t>Evidencia: Informe de aplicación de las listas de chequeo y registros de asistencia (Si aplica)</t>
  </si>
  <si>
    <t>R48</t>
  </si>
  <si>
    <t>GESTIÓN PRESUPUESTAL, CONTABLE Y FINANCIERA</t>
  </si>
  <si>
    <t xml:space="preserve">Objetivo 2. Modelo de Gestión Integrado </t>
  </si>
  <si>
    <t>1. Falta de ética y valores
2. Débil seguimiento a los controles definos en el proceso</t>
  </si>
  <si>
    <t xml:space="preserve">Posibilidad de recibir o solicitar dádiva o beneficio, o inadecuada administración por manejo indebido de recursos financieros por parte de los responsables en la entidad, para beneficio propio o de terceros
</t>
  </si>
  <si>
    <t>Sanciones
Afectación de la Imagen Institucional</t>
  </si>
  <si>
    <r>
      <t xml:space="preserve">El responsable de gestión de Tesorería en la sede central y los profesionales con funciones de Pagadores en las Direcciones Territoriales, reciben las obligaciones, verificando los  soportes requeridos, en caso de determinar que es un traspaso a pagaduría, se elaboran y autorizan las ordenes de pago en el sistema SIIF Nación.  En caso contrario, se devuelve la documentación solicitando los ajustes correspondientes a los responsables.
Periodicidad: Trimestral
</t>
    </r>
    <r>
      <rPr>
        <b/>
        <sz val="11"/>
        <color theme="1"/>
        <rFont val="Arial"/>
        <family val="2"/>
      </rPr>
      <t>Evidencia: 
Sede Central:</t>
    </r>
    <r>
      <rPr>
        <sz val="11"/>
        <color theme="1"/>
        <rFont val="Arial"/>
        <family val="2"/>
      </rPr>
      <t xml:space="preserve">
1.) Listado de ordenes de pago con traspaso a pagaduría generadas durante el trimestre
2.) Órdenes de pago con traspaso a pagaduría con sus respectivos soportes
</t>
    </r>
    <r>
      <rPr>
        <b/>
        <sz val="11"/>
        <color theme="1"/>
        <rFont val="Arial"/>
        <family val="2"/>
      </rPr>
      <t xml:space="preserve">
Direcciones Territoriales: </t>
    </r>
    <r>
      <rPr>
        <sz val="11"/>
        <color theme="1"/>
        <rFont val="Arial"/>
        <family val="2"/>
      </rPr>
      <t xml:space="preserve">
1.) Listado de ordenes de pago con traspaso a pagaduría generadas durante el trimestre
2.) Órdenes de pago con traspaso a pagaduría con sus respectivos soportes.</t>
    </r>
  </si>
  <si>
    <r>
      <rPr>
        <b/>
        <sz val="11"/>
        <color theme="1"/>
        <rFont val="Arial"/>
        <family val="2"/>
      </rPr>
      <t xml:space="preserve">
Evidencia: 
Sede Central:</t>
    </r>
    <r>
      <rPr>
        <sz val="11"/>
        <color theme="1"/>
        <rFont val="Arial"/>
        <family val="2"/>
      </rPr>
      <t xml:space="preserve">
1.) Listado de ordenes de pago con traspaso a pagaduría generadas durante el trimestre
2.) Órdenes de pago con traspaso a pagaduría con sus respectivos soportes
</t>
    </r>
    <r>
      <rPr>
        <b/>
        <sz val="11"/>
        <color theme="1"/>
        <rFont val="Arial"/>
        <family val="2"/>
      </rPr>
      <t xml:space="preserve">Direcciones Territoriales: </t>
    </r>
    <r>
      <rPr>
        <sz val="11"/>
        <color theme="1"/>
        <rFont val="Arial"/>
        <family val="2"/>
      </rPr>
      <t xml:space="preserve">
1.) Listado de ordenes de pago con traspaso a pagaduría generadas durante el trimestre
2.) Órdenes de pago con traspaso a pagaduría con sus respectivos soportes.</t>
    </r>
  </si>
  <si>
    <t>R50</t>
  </si>
  <si>
    <t>GESTIÓN CONTRACTUAL</t>
  </si>
  <si>
    <t>1. Aplicación inadecuada de los procedimientos del proceso.
2. Actos intencionales de personal al interior de la entidad para saltar los controles en las etapas del proceso contractual.
3. Inaplicación de los manuales y guías de Colombia Compra Eficiente (CCE).</t>
  </si>
  <si>
    <t>Posibilidad de direccionar el proceso de selección en beneficio propio o de terceros para la adjudicación de un contrato.</t>
  </si>
  <si>
    <t>Afectación de la Imagen Institucional
Sanciones</t>
  </si>
  <si>
    <t>El responsable en el GIT de Gestión Contractual o el responsable designado en la Dirección Territorial, revisa las condiciones del proceso a adelantar y publica en el SECOP II los documentos que soportan el proceso para conocimiento de los interesados, si se presentan inquietudes u observaciones se remitirán al área u Oficina responsable para contestar y posteriormente se da respuesta a través del SECOP II al solicitante.
Periodicidad: Variable
Evidencia 
Sede Central y Direcciones Territoriales: Observaciones y respuestas del proceso en la plataforma SECOP II (si aplica).</t>
  </si>
  <si>
    <r>
      <rPr>
        <b/>
        <sz val="11"/>
        <color theme="1"/>
        <rFont val="Arial"/>
        <family val="2"/>
      </rPr>
      <t>Sede Central y Direcciones Territoriales::</t>
    </r>
    <r>
      <rPr>
        <sz val="11"/>
        <color theme="1"/>
        <rFont val="Arial"/>
        <family val="2"/>
      </rPr>
      <t xml:space="preserve"> Observaciones y respuestas del proceso en la plataforma SECOP II (si aplica).
</t>
    </r>
    <r>
      <rPr>
        <b/>
        <sz val="11"/>
        <color theme="1"/>
        <rFont val="Arial"/>
        <family val="2"/>
      </rPr>
      <t/>
    </r>
  </si>
  <si>
    <t>El responsable en el GIT de Gestión Contractual verifica el cumplimiento de los requisitos de la contratación y en caso de presentar inconsistencias se devolverá el trámite con las observaciones pertinentes para las respectivas correcciones y/o revisiones.
Periodicidad: Variable
Evidencia: Correo electrónico con las observaciones (si aplica)</t>
  </si>
  <si>
    <t>Correo electrónico con las observaciones (si aplica)</t>
  </si>
  <si>
    <t>R54</t>
  </si>
  <si>
    <t>GESTIÓN DE BIENES Y SERVICIOS</t>
  </si>
  <si>
    <t>1. Alteraciones o inconsistencias en la herramienta tecnológica donde se realiza la solicitud de transporte.
2. Asignación de vehículos sin surtir los trámites respectivos.
3. Falta de ética y valores</t>
  </si>
  <si>
    <t xml:space="preserve">Posibilidad de recibir o solicitar dádiva o beneficio  por el uso del servicio de transporte del IGAC en beneficio propio o de terceros.
</t>
  </si>
  <si>
    <t xml:space="preserve">El Responsable de los servicios de transporte en el proceso de Gestión  Administrativa y el asignado por el Director Territorial, en las Direcciones Territoriales aprueba las solicitudes generadas en la plataforma tecnológica verificando que se encuentren: 1.) autorizadas por el Director General, Secretario(a) general, Directores Técnicos, Subdirectores, Jefes de Oficina, Coordinadores y Directores territoriales, según corresponda, 2.) que se encuentran  completamente diligenciadas  acorde al procedimiento "Control y manejo administrativo del parque automotor".   En caso de que la solicitud no se encuentre acorde a lo mencionado en el procedimiento vigente, no se aprueba, dando la respectiva respuesta al solicitante.
Periodicidad: Trimestral
Evidencias 
Sede Central: 
1.) Listado de los casos generados durante el trimestre en la plataforma tecnológica
2.) Informe trimestral que presente el análisis y la trazabilidad del servicio del 10% de los  casos generados en la plataforma tecnológica.
Direcciones Territoriales: 
1.) Listado de los casos generados durante el trimestre en la plataforma tecnológica
</t>
  </si>
  <si>
    <r>
      <rPr>
        <b/>
        <sz val="11"/>
        <color theme="1"/>
        <rFont val="Arial"/>
        <family val="2"/>
      </rPr>
      <t xml:space="preserve">Sede Central: </t>
    </r>
    <r>
      <rPr>
        <sz val="11"/>
        <color theme="1"/>
        <rFont val="Arial"/>
        <family val="2"/>
      </rPr>
      <t xml:space="preserve">
1.) Listado de los casos generados durante el trimestre en la plataforma tecnológica
2.) Informe trimestral que presente el análisis y la trazabilidad del servicio del 10% de los  casos generados en la plataforma tecnológica.
</t>
    </r>
    <r>
      <rPr>
        <b/>
        <sz val="11"/>
        <color theme="1"/>
        <rFont val="Arial"/>
        <family val="2"/>
      </rPr>
      <t xml:space="preserve">
Direcciones Territoriales: </t>
    </r>
    <r>
      <rPr>
        <sz val="11"/>
        <color theme="1"/>
        <rFont val="Arial"/>
        <family val="2"/>
      </rPr>
      <t xml:space="preserve">
1.) Listado de los casos generados durante el trimestre en la plataforma tecnológica</t>
    </r>
  </si>
  <si>
    <t>R56</t>
  </si>
  <si>
    <t>GESTIÓN JURÍDICA</t>
  </si>
  <si>
    <t>Objetivo 4. Regulación y política pública con enfoque territorial</t>
  </si>
  <si>
    <t>1. No manifestación de conflicto de interés, inhabilidad o incompatibilidad para actuar dentro del proceso.</t>
  </si>
  <si>
    <t>Posibilidad de recibir o solicitar dádiva para dar respuesta indebida o fuera de los términos legales, a los procesos judiciales en beneficio propio o de un tercero</t>
  </si>
  <si>
    <r>
      <t xml:space="preserve">
El funcionario o contratista con funciones de reparto y control de procesos en Sede Central, junto con el reparto  de los mismos verifica que el apoderado efectúe si aplica o no,  la  manifestación de conflicto de interés, inhabilidad o incompatibilidad para actuar en el proceso judicial. 
</t>
    </r>
    <r>
      <rPr>
        <b/>
        <sz val="11"/>
        <color theme="1"/>
        <rFont val="Arial"/>
        <family val="2"/>
      </rPr>
      <t xml:space="preserve">Periodicidad: </t>
    </r>
    <r>
      <rPr>
        <sz val="11"/>
        <color theme="1"/>
        <rFont val="Arial"/>
        <family val="2"/>
      </rPr>
      <t xml:space="preserve">Trimestral.
</t>
    </r>
    <r>
      <rPr>
        <b/>
        <sz val="11"/>
        <color theme="1"/>
        <rFont val="Arial"/>
        <family val="2"/>
      </rPr>
      <t>Evidencia:</t>
    </r>
    <r>
      <rPr>
        <sz val="11"/>
        <color theme="1"/>
        <rFont val="Arial"/>
        <family val="2"/>
      </rPr>
      <t xml:space="preserve"> Correo electrónico remitido al apoderado sobre  manifestación de conflicto de interés,  inhabilidad o incompatibilidad, y si aplica, la manifestación hecha por este por correo o memorando</t>
    </r>
  </si>
  <si>
    <r>
      <rPr>
        <b/>
        <sz val="11"/>
        <color theme="1"/>
        <rFont val="Arial"/>
        <family val="2"/>
      </rPr>
      <t xml:space="preserve">
Evidencia: </t>
    </r>
    <r>
      <rPr>
        <sz val="11"/>
        <color theme="1"/>
        <rFont val="Arial"/>
        <family val="2"/>
      </rPr>
      <t xml:space="preserve">Correo electrónico remitido al apoderado sobre  manifestación de conflicto de interés,  inhabilidad o incompatibilidad, y si aplica, la manifestación hecha por este por correo o memorando </t>
    </r>
  </si>
  <si>
    <t>R60</t>
  </si>
  <si>
    <t>GESTIÓN DOCUMENTAL</t>
  </si>
  <si>
    <t>1. Falta de condiciones de seguridad física a los depósitos de archivo de la entidad.
2. Falta de control de préstamos documentales al interior de la entidad.
3. Intereses particulares
4. Desactualización del inventario documental.</t>
  </si>
  <si>
    <t xml:space="preserve">
Posibilidad de recibir o solicitar dádiva o beneficio por sustracción, eliminación o manipulación indebida de la documentación en el Archivo Central  en beneficio propio o de terceros
</t>
  </si>
  <si>
    <t>Los responsables designados por el proceso Gestión Documental  realizan el control de la documentación entregada a modo de préstamo a los funcionarios de la entidad, verificando la aplicación del formato o formatos establecidos en el procedimiento de préstamo de archivo central.
Periodicidad: Mensual. 
Evidencias: Registro vigente firmado por el solicitante de los documentos en Archivo Central</t>
  </si>
  <si>
    <r>
      <rPr>
        <b/>
        <sz val="11"/>
        <color theme="1"/>
        <rFont val="Arial"/>
        <family val="2"/>
      </rPr>
      <t>Evidencias:</t>
    </r>
    <r>
      <rPr>
        <sz val="11"/>
        <color theme="1"/>
        <rFont val="Arial"/>
        <family val="2"/>
      </rPr>
      <t xml:space="preserve"> Registro vigente firmado por el solicitante de los documentos en Archivo Central</t>
    </r>
  </si>
  <si>
    <t xml:space="preserve">Los responsables designados por el proceso Gestión Documental  realizan seguimiento semestral a la actualización y verificación del inventario documental del Archivo Central, con el fin de controlar y verificar la documentación que reposa en el Archivo Central. En caso de evidenciar que no se ha llevado a cabo la actualización del inventario documental, el proceso de Gestión Documental tomará las acciones pertinentes para efectuar dicha actualización.
Periodicidad: Semestral
Evidencias: Registro Inventario documental actualizado. Para el caso de incumplimiento, plan de trabajo correspondiente. </t>
  </si>
  <si>
    <r>
      <rPr>
        <b/>
        <sz val="11"/>
        <color theme="1"/>
        <rFont val="Arial"/>
        <family val="2"/>
      </rPr>
      <t xml:space="preserve">
Evidencias: </t>
    </r>
    <r>
      <rPr>
        <sz val="11"/>
        <color theme="1"/>
        <rFont val="Arial"/>
        <family val="2"/>
      </rPr>
      <t xml:space="preserve">Registro Inventario documental actualizado. Para el caso de incumplimiento, plan de trabajo correspondiente. </t>
    </r>
  </si>
  <si>
    <t>R81</t>
  </si>
  <si>
    <t>GESTIÓN DE SERVICIOS TECNOLÓGICOS</t>
  </si>
  <si>
    <t xml:space="preserve">
1. Falta de ética y valores
2. Falta de formación en la elaboración de procesos contractuales
3. Desconocimiento de la normatividad vigente frente al tema contractual
4. Faltan lineamientos claros para la elaboración de los procesos contractuales</t>
  </si>
  <si>
    <t xml:space="preserve">
Posibilidad de recibir o solicitar cualquier dádiva durante la fase precontractual  de los procesos para la adquisición de bienes y servicios del proceso de tecnología con el fin de beneficiarse a nombre propio o de terceros</t>
  </si>
  <si>
    <t>Afectación de la imagen institucional y del proceso
Sanciones
Afectación económica</t>
  </si>
  <si>
    <t>Los profesionales designados por la Dirección de Tecnologías de la información y las comunicaciones, realizan levantamiento de información para la estructuración de procesos de acuerdo a las necesidades identificadas. Así mismo se realizan mesas de trabajo con el proceso de gestión contractual con el fin de realizar seguimiento a la ejecución de los procesos.
Periodicidad: Variable
Evidencia: Matriz de seguimiento a los procesos contractuales y actas de reunión.</t>
  </si>
  <si>
    <r>
      <t xml:space="preserve">Evidencia: </t>
    </r>
    <r>
      <rPr>
        <sz val="11"/>
        <color theme="1"/>
        <rFont val="Arial"/>
        <family val="2"/>
      </rPr>
      <t>Matriz de seguimiento a los procesos contractuales y registros de asistencia.</t>
    </r>
  </si>
  <si>
    <t>R66</t>
  </si>
  <si>
    <t>GESTIÓN DISCIPLINARIA</t>
  </si>
  <si>
    <t>Objetivo 1. Capital humano y socios estratégicos competentes</t>
  </si>
  <si>
    <t xml:space="preserve">1. Deficiente o inadecuado control y seguimiento de las actuaciones llevadas a cabo en curso de los procesos disciplinarios, en las diferentes etapas.
2. Incumplimiento de las funciones y obligaciones por parte de los servidores públicos y contratistas asignados a los procesos disciplinarios. </t>
  </si>
  <si>
    <t>Posibilidad de sustanciar decisiones contrarias a derecho por efecto de animadversiones, enemistades, amistades intimas o cualquier otra situacion de carácter  subjetivo, asi como favorecer a los sujetos procesales con decisiones tomadas por efecto de recibimiento o dadivas o favores</t>
  </si>
  <si>
    <t>El Jefe de la Oficina de Control Interno Disciplinario, realiza una o mas mesas de trabajo, semestralmente, con el fin de revisar los procesos disciplinarios activos a cargo de la oficina, verificando el correcto desarrollo de estos. Asi mismo, se busca en esta mesa de trabajo, sensibilizar a los asistentes, para que puedan identificar y evitar asi incurrir en actos de corrupcion.
Periodicidad: Semestral
Evidencia:  Lista de asistencia a mesa de trabajo.</t>
  </si>
  <si>
    <r>
      <rPr>
        <b/>
        <sz val="11"/>
        <color theme="1"/>
        <rFont val="Arial"/>
        <family val="2"/>
      </rPr>
      <t xml:space="preserve">Evidencia: </t>
    </r>
    <r>
      <rPr>
        <sz val="11"/>
        <color theme="1"/>
        <rFont val="Arial"/>
        <family val="2"/>
      </rPr>
      <t xml:space="preserve">  Lista de asistencia a mesa de trabajo.</t>
    </r>
  </si>
  <si>
    <t>R70</t>
  </si>
  <si>
    <t>EVALUACIÓN Y SEGUIMIENTO</t>
  </si>
  <si>
    <t>1. Intereses particulares
2. Falta de apropiación e interiorización del Estatuto de Auditoría Interna y Código de ética del auditor.
3. Conflictos de interés presentados durante el proceso de auditoría.
4. Presión de niveles jerárquicos superiores para omitir la revisión o la verificación</t>
  </si>
  <si>
    <t xml:space="preserve">Posibilidad de recibir o solicitar dádiva o beneficio por omisión y/o encubrimiento deliberado durante la revisión y verificación de situaciones irregulares conocidas y/o encontradas en el proceso auditor, para favorecimiento propio o de terceros </t>
  </si>
  <si>
    <t>Afectación de la imagen institucional y del proceso
Sanciones</t>
  </si>
  <si>
    <t>El Jefe de la Oficina de Control Interno (OCI) realiza la verificación del formato No Conflicto de interés, con el fin de detectar situaciones de omisiones deliberadas por parte de los auditores. En caso de detectar una posible omisión deliberada se procede a confirmar su existencia y solicitar la investigación disciplinaria correspondiente para el auditor.  
Periodicidad: Variable.
Evidencia: Declaratoria del no conflicto de interés por parte de los integrantes del equipo auditor.</t>
  </si>
  <si>
    <r>
      <rPr>
        <b/>
        <sz val="11"/>
        <color theme="1"/>
        <rFont val="Arial"/>
        <family val="2"/>
      </rPr>
      <t xml:space="preserve">Evidencia: </t>
    </r>
    <r>
      <rPr>
        <sz val="11"/>
        <color theme="1"/>
        <rFont val="Arial"/>
        <family val="2"/>
      </rPr>
      <t>Declaratoria del no conflicto de interés por parte de los integrantes del equipo auditor.</t>
    </r>
  </si>
  <si>
    <t>Tabla Criterios para definir el nivel de probabilidad</t>
  </si>
  <si>
    <t>Frecuencia de la Actividad</t>
  </si>
  <si>
    <t>Calificacion</t>
  </si>
  <si>
    <t>Muy Baja</t>
  </si>
  <si>
    <t>La actividad que conlleva el riesgo se ejecuta como máximos 1 vez por proyecto y/o nunca se ha presentado durante los 2 años anteriores en el territorio</t>
  </si>
  <si>
    <t>Baja</t>
  </si>
  <si>
    <t>La actividad que conlleva el riesgo se ejecuta de 2 a 3 veces por proyecto y/o se ha presentado 1 vez durante los 2 años anteriores en el territorio</t>
  </si>
  <si>
    <t>Media</t>
  </si>
  <si>
    <t>La actividad que conlleva el riesgo se ejecuta de 4 a 5 veces por proyecto  y/o se ha presentado de 2 a 3 veces durante los 2 años anteriores en el territorio</t>
  </si>
  <si>
    <t>Alta</t>
  </si>
  <si>
    <t>La actividad que conlleva el riesgo se ejecuta de 6 a 7 veces por proyecto  y/o se ha presentado de 4 a 5 veces durante los 2 años anteriores en el territorio</t>
  </si>
  <si>
    <t>Muy Alta</t>
  </si>
  <si>
    <t>La actividad que conlleva el riesgo se ejecuta de 8 o más por proyecto  y/o se ha presentado mas de 5 veces durante los 2 años anteriores en el territorio</t>
  </si>
  <si>
    <t>Tabla Criterios para definir el nivel de impacto</t>
  </si>
  <si>
    <t> </t>
  </si>
  <si>
    <t>Afectación Costo, Cronograma o alcance</t>
  </si>
  <si>
    <t>Pérdida Reputacional</t>
  </si>
  <si>
    <t>Leve 20%</t>
  </si>
  <si>
    <t>El riesgo afecta la imagen de alguna área de la organización</t>
  </si>
  <si>
    <t xml:space="preserve">Menor-40% </t>
  </si>
  <si>
    <t>Entre 10 y 50 SMLMV y/o afecta el cronograma de actividades un 1% del tiempo estimado para el proyecto o no puedo actualizar mas del 3% de predios del proyecto</t>
  </si>
  <si>
    <t>El riesgo afecta la imagen de la entidad internamente, de conocimiento general, nivel interno, de junta directiva y accionistas y/o de provedores</t>
  </si>
  <si>
    <t>Moderado 60%</t>
  </si>
  <si>
    <t>Entre 50 y 100 SMLMV afecta el cronograma de actividades un 2% del tiempo estimado para el proyecto o no puedo actualizar mas del 4% de predios del proyecto</t>
  </si>
  <si>
    <t>Mayor 80%</t>
  </si>
  <si>
    <t>Entre 100 y 500 SMLMV afecta el cronograma de actividades un 3% del tiempo estimado para el proyecto o no puedo actualizar mas del 5% de predios del proyecto</t>
  </si>
  <si>
    <t>El riesgo afecta la imagen de de la entidad con efecto publicitario sostenido a nivel de sector administrativo, nivel departamental o municipal</t>
  </si>
  <si>
    <t>Catastrófico 100%</t>
  </si>
  <si>
    <t>Mayor a 500 SMLMV afecta el cronograma de actividades mas de un 3% del tiempo estimado para el proyecto o no puedo actualizar mas del 10% de predios del proyecto</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</si>
  <si>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</si>
  <si>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</si>
  <si>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</si>
  <si>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</si>
  <si>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</si>
  <si>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Afectacion (Costo, Cronograma, Alcance)</t>
  </si>
  <si>
    <t>Insignificante</t>
  </si>
  <si>
    <t>Menor</t>
  </si>
  <si>
    <t>Afectación Entre 10 y 50 SMLMV y/o afecta el cronograma de actividades un 1% del tiempo estimado para el proyecto o no puedo actualizar mas del 3% de predios del proyecto</t>
  </si>
  <si>
    <t>El riesgo afecta la imagen de la entidad internamente, de conocimiento general, nivel interno, de junta dircetiva y accionistas y/o de provedores</t>
  </si>
  <si>
    <t>Moderado</t>
  </si>
  <si>
    <t>Mayor</t>
  </si>
  <si>
    <t>Catastrófico</t>
  </si>
  <si>
    <t>Criterios</t>
  </si>
  <si>
    <t>Subcriterios</t>
  </si>
  <si>
    <t>❌</t>
  </si>
  <si>
    <t>✔</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</si>
  <si>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</si>
  <si>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</si>
  <si>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</si>
  <si>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</si>
  <si>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</si>
  <si>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</si>
  <si>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</si>
  <si>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</si>
  <si>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</si>
  <si>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</si>
  <si>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</si>
  <si>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</si>
  <si>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</si>
  <si>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</si>
  <si>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</si>
  <si>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</si>
  <si>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</si>
  <si>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</si>
  <si>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</si>
  <si>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</si>
  <si>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</si>
  <si>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</si>
  <si>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Riesgo de Eventos externos </t>
  </si>
  <si>
    <t xml:space="preserve">Riesgo de Usuarios, productos y prácticas </t>
  </si>
  <si>
    <t>Los criterios técncios y económicos suministrados para la construccion de la propuesta y sus anexos técnicos son objetivos y claros en cuanto a la normatividad aplicable. La Resolución aplicable será la 1040 de 2023.</t>
  </si>
  <si>
    <t xml:space="preserve">Comparación de las ofertas de conformidad con la guia de colombia compra eficiente sobre ofertas artificialmente bajas que corresponde a la entidad </t>
  </si>
  <si>
    <t xml:space="preserve">Citación a mesas de trabajo previas a las intervenciones en territorio  y al Comité técnico, con los delegados de las comunidades para efectos de adelantar las explicaciones y llegar a consensos frente a los asuntos objeto de decisión.  </t>
  </si>
  <si>
    <t xml:space="preserve">Adquisición de soluciones para aumentar el almacenamiento de la información o repotenciar la capacidad existente por parte de las entidades que adelantan BPM. </t>
  </si>
  <si>
    <t>Adecuada generación de roles, perfiles y honorarios por parte del operador contratado, garantizar el pago de prestaciones sociales y SST por parte del operador.</t>
  </si>
  <si>
    <t>Realizar seguimiento al cronograma, plazo concedido  a los contratistas para la suscripcion del contrato, expedición de registro presupuestal.</t>
  </si>
  <si>
    <t>Remisión previa y con la debida antelación de los documentos técnicos para efectos de buscar el conocimiento de los miembros de las instancias y consenso en sus decisiones.</t>
  </si>
  <si>
    <t>El valor del contrato corresponde a precios de mercado y la descripción del bien o servicio es clara, en un marco de transparencia y equidad.</t>
  </si>
  <si>
    <t>El operador debera informar al IGAC y deberan adelantar tareas conjuntas de socialización, efectiva y eficiente de todos los niveles de interlocución, identificando adecuadamente los actores del proceso, que deberan quedar debidamente soportadas.</t>
  </si>
  <si>
    <t>Designar un equipo de cómputo para hacer back up mientras tanto se da solución tenconológica en la nube</t>
  </si>
  <si>
    <t>Capacitacion continua con los cursos que imparte el IGAC</t>
  </si>
  <si>
    <t>Realizar un análisis general de los roles asociados a los proyectos, que permita identificar el impacto de supresión de un rol en específico.</t>
  </si>
  <si>
    <t xml:space="preserve">Una oferta es artificialmente baja cuando a criterio de la entidad estatal el precio no parece suficiente para garantizar una correcta ejecución del contrato, de acuerdo con la información durante la etapa de planeación ( Estudio de mercado y Estudio de Sector) 
Falta de comparación de ofertas artificialmente bajas </t>
  </si>
  <si>
    <t>Establecimiento de comités operativos de campo que trabajen directamente con comunidades y autoridades locales.</t>
  </si>
  <si>
    <t>Diagnóstico previo de las condiciones de comunicación en los territorios objeto de intervención para determinación de la necesidad de implementación de mecanismos alternos</t>
  </si>
  <si>
    <t>Capacitación continua con los cursos que imparte el IGAC</t>
  </si>
  <si>
    <t>Verificación y análisis de los cambios de las especificaciones técnicas. 
Identificación de novedades y diseño de reglas que concilien o armonicen los datos.
Comparación de los Modelos de Aplicación para el levantamiento catastral [LADM].
Estructuración de la base de datos catastral conforme a las novedades del  Modelo de Aplicación para el levantamiento catastral [LADM].</t>
  </si>
  <si>
    <t>Establecimiento y puesta en funcionamiento de comités operativos de campo (entidades ejecutoras, autoridades locales, comunidades) que trabajen directamente con comunidades y autoridades locales para acompañar el avance en la operación y prevenir situaciones de riesgo.</t>
  </si>
  <si>
    <t>Contar con herrmientas de desarrollo tecnológicas apropiadas y actualizadas, como tambien de personal con conocimiento en la implementacion ágil.</t>
  </si>
  <si>
    <t>Establecimiento y puesta en funcionamiento de comités operativos de campo, que trabajen directamente con comunidades y autoridades locales para acompañar el avance en la operación y prevenir situaciones de riesgo. Fortalecimiento de los gestores interculturales</t>
  </si>
  <si>
    <t>Elaboración de Plan de capacidad de fortalecimiento y herramientas de monitoreo por parte del IGAC para proyectar necesidades</t>
  </si>
  <si>
    <t>Diseño de la estrategia de capacitación y formación de capacidades en materia de cm, que incluya acciones a corto, mediano y largo plazo; definiendo cursos cortos, inclusión de practicantes y formación técnica y profesional, entre otros y que vincule la totalidad de la oferta académica a nivel nacional.</t>
  </si>
  <si>
    <t>Estructuración de protocolo de seguridad (que incluya plan de comunicación y participación social e instancias para evaluar situaciones de riesgo en materia de seguridad) para el acceso al territorio con participación del Ministerio de Defensa y fuerzas armadas.</t>
  </si>
  <si>
    <t>Establecer mecanismos alternos de comunicación para garantizar la sincronización de la información por parte de los socios estratégicos, contratistas y operadores</t>
  </si>
  <si>
    <t>El IGAC puede mitigar el riesgo habilitando y apoyando estrategias de capacitación en los municipios, el operador deberá considerar la disponibilidad de personal o requerimientos para el traslado del mismo a los municipios objeto de la intervención.</t>
  </si>
  <si>
    <t>Establecimiento de pruebas previas a la operación o testeos en ambientes simulados de operación para evidenciar errores en captura y/o transmisión de la información para su aplicación por parte de los operadores/socios estratégicos</t>
  </si>
  <si>
    <t>Gestionar y promover la implementación de la estrategia de capacitación y formación de capacidades en materia de cm, que incluye acciones a corto, mediano y largo plazo; definiendo cursos cortos, inclusión de practicantes y formación técnica y profesional, entre otros y que vincule la totalidad de la oferta académica a nivel nacional.</t>
  </si>
  <si>
    <t xml:space="preserve">Formulación adecuada del plan de gestión social y Ambientall, 
</t>
  </si>
  <si>
    <t>Estructurar plan de contingencia que garantice la eficiencia en la infraestructura y la respuesta ante eventos de no disponibilidad</t>
  </si>
  <si>
    <t>Identificar personal del municipio que pueda apoyar en estas actividades he indicar actividades de capacitación</t>
  </si>
  <si>
    <t xml:space="preserve">Implementación de la instancia de coordinación y evaluación de situaciones de riesgo en materia de seguridad (IGAC, autoridades locales, ministerio público, fuerza pública)) señalada en el protocolo formulado, para evaluar situación presentada y tomar decisiones frente a la operación.  </t>
  </si>
  <si>
    <t>Garantizar mecanismos alternos de custodia (salvaguarda de la información)</t>
  </si>
  <si>
    <t xml:space="preserve">Implementación de la instancia de coordinación y evaluación de situaciones de riesgo en materia de seguridad, para evaluar situación presentada y tomar decisiones frente a la operación.  </t>
  </si>
  <si>
    <t xml:space="preserve">Seguimiento al contrato del proveedor del servicio de almacenamiento requerido.
</t>
  </si>
  <si>
    <t>Implementación de tareas de Backup diarias en la nube como respaldo de la información</t>
  </si>
  <si>
    <t xml:space="preserve">Validación periodica de archivos XTF y estructuras de carpetas durante la ejecución del contrato, lo cual queda adecuadamente consignado en los criterios técnicos y económicos suministrados para la construccion de la propuesta y sus anexos técnicos </t>
  </si>
  <si>
    <t>Instalación de una mesa de seguridad para el monitoreo y seguimiento de las intervenciones en cada unidad</t>
  </si>
  <si>
    <t xml:space="preserve">Citación a mesas de trabajo previas a las intervenciones en territorio  y al Comité técnico, con los delegados de las comunidades para efectos de adelantar las explicaciones y llegar a consensos frente a los asuntos objeto de desición. 
</t>
  </si>
  <si>
    <t>Remisión previa y con la debida antelación de los documentos técnicos para efectos de buscar el conocimiento de los miembros de las instancias y consenso en sus desiciones.</t>
  </si>
  <si>
    <t>Diseño e implementación de una estrategia de difusión y comunicaciones y estrategia de participación ciudadana  con enfoque diferencial y adaptada a los contextos territoriales que permita establecer diálogos mas asertivos con las comunidades.</t>
  </si>
  <si>
    <t>Se realiza la contratación considerando el costo diferencial de acuerdo a las caracteristicas de los municipios y comparando la base de costos del IGAC</t>
  </si>
  <si>
    <t>No cumplimiento de la etapa operativa y posoperativa por parte del operador.</t>
  </si>
  <si>
    <t xml:space="preserve">Socialización de rutas diferenciales para la atención en temas de seguridad en la estrategia de comunicaciones </t>
  </si>
  <si>
    <t xml:space="preserve">No cumplimiento de la etapa pre operativa y de alistamiento por parte del IGAC.
</t>
  </si>
  <si>
    <t xml:space="preserve">Socialización de rutas para la protección de líderes sociales </t>
  </si>
  <si>
    <t>Reporte de documentación de importancia al conocimiento del proyecto.</t>
  </si>
  <si>
    <t>Revisión tecnica del territorio para efectos de definir el área a intervenir en la operación de conformiodad con el Articulo 45 de la Ley 2294 del 2023.</t>
  </si>
  <si>
    <t>Riesgo PMO</t>
  </si>
  <si>
    <t>Clasificacion de riesgos</t>
  </si>
  <si>
    <t xml:space="preserve">Activación de protocolo de seguridad nivel central - GAC.
</t>
  </si>
  <si>
    <t>Activación y puesta en operación del Comité Técnico Operativo  para garantizar el respectivo seguimiento a los cronogramas de contratación</t>
  </si>
  <si>
    <t xml:space="preserve">Ajustar las condiciones de ejecución técnica del proyecto a los resultados de los estudios de mercado realizados para las actividades proyectadas  </t>
  </si>
  <si>
    <t>En caso de no recibir ofertas el IGAC realizada la operación directa</t>
  </si>
  <si>
    <t>Análisis y cambio de estrategia  de atención (método de identificación predial, entre otros), para evitar incursión en la zona.</t>
  </si>
  <si>
    <t>Activación y puesta en operación del Comité Técnico Operativo  para garantizar la planificación del Proyecto y hacer el respectivo seguimiento a las metas y resultados del mismo a nivel técnico, operativo y financiero</t>
  </si>
  <si>
    <t xml:space="preserve">Diálogo permanente entre la Gerencia del Proyecto con los responsables de presupuesto en el nivel central y los socios estrategicos para garantizar  los recursos necesarios a incorporar en la Ley de  presupuesto de cada vigencia </t>
  </si>
  <si>
    <t xml:space="preserve">Se realiza el estudio de mercado y del sector, del cual se concluye que existen empresas idóneas para la prestación del servicio y se establecen valores apegados a la realidad económica y financiera del sector. </t>
  </si>
  <si>
    <t xml:space="preserve">Aviso por parte del coordinador general del COM al EOM para gestionar alertas y procesos de restablecimiento del servicio
</t>
  </si>
  <si>
    <t>Alertar a la Subdirección General de la entidad el impacto relacionado con los cambios en el personal técnico derivado de la operación catastral.</t>
  </si>
  <si>
    <t xml:space="preserve">Diálogo permanente entre la Gerencia del Proyecto con los responsables de presupuesto en el nivel central y los socios estratégicos para garantizar  los recursos necesarios a incorporar en la Ley de  presupuesto de cada vigencia </t>
  </si>
  <si>
    <t>Riesgo de Eventos externos</t>
  </si>
  <si>
    <t>Divulgación y participación de las decisiones administrativas relativas al personal y presupuesto. 
Divulgación y/o mesa técnica con alcances y funciones por rol.</t>
  </si>
  <si>
    <t xml:space="preserve">Estructuración técnica de los costeos para la implementación de las actividades incluidas en los diferentes componentes para iniciar la etapa de estudio de mercado </t>
  </si>
  <si>
    <t>Riesgo de Fallas tecnológicas</t>
  </si>
  <si>
    <t>Consolidar grupos de trabajo para el reporte de resultados.</t>
  </si>
  <si>
    <t>El IGAC cuenta con los insumos garantizados o priorizados antes o concomitamte de la suscripcion del contrato.</t>
  </si>
  <si>
    <t xml:space="preserve">Realizar sesión de trabajo entre los integrantes del Comité Técnico Operativo y ART para validar la ejecución financiera 
</t>
  </si>
  <si>
    <t>Contar con un banco de hojas de vida preevaluado</t>
  </si>
  <si>
    <t>En el análisis de la oferta el operadior debe validar los predios junto con el costo operacional  frente al costo estimado por parte del IGAC, el operador es responsable de asumir el mayor costo.</t>
  </si>
  <si>
    <t>Rechazo de propuestas que sean identificadas con precios por debajo del mercado o en la etapa de contratación asuncion de los mayores costos por parte del contratiksta.</t>
  </si>
  <si>
    <t>Riesgo de Usuarios, productos y prácticas</t>
  </si>
  <si>
    <t>Creación de una mesa técnica que permita identificar los tipos de conflictos que pueden presentarse con comunidades étnicas frente a la implementación y los resultados del barrido predial masivo, gerenado las posibles rutas de solución.</t>
  </si>
  <si>
    <t>Establecimiento de canales de comunicación entre roles articuladores de Sede Central y DTs</t>
  </si>
  <si>
    <t>Revisar alcance, tiempo y costo del plan operativo para redefinir estrategia de ejecución del proyecto.</t>
  </si>
  <si>
    <t xml:space="preserve">Definición de estrategias para la consecución de información física de predios en posesión y ocupación mediante diferentes métodos </t>
  </si>
  <si>
    <t xml:space="preserve">Estructuración de puntos de control durante la operación que permitan prever con antelación cambios en las condiciones de intervención de los municipios y generar las acciones correspondientes </t>
  </si>
  <si>
    <t>Se establecen criterios habilitantes financieros para garantizar la liquidez del operador a contratar</t>
  </si>
  <si>
    <t>Diseño de la estrategia de capacitación y formación en materia de catastro Multipropósito, que incluya acciones a corto, mediano y largo plazo; definiendo cursos cortos, inclusión de practicantes y formación técnica y profesional, entre otros y que vincule la totalidad de la oferta académica a nivel nacional.</t>
  </si>
  <si>
    <t>Generación de alertas tempranas</t>
  </si>
  <si>
    <t xml:space="preserve">Efectuar cruce de información de bases de datos vs bases de datos oficiales y cotejar la información alfanumérica con la geográfica y ajustar las diferencias identificadas.
</t>
  </si>
  <si>
    <t>Los criterios técncios y económicos suministrados para la construccion de la propuesta y sus anexos técnicos, estan establecidos de conformidad con el Articulo 45 de la Ley 2294 de 2023, la entidad se encuentra estableciendo las estratégias para la intervención en territorios colectivos en el marco de la consulta previa.</t>
  </si>
  <si>
    <t>Se realiza la contratación considerando el costo diferencial de acuerdo a las caracteristicas de los municipios, condiciones de seguridad y accesibilidad, así como condiciones climáticas y comparando la base de costos del IGAC</t>
  </si>
  <si>
    <t>En el análisis de la oferta del operador cuenta se valida con los costos estimados por parte del IGAC, el operador es responsable de asumir el mayor costo.</t>
  </si>
  <si>
    <t>Los documentos técnicos son claros y específicos, la regulación catastral es suficiente, los documentos técnicos exigen la presentación y seguimiento del plan de calidad durante todo el proceso de actualización catastral.</t>
  </si>
  <si>
    <t>Seguimiento  mensual a la ejecución presupuestal de los recursos asignados para el cumplimiento las actividades</t>
  </si>
  <si>
    <t>Estructuración de un tablero de control, definido por la Subdirección de proyectos, que permita evidenciar el seguimiento estratégico y operativo de las interevnciones y genere alertas para la implementación de acciones con la oportunidad requerida.</t>
  </si>
  <si>
    <t>Realizar Control de Cambios en la Operación evaluando impacto en las metas, informar impacto a tomadores de decisión.
Alertar a la Subdirección General de la entidad los cambios en el alcance e impacto en la meta, ocasionados por la modificación presupuestal.</t>
  </si>
  <si>
    <t>Generación de insumos cartográficos con el nivel de detalle determinado por el IGAC en función de la estructura predial de los municipios objeto de intervención.</t>
  </si>
  <si>
    <t>Realizar control de cambios en la operación evaluando impacto en las metas. 
Alertar a la Subdirección General de la entidad los cambios en el alcance e impacto en la meta ocasionados por la modificación presupuestal.</t>
  </si>
  <si>
    <t xml:space="preserve">Implementación de la estrategia de difusión y socialización de la operación para que a través de las jornadas masivas se identifiquen posibles errores y se rectifiquen los datos de los beneficiarios.
</t>
  </si>
  <si>
    <t>Revisar alcance, tiempo y costo delplan operativo para redefinir estrategia de ejecución del proyecto.</t>
  </si>
  <si>
    <t xml:space="preserve">Realización de validaciones o controles de calidad aleatorios </t>
  </si>
  <si>
    <t>Socialización transversal del procedimiento de Formación y/o Actualización Catastral con enfoque multipropósito con las partes interesadas de cada una de las etapas de los proyectos: pre operativa, operativa y post operativa.</t>
  </si>
  <si>
    <t xml:space="preserve">Validación de la información a través de jornadas de socialización realizadas previa intervención, con la comunidad en generar, autoridades locales y líderes comunitarios.
</t>
  </si>
  <si>
    <t>Reportar en el sistemas de alertas</t>
  </si>
  <si>
    <t xml:space="preserve">Revisar los insumos cartográficos para validar posibles casos de no identificación a través de métodos indirectos, para definir la proporción de uso de métodos colaborativos o directos.  </t>
  </si>
  <si>
    <t xml:space="preserve">Socialización transversal de roles, funciones y responsabilidades asociados a la operación de los proyectos de gestión catastral.  </t>
  </si>
  <si>
    <t>Socialización y publicación en todos los niveles de la entidad, los resultados de la gestión de los proyectos de Formación y/o Actualización Catastral</t>
  </si>
  <si>
    <t>Suspensión inmediata de actividades en campo.</t>
  </si>
  <si>
    <t>Matriz de Calor</t>
  </si>
  <si>
    <t>Zona de Riesgo inherente</t>
  </si>
  <si>
    <t>Nivel de Riesgo General</t>
  </si>
  <si>
    <t>Frecuencia del Seguimiento</t>
  </si>
  <si>
    <t>TIPO DE RIESGO</t>
  </si>
  <si>
    <t>CONTRACCION</t>
  </si>
  <si>
    <t>5. Muy Alto</t>
  </si>
  <si>
    <t>Quincenal</t>
  </si>
  <si>
    <t>Articulación entre actores</t>
  </si>
  <si>
    <t>AA</t>
  </si>
  <si>
    <t>4. Alto</t>
  </si>
  <si>
    <t>CT</t>
  </si>
  <si>
    <t>3. Medio</t>
  </si>
  <si>
    <t>FI</t>
  </si>
  <si>
    <t>2. Bajo</t>
  </si>
  <si>
    <t>Bimensual</t>
  </si>
  <si>
    <t>SOP</t>
  </si>
  <si>
    <t>1. Muy Bajo</t>
  </si>
  <si>
    <t>Variable</t>
  </si>
  <si>
    <t>TC</t>
  </si>
  <si>
    <t>cualitativo</t>
  </si>
  <si>
    <t>TG</t>
  </si>
  <si>
    <t>Columna1</t>
  </si>
  <si>
    <t>Leve</t>
  </si>
  <si>
    <t>Catastrofico</t>
  </si>
  <si>
    <t>Cumplimiento metas</t>
  </si>
  <si>
    <t>CM</t>
  </si>
  <si>
    <t>Impacto para la entidad</t>
  </si>
  <si>
    <t>SG</t>
  </si>
  <si>
    <t>Económico</t>
  </si>
  <si>
    <t>Retraso cronogramas</t>
  </si>
  <si>
    <t>RC</t>
  </si>
  <si>
    <t>CR</t>
  </si>
  <si>
    <t>OP</t>
  </si>
  <si>
    <t>Ambiental/Social o Politico</t>
  </si>
  <si>
    <t>ASP</t>
  </si>
  <si>
    <t>Regulatorio</t>
  </si>
  <si>
    <t>RG</t>
  </si>
  <si>
    <t>Etapas</t>
  </si>
  <si>
    <t>A Quien se Asigna</t>
  </si>
  <si>
    <t>Modelo de operación.</t>
  </si>
  <si>
    <t>Operación Directa</t>
  </si>
  <si>
    <t>Operación Tercerizada</t>
  </si>
  <si>
    <t>Banca</t>
  </si>
  <si>
    <t>Planeacion</t>
  </si>
  <si>
    <t>Alistamiento</t>
  </si>
  <si>
    <t xml:space="preserve">1 Planeación </t>
  </si>
  <si>
    <t>2 Seleccion</t>
  </si>
  <si>
    <t>3 Contratacion</t>
  </si>
  <si>
    <t>4 Operativa</t>
  </si>
  <si>
    <t>5 Post-operativa</t>
  </si>
  <si>
    <t>Riesgo de malas practicas</t>
  </si>
  <si>
    <t xml:space="preserve">6 Transversal </t>
  </si>
  <si>
    <t>7 Pre-opertiva</t>
  </si>
  <si>
    <t>RACI</t>
  </si>
  <si>
    <t>ENLACE OPERATIVO REGIONAL</t>
  </si>
  <si>
    <t>ENLACE OPERATIVO MUNICIPAL</t>
  </si>
  <si>
    <t>LIDER SOCIAL</t>
  </si>
  <si>
    <t>LIDER AMBIENTAL</t>
  </si>
  <si>
    <t xml:space="preserve"> GERENTE DE PROYECTO (DIRECCIÓN TERRITORIAL DT)</t>
  </si>
  <si>
    <t>DIRECTOR(A) DE GESTIÓN CATASTRAL</t>
  </si>
  <si>
    <t>SUBDIRECTOR DE PROYECTOS</t>
  </si>
  <si>
    <t>SUBDIRECTOR DE AVALUOS</t>
  </si>
  <si>
    <t>INVESTIGACIÓN Y PROSPECTIVA</t>
  </si>
  <si>
    <t>SUBDIRECTOR GENERAL</t>
  </si>
  <si>
    <t>DIRECTOR GENERAL</t>
  </si>
  <si>
    <t>CATEGORIA</t>
  </si>
  <si>
    <t>Redaccion y posibles causas</t>
  </si>
  <si>
    <t>Alertas</t>
  </si>
  <si>
    <t>RP01
R27
R28</t>
  </si>
  <si>
    <r>
      <t>Riesgo:</t>
    </r>
    <r>
      <rPr>
        <sz val="11"/>
        <color rgb="FF000000"/>
        <rFont val="Calibri"/>
        <scheme val="minor"/>
      </rPr>
      <t xml:space="preserve"> Posibilidad de perdida economica y/o reputacional por inadecuada aplicación de la estructura documental y la normatividad vigente de proyectos de acuerdo a el Modelo Integrado de Planeación y Gestión – MIPG alineado con los sistemas de gestión integrados, debido a la baja comprensión, apropiación y aplicación de lineamientos de la entidad.   (externa)                                                                       </t>
    </r>
  </si>
  <si>
    <t>Revisar hoja de alertas para construir mas causas.</t>
  </si>
  <si>
    <t>*Informacion desactualizada, inconsistente y/o desestructurada derivada de las entidades fuente de información secundaria para los procesos de caracterización y aprestamiento de las intervenciones. (externa)</t>
  </si>
  <si>
    <t>Desarticulación entre los procedimientos institucionales regulares de seguimiento a la ejecución contractual, presupuestal y administrativa de los proyectos y los mecanismos de seguimiento requeridos para proyectos ejecutados con recursos de banca multilateral (BID)</t>
  </si>
  <si>
    <t>Articulacion entre actores,  (BID)</t>
  </si>
  <si>
    <r>
      <rPr>
        <b/>
        <sz val="11"/>
        <color rgb="FF000000"/>
        <rFont val="Calibri"/>
        <scheme val="minor"/>
      </rPr>
      <t>Riesgo:</t>
    </r>
    <r>
      <rPr>
        <sz val="11"/>
        <color rgb="FF000000"/>
        <rFont val="Calibri"/>
        <scheme val="minor"/>
      </rPr>
      <t xml:space="preserve"> Posibilidad de perdida reputacional y economica por malversación de fondos, manipulacion de registros o uso indebido de la infraestructura destinada para la gestion del proyecto o proyectar un engaño deliberado para obtener una ventaja injusta o ilegal.
▪ Falta de controles internos y procedimientos de gestión de riesgos. (interna)
▪ Colusión interna entre empleados o socios para cometer fraudes. (interna)
▪ Manipulación de registros o informes financieros. (interna)
▪ Uso indebido de activos de la organización. (interna)
</t>
    </r>
    <r>
      <rPr>
        <sz val="11"/>
        <color rgb="FFFF0000"/>
        <rFont val="Calibri"/>
        <family val="2"/>
        <scheme val="minor"/>
      </rPr>
      <t xml:space="preserve">▪ Colusión por algunos posibles proponentes lo que genera mayores costos y plazos para limitar la prestación del servicio en condiciones de libre competencia.(externa) (Tercerizada)
</t>
    </r>
    <r>
      <rPr>
        <sz val="11"/>
        <color rgb="FF000000"/>
        <rFont val="Calibri"/>
        <scheme val="minor"/>
      </rPr>
      <t>▪ Fraudes en transacciones comerciales como falsificación de documentos o facturas. (interna)
▪ Falta de supervisión y monitoreo de actividades financieras y contables. (interna)</t>
    </r>
    <r>
      <rPr>
        <sz val="11"/>
        <color rgb="FF000000"/>
        <rFont val="Calibri"/>
        <family val="2"/>
        <scheme val="minor"/>
      </rPr>
      <t xml:space="preserve">
*  Eventos derivados de algún tipo de actuación cuya finalidad sea  defraudar, ya sea alterando información, apropiándose de bienes  indebidamente o incumpliendo regulaciones, leyes o políticas  internas de la entidad, con el objeto de obtener un beneficio  ilícito, en el que se encuentre implicado. (Causa Externa)</t>
    </r>
  </si>
  <si>
    <t>Riesgo de corrupción</t>
  </si>
  <si>
    <r>
      <t xml:space="preserve">Riesgos: </t>
    </r>
    <r>
      <rPr>
        <sz val="11"/>
        <color rgb="FF000000"/>
        <rFont val="Calibri"/>
        <family val="2"/>
        <scheme val="minor"/>
      </rPr>
      <t xml:space="preserve">Pérdida debido a  actuaciones irregulares, comisión de hechos delictivos abuso de confianza, apropiación indebida, incumplimiento de regulaciones legales o internas de la entidad en las cuales están involucrado por lo menos 1 participante interno de la organización, son realizadas de forma intencional y/o con ánimo de lucro para sí mismo o para terceros.                                                                                                                                                    
* Colusión en el proceso.  </t>
    </r>
    <r>
      <rPr>
        <sz val="11"/>
        <color rgb="FFED7D31"/>
        <rFont val="Calibri"/>
        <family val="2"/>
        <scheme val="minor"/>
      </rPr>
      <t>(Causa interna)</t>
    </r>
  </si>
  <si>
    <t>Incumplimiento a los criterios de seguridad de la información relacionados con el acceso, la privacidad, la disponibilidad e integridad de la información del proyecto (BID)(POSTOPERATIVA)</t>
  </si>
  <si>
    <t>Favorecimiento indebido por parte de los sustanciadores o  tomadores de decisión al momento de resolver actuaciones administrativas (BID)(POSTOPERATIVA)</t>
  </si>
  <si>
    <r>
      <rPr>
        <b/>
        <sz val="11"/>
        <color rgb="FF000000"/>
        <rFont val="Calibri"/>
        <family val="2"/>
        <scheme val="minor"/>
      </rPr>
      <t xml:space="preserve">Riesgo: </t>
    </r>
    <r>
      <rPr>
        <sz val="11"/>
        <color rgb="FF000000"/>
        <rFont val="Calibri"/>
        <family val="2"/>
        <scheme val="minor"/>
      </rPr>
      <t>Posibilidad de perdida reputacional y economica por  insuficiente o inexistente cobertura de acceso a internet en el municipio  que limitan la sincronización, transmisión y acceso a la información en tiempo real.</t>
    </r>
  </si>
  <si>
    <r>
      <t>Riesgo:</t>
    </r>
    <r>
      <rPr>
        <sz val="11"/>
        <color rgb="FF000000"/>
        <rFont val="Calibri"/>
        <family val="2"/>
        <scheme val="minor"/>
      </rPr>
      <t xml:space="preserve"> Posibilidad de perdida reputacional y economica por limitada capacidad de almacenamiento y administración  de la información derivada de los procesos de formaciòn y actualizaciòn catastral</t>
    </r>
  </si>
  <si>
    <t>Limitada capacidad de almacenamiento y administración  de la información derivada de los bpm y sus documentación anexa por parte de las entidades.</t>
  </si>
  <si>
    <r>
      <rPr>
        <b/>
        <sz val="11"/>
        <color rgb="FF000000"/>
        <rFont val="Calibri"/>
        <family val="2"/>
        <scheme val="minor"/>
      </rPr>
      <t>Riesgo:</t>
    </r>
    <r>
      <rPr>
        <sz val="11"/>
        <color rgb="FF000000"/>
        <rFont val="Calibri"/>
        <family val="2"/>
        <scheme val="minor"/>
      </rPr>
      <t xml:space="preserve"> Posibilidad de perdida economica y reputacional por inconvenientes con la administracion, captura y/o transmicion de la informacion por deficiencias en el funcionamiento de las herramientas de tecnologicas necesarias para realizar el proceso de F&amp;ACCM</t>
    </r>
  </si>
  <si>
    <r>
      <rPr>
        <b/>
        <sz val="11"/>
        <color rgb="FF000000"/>
        <rFont val="Calibri"/>
      </rPr>
      <t xml:space="preserve">▪ </t>
    </r>
    <r>
      <rPr>
        <sz val="11"/>
        <color rgb="FF000000"/>
        <rFont val="Calibri"/>
      </rPr>
      <t xml:space="preserve">Pérdida de información por mal funcionamiento de los equipos tecnológicos. </t>
    </r>
    <r>
      <rPr>
        <b/>
        <sz val="11"/>
        <color rgb="FF000000"/>
        <rFont val="Calibri"/>
      </rPr>
      <t xml:space="preserve">  (Consecuencia)     </t>
    </r>
    <r>
      <rPr>
        <sz val="11"/>
        <color rgb="FF000000"/>
        <rFont val="Calibri"/>
      </rPr>
      <t xml:space="preserve">                                  
▪ Limitada capacidad de almacenamiento y administración  de la información derivada de los barridos prediales masivos (interna)
▪ Insuficiente o inexistente cobertura de acceso a internet en el municipio  que limitan la sincronización, transmisión y acceso a la información en tiempo real. (externa)</t>
    </r>
  </si>
  <si>
    <t xml:space="preserve">Riesgo de relaciones laborales </t>
  </si>
  <si>
    <r>
      <t>Riesgo:</t>
    </r>
    <r>
      <rPr>
        <b/>
        <i/>
        <u/>
        <sz val="11"/>
        <color rgb="FFED7D31"/>
        <rFont val="Calibri"/>
        <family val="2"/>
        <scheme val="minor"/>
      </rPr>
      <t xml:space="preserve"> </t>
    </r>
    <r>
      <rPr>
        <i/>
        <u/>
        <sz val="11"/>
        <color rgb="FF000000"/>
        <rFont val="Calibri"/>
        <family val="2"/>
        <scheme val="minor"/>
      </rPr>
      <t>Posibilidad de afectación económica y pérdida reputacional  por no contar con personal competente  para la ejecuciòn de los procesos de formaciòn y actualizaciòn catastral</t>
    </r>
    <r>
      <rPr>
        <sz val="11"/>
        <color rgb="FF000000"/>
        <rFont val="Calibri"/>
        <family val="2"/>
        <scheme val="minor"/>
      </rPr>
      <t xml:space="preserve">                                                                                  </t>
    </r>
  </si>
  <si>
    <r>
      <t xml:space="preserve">▪ Rotación de personal y pérdida de talento clave. </t>
    </r>
    <r>
      <rPr>
        <sz val="11"/>
        <color rgb="FFED7D31"/>
        <rFont val="Calibri"/>
        <family val="2"/>
        <scheme val="minor"/>
      </rPr>
      <t>(Causa interna)</t>
    </r>
  </si>
  <si>
    <t>▪ Falta de capacitación y desarrollo de habilidades del</t>
  </si>
  <si>
    <r>
      <t xml:space="preserve">personal. </t>
    </r>
    <r>
      <rPr>
        <sz val="11"/>
        <color rgb="FFED7D31"/>
        <rFont val="Calibri"/>
        <family val="2"/>
        <scheme val="minor"/>
      </rPr>
      <t>( Causa Interna)</t>
    </r>
  </si>
  <si>
    <t>▪ Conflictos y problemas de comunicación interna. ( Operativos plan de comunicaciones)</t>
  </si>
  <si>
    <r>
      <t xml:space="preserve">▪ Dificultades para atraer y retener talento adecuado. </t>
    </r>
    <r>
      <rPr>
        <sz val="11"/>
        <color rgb="FFED7D31"/>
        <rFont val="Calibri"/>
        <family val="2"/>
        <scheme val="minor"/>
      </rPr>
      <t>(Causa interna)</t>
    </r>
  </si>
  <si>
    <r>
      <t xml:space="preserve">▪ Problemas de liderazgo y falta de dirección clara. </t>
    </r>
    <r>
      <rPr>
        <sz val="11"/>
        <color rgb="FFED7D31"/>
        <rFont val="Calibri"/>
        <family val="2"/>
        <scheme val="minor"/>
      </rPr>
      <t>(Causa interna)</t>
    </r>
  </si>
  <si>
    <r>
      <t xml:space="preserve">▪ Falta de diversidad e inclusión en el equipo de trabajo. </t>
    </r>
    <r>
      <rPr>
        <sz val="11"/>
        <color rgb="FFED7D31"/>
        <rFont val="Calibri"/>
        <family val="2"/>
        <scheme val="minor"/>
      </rPr>
      <t>( Causa interna)</t>
    </r>
  </si>
  <si>
    <t>▪ Cambios demográficos y desequilibrio generacional en la fuerza laboral.</t>
  </si>
  <si>
    <r>
      <t xml:space="preserve">▪ Falta de disponibilidad del personal idóneo para la operación  </t>
    </r>
    <r>
      <rPr>
        <sz val="11"/>
        <color rgb="FFED7D31"/>
        <rFont val="Calibri"/>
        <family val="2"/>
        <scheme val="minor"/>
      </rPr>
      <t xml:space="preserve">( Causa interna)                                                                </t>
    </r>
    <r>
      <rPr>
        <sz val="11"/>
        <color rgb="FF4472C4"/>
        <rFont val="Calibri"/>
        <family val="2"/>
        <scheme val="minor"/>
      </rPr>
      <t xml:space="preserve">Riesgo: Posibilidad de afectación económica y reputacional por  demandas laborales </t>
    </r>
    <r>
      <rPr>
        <sz val="11"/>
        <color rgb="FFFF0000"/>
        <rFont val="Calibri"/>
        <family val="2"/>
        <scheme val="minor"/>
      </rPr>
      <t xml:space="preserve"> Pérdidas que surgen de acciones contrarias a las leyes o acuerdos de empleo, salud o seguridad, del pago de demandas por d</t>
    </r>
    <r>
      <rPr>
        <sz val="11"/>
        <color rgb="FF4472C4"/>
        <rFont val="Calibri"/>
        <family val="2"/>
        <scheme val="minor"/>
      </rPr>
      <t>años personales o de discriminación.  por inadecuada contatrataciòn del personal para los procesos de formaciòn y actualizaciòn</t>
    </r>
  </si>
  <si>
    <r>
      <t xml:space="preserve">*Demandas laborales </t>
    </r>
    <r>
      <rPr>
        <sz val="11"/>
        <color rgb="FF4472C4"/>
        <rFont val="Calibri"/>
        <family val="2"/>
        <scheme val="minor"/>
      </rPr>
      <t xml:space="preserve">(Causa interna).                                                                                                                           </t>
    </r>
  </si>
  <si>
    <t>*(Causa interna).</t>
  </si>
  <si>
    <t xml:space="preserve">*No ha ingresado el personal solicitado en lineas presupuestales                                                                                                                       </t>
  </si>
  <si>
    <t>Riesgo:  Posibilidad de afectación económica y reputacional frente a fallas en la atención y prestación del servicio público catastral.</t>
  </si>
  <si>
    <r>
      <t xml:space="preserve">▪Errores en la gestión de los procesos frente a la atención al usuario. </t>
    </r>
    <r>
      <rPr>
        <i/>
        <sz val="11"/>
        <color rgb="FFC65911"/>
        <rFont val="Calibri"/>
        <family val="2"/>
        <scheme val="minor"/>
      </rPr>
      <t>(Causa Interna)</t>
    </r>
  </si>
  <si>
    <r>
      <t xml:space="preserve">▪Falta de protocolos o procedimientos para la atención eficiente al usuario. </t>
    </r>
    <r>
      <rPr>
        <i/>
        <sz val="11"/>
        <color rgb="FFC65911"/>
        <rFont val="Calibri"/>
        <family val="2"/>
        <scheme val="minor"/>
      </rPr>
      <t>(Causa interna)</t>
    </r>
  </si>
  <si>
    <r>
      <t xml:space="preserve">▪Implementación de malas prácticas en el ejercicio de la gestión catastral frente a los usuarios. </t>
    </r>
    <r>
      <rPr>
        <i/>
        <sz val="11"/>
        <color rgb="FFC65911"/>
        <rFont val="Calibri"/>
        <family val="2"/>
        <scheme val="minor"/>
      </rPr>
      <t>(Causa Interna)</t>
    </r>
  </si>
  <si>
    <r>
      <t xml:space="preserve">▪Falta de capacitación y experticia del personal asignado </t>
    </r>
    <r>
      <rPr>
        <i/>
        <sz val="11"/>
        <color rgb="FFC65911"/>
        <rFont val="Calibri"/>
        <family val="2"/>
        <scheme val="minor"/>
      </rPr>
      <t>(Causa Interna)</t>
    </r>
  </si>
  <si>
    <t>*Desinformacion de los usuarios sobre el objetivo de la formacion y/o actualizacion catastral. (causa externa)</t>
  </si>
  <si>
    <r>
      <t xml:space="preserve">▪Inadecuada comunicación con los usuarios </t>
    </r>
    <r>
      <rPr>
        <i/>
        <sz val="11"/>
        <color rgb="FFC65911"/>
        <rFont val="Calibri"/>
        <family val="2"/>
        <scheme val="minor"/>
      </rPr>
      <t>(Causa Interna)</t>
    </r>
  </si>
  <si>
    <t>Riesgo de eventos externos y/o de seguridad pública</t>
  </si>
  <si>
    <t>Riesgo:  Posibilidad de afectación económica y reputacional frente a eventos e interrupciones externas que impactan la operación catastral</t>
  </si>
  <si>
    <r>
      <rPr>
        <i/>
        <sz val="11"/>
        <color rgb="FF000000"/>
        <rFont val="Calibri"/>
        <family val="2"/>
        <scheme val="minor"/>
      </rPr>
      <t xml:space="preserve">▪ Impacto en el orden público, como atentados, vandalismo, conflagración de grupos delincuenciales. </t>
    </r>
    <r>
      <rPr>
        <i/>
        <sz val="11"/>
        <color rgb="FFC65911"/>
        <rFont val="Calibri"/>
        <family val="2"/>
        <scheme val="minor"/>
      </rPr>
      <t>(Causa Externa)</t>
    </r>
  </si>
  <si>
    <r>
      <rPr>
        <i/>
        <sz val="11"/>
        <color rgb="FF000000"/>
        <rFont val="Calibri"/>
        <family val="2"/>
        <scheme val="minor"/>
      </rPr>
      <t>▪ Fallas en el consenso en las decisiones que deben tomarse en las instancias de Gobierno para articular el trabajo en campo con las comunidades.</t>
    </r>
    <r>
      <rPr>
        <i/>
        <sz val="11"/>
        <color rgb="FFC65911"/>
        <rFont val="Calibri"/>
        <family val="2"/>
        <scheme val="minor"/>
      </rPr>
      <t xml:space="preserve"> (Causa Externa)</t>
    </r>
  </si>
  <si>
    <r>
      <rPr>
        <i/>
        <sz val="11"/>
        <color rgb="FF000000"/>
        <rFont val="Calibri"/>
        <family val="2"/>
        <scheme val="minor"/>
      </rPr>
      <t xml:space="preserve">▪ Afectación a las condiciones de orden público en los municipios donde se adelanta el trabajo en campo.  </t>
    </r>
    <r>
      <rPr>
        <i/>
        <sz val="11"/>
        <color rgb="FFC65911"/>
        <rFont val="Calibri"/>
        <family val="2"/>
        <scheme val="minor"/>
      </rPr>
      <t>(Causa Externa)</t>
    </r>
  </si>
  <si>
    <r>
      <rPr>
        <i/>
        <sz val="11"/>
        <color rgb="FF000000"/>
        <rFont val="Calibri"/>
        <family val="2"/>
        <scheme val="minor"/>
      </rPr>
      <t xml:space="preserve">▪ Condiciones de seguridad asociados a presencia de grupos armados (organizados, delincuenciales o residuales) o situaciones de orden público (cultivos ilícitos, extracción ilegal de minerales, etc). </t>
    </r>
    <r>
      <rPr>
        <i/>
        <sz val="11"/>
        <color rgb="FFC65911"/>
        <rFont val="Calibri"/>
        <family val="2"/>
        <scheme val="minor"/>
      </rPr>
      <t xml:space="preserve"> (Causa Externa)</t>
    </r>
  </si>
  <si>
    <r>
      <rPr>
        <i/>
        <sz val="11"/>
        <color rgb="FF000000"/>
        <rFont val="Calibri"/>
        <family val="2"/>
        <scheme val="minor"/>
      </rPr>
      <t xml:space="preserve">▪ Polarización geopolítica </t>
    </r>
    <r>
      <rPr>
        <i/>
        <sz val="11"/>
        <color rgb="FFC65911"/>
        <rFont val="Calibri"/>
        <family val="2"/>
        <scheme val="minor"/>
      </rPr>
      <t>(Causa Externa)</t>
    </r>
  </si>
  <si>
    <r>
      <rPr>
        <i/>
        <sz val="11"/>
        <color rgb="FF000000"/>
        <rFont val="Calibri"/>
        <family val="2"/>
        <scheme val="minor"/>
      </rPr>
      <t xml:space="preserve">▪Deficiencias en los protocolos de seguridad de la entidad. </t>
    </r>
    <r>
      <rPr>
        <i/>
        <sz val="11"/>
        <color rgb="FFC65911"/>
        <rFont val="Calibri"/>
        <family val="2"/>
        <scheme val="minor"/>
      </rPr>
      <t>(Causa Interna)</t>
    </r>
  </si>
  <si>
    <r>
      <rPr>
        <i/>
        <sz val="11"/>
        <color rgb="FF000000"/>
        <rFont val="Calibri"/>
        <family val="2"/>
        <scheme val="minor"/>
      </rPr>
      <t xml:space="preserve">▪Presencia de minas antipersonas(MAP), municiones sin explotar (MUSE) y artefactos explosivos improvisados (AEI) en el municipios objeto de intervención, sin planes de desminado programados y/o ejecutados en el término de ejecución del Programa. </t>
    </r>
    <r>
      <rPr>
        <i/>
        <sz val="11"/>
        <color rgb="FFC65911"/>
        <rFont val="Calibri"/>
        <family val="2"/>
        <scheme val="minor"/>
      </rPr>
      <t>(Causa Externa)</t>
    </r>
  </si>
  <si>
    <r>
      <rPr>
        <i/>
        <sz val="11"/>
        <color rgb="FF000000"/>
        <rFont val="Calibri"/>
        <family val="2"/>
        <scheme val="minor"/>
      </rPr>
      <t xml:space="preserve">▪ Suspensión de las intervenciones en terreno, por variación de las condiciones de seguridad que ponen en riesgo la operación y al personal vinculado </t>
    </r>
    <r>
      <rPr>
        <i/>
        <sz val="11"/>
        <color rgb="FFC65911"/>
        <rFont val="Calibri"/>
        <family val="2"/>
        <scheme val="minor"/>
      </rPr>
      <t>(Causa Interna)</t>
    </r>
  </si>
  <si>
    <r>
      <rPr>
        <i/>
        <sz val="11"/>
        <color rgb="FF000000"/>
        <rFont val="Calibri"/>
        <family val="2"/>
        <scheme val="minor"/>
      </rPr>
      <t xml:space="preserve">▪ Hurto de algún instrumento del equipo de trabajo </t>
    </r>
    <r>
      <rPr>
        <i/>
        <sz val="11"/>
        <color rgb="FFC65911"/>
        <rFont val="Calibri"/>
        <family val="2"/>
        <scheme val="minor"/>
      </rPr>
      <t>(Causa Externa)</t>
    </r>
  </si>
  <si>
    <t xml:space="preserve">Riesgo ambiental y/o natural </t>
  </si>
  <si>
    <t>Riesgo:  Posibilidad de afectación económica y reputacional frente a eventos naturales que impactan la operación catastral</t>
  </si>
  <si>
    <t>▪ Posibilidad de que se produzca un daño al medioambiente, sea por acción humana o de forma accidental. (Causa Externa)</t>
  </si>
  <si>
    <r>
      <rPr>
        <i/>
        <sz val="11"/>
        <color rgb="FF000000"/>
        <rFont val="Calibri"/>
        <family val="2"/>
        <scheme val="minor"/>
      </rPr>
      <t xml:space="preserve">▪ Afectación del medio ambiente por la materialización de un riesgo de seguridad digital. </t>
    </r>
    <r>
      <rPr>
        <i/>
        <sz val="11"/>
        <color rgb="FFC65911"/>
        <rFont val="Calibri"/>
        <family val="2"/>
        <scheme val="minor"/>
      </rPr>
      <t>(Causa Externa)</t>
    </r>
  </si>
  <si>
    <r>
      <rPr>
        <i/>
        <sz val="11"/>
        <color rgb="FF000000"/>
        <rFont val="Calibri"/>
        <family val="2"/>
        <scheme val="minor"/>
      </rPr>
      <t xml:space="preserve">▪ Falta de planes de contingencia y recuperación ante desastres.  </t>
    </r>
    <r>
      <rPr>
        <i/>
        <sz val="11"/>
        <color rgb="FFC65911"/>
        <rFont val="Calibri"/>
        <family val="2"/>
        <scheme val="minor"/>
      </rPr>
      <t>(Causa Interna)</t>
    </r>
  </si>
  <si>
    <t>▪ Posibilidad de efectos ambientales naturales relacinados con los que produce la misma naturaleza, tales como fenómenos climatológicos, escasez de lluvia e incremento de sequias, ciclones, tormentas, crecidas de ríos y mares, tormentas, incendios forestales, cambios excesivos en la temperatura. (Causa Externa)</t>
  </si>
  <si>
    <r>
      <rPr>
        <i/>
        <sz val="11"/>
        <color rgb="FF000000"/>
        <rFont val="Calibri"/>
        <family val="2"/>
        <scheme val="minor"/>
      </rPr>
      <t>▪ Exposición a agentes contaminantes.</t>
    </r>
    <r>
      <rPr>
        <i/>
        <sz val="11"/>
        <color rgb="FFC65911"/>
        <rFont val="Calibri"/>
        <family val="2"/>
        <scheme val="minor"/>
      </rPr>
      <t xml:space="preserve"> ( Causa Externa)</t>
    </r>
  </si>
  <si>
    <r>
      <rPr>
        <i/>
        <sz val="11"/>
        <color rgb="FF000000"/>
        <rFont val="Calibri"/>
        <family val="2"/>
        <scheme val="minor"/>
      </rPr>
      <t xml:space="preserve">▪ Posibilidad de afectación al medio ambiente y a la salud, debido a la exposición con entornos contaminados  </t>
    </r>
    <r>
      <rPr>
        <i/>
        <sz val="11"/>
        <color rgb="FFC65911"/>
        <rFont val="Calibri"/>
        <family val="2"/>
        <scheme val="minor"/>
      </rPr>
      <t>(Causa Externa)</t>
    </r>
  </si>
  <si>
    <t>Riesgo de seguridad de la Información</t>
  </si>
  <si>
    <t>Riesgo:  Posibilidad de afectación económica y reputacional frente a exposición y pérdida de activos de información catastral</t>
  </si>
  <si>
    <r>
      <rPr>
        <i/>
        <sz val="11"/>
        <color rgb="FF000000"/>
        <rFont val="Calibri"/>
        <family val="2"/>
        <scheme val="minor"/>
      </rPr>
      <t xml:space="preserve">▪ Pérdidas, robos o corrupción en la manipulación de la información. </t>
    </r>
    <r>
      <rPr>
        <i/>
        <sz val="11"/>
        <color rgb="FFC65911"/>
        <rFont val="Calibri"/>
        <family val="2"/>
        <scheme val="minor"/>
      </rPr>
      <t>(Causa Externa)</t>
    </r>
  </si>
  <si>
    <r>
      <rPr>
        <i/>
        <sz val="11"/>
        <color rgb="FF000000"/>
        <rFont val="Calibri"/>
        <family val="2"/>
        <scheme val="minor"/>
      </rPr>
      <t>▪  Falta de procedimientos y protocolos de seguridad que incentiven el uso de copias digitales de información.</t>
    </r>
    <r>
      <rPr>
        <i/>
        <sz val="11"/>
        <color rgb="FFC65911"/>
        <rFont val="Calibri"/>
        <family val="2"/>
        <scheme val="minor"/>
      </rPr>
      <t xml:space="preserve"> (Causa Interna)</t>
    </r>
  </si>
  <si>
    <r>
      <rPr>
        <i/>
        <sz val="11"/>
        <color rgb="FF000000"/>
        <rFont val="Calibri"/>
        <family val="2"/>
        <scheme val="minor"/>
      </rPr>
      <t>▪ Fallas en los procesos internos sobre identificación oportuna de incidentes en los activos de información.</t>
    </r>
    <r>
      <rPr>
        <i/>
        <sz val="11"/>
        <color rgb="FFC65911"/>
        <rFont val="Calibri"/>
        <family val="2"/>
        <scheme val="minor"/>
      </rPr>
      <t xml:space="preserve"> (Causa Interna)</t>
    </r>
  </si>
  <si>
    <r>
      <rPr>
        <i/>
        <sz val="11"/>
        <color rgb="FF000000"/>
        <rFont val="Calibri"/>
        <family val="2"/>
        <scheme val="minor"/>
      </rPr>
      <t xml:space="preserve">▪ Pérdida de datos críticos en la información. </t>
    </r>
    <r>
      <rPr>
        <i/>
        <sz val="11"/>
        <color rgb="FFC65911"/>
        <rFont val="Calibri"/>
        <family val="2"/>
        <scheme val="minor"/>
      </rPr>
      <t>(Causa Interna)</t>
    </r>
  </si>
  <si>
    <r>
      <rPr>
        <i/>
        <sz val="11"/>
        <color rgb="FF000000"/>
        <rFont val="Calibri"/>
        <family val="2"/>
        <scheme val="minor"/>
      </rPr>
      <t>▪ Falta de identificación y categorización de activos de información de la entidad.</t>
    </r>
    <r>
      <rPr>
        <i/>
        <sz val="11"/>
        <color rgb="FFC65911"/>
        <rFont val="Calibri"/>
        <family val="2"/>
        <scheme val="minor"/>
      </rPr>
      <t xml:space="preserve"> (Causa Interna)</t>
    </r>
  </si>
  <si>
    <r>
      <rPr>
        <i/>
        <sz val="11"/>
        <color rgb="FF000000"/>
        <rFont val="Calibri"/>
        <family val="2"/>
        <scheme val="minor"/>
      </rPr>
      <t xml:space="preserve">▪ Fallas en los mecanismos de seguridad de la información (Antivirus, Firewalls, Sistemas de detección de amenazas. </t>
    </r>
    <r>
      <rPr>
        <i/>
        <sz val="11"/>
        <color rgb="FFC65911"/>
        <rFont val="Calibri"/>
        <family val="2"/>
        <scheme val="minor"/>
      </rPr>
      <t>(Causa Interna)</t>
    </r>
  </si>
  <si>
    <t>Riesgo fiscal</t>
  </si>
  <si>
    <t>Riesgo:  Posibilidad de afectación económica y reputacional frente alteraciones fiscales derivadas de la operación Catastral</t>
  </si>
  <si>
    <r>
      <rPr>
        <i/>
        <sz val="11"/>
        <color rgb="FF000000"/>
        <rFont val="Calibri"/>
        <family val="2"/>
        <scheme val="minor"/>
      </rPr>
      <t xml:space="preserve">▪ Pérdidas, extravío o hurto de bienes muebles de la entidad. </t>
    </r>
    <r>
      <rPr>
        <i/>
        <sz val="11"/>
        <color rgb="FFC65911"/>
        <rFont val="Calibri"/>
        <family val="2"/>
        <scheme val="minor"/>
      </rPr>
      <t>Causa Externa)</t>
    </r>
  </si>
  <si>
    <r>
      <rPr>
        <i/>
        <sz val="11"/>
        <color rgb="FF000000"/>
        <rFont val="Calibri"/>
        <family val="2"/>
        <scheme val="minor"/>
      </rPr>
      <t xml:space="preserve">▪  Fallas en los procesos de gestión, ordenación del gasto, manejo de recursos, custodía de activos, inversión, disposición de bienes o recursos públicos que intervienen en la operación catastral </t>
    </r>
    <r>
      <rPr>
        <i/>
        <sz val="11"/>
        <color rgb="FFC65911"/>
        <rFont val="Calibri"/>
        <family val="2"/>
        <scheme val="minor"/>
      </rPr>
      <t>(Causa Interna)</t>
    </r>
  </si>
  <si>
    <r>
      <rPr>
        <i/>
        <sz val="11"/>
        <color rgb="FF000000"/>
        <rFont val="Calibri"/>
        <family val="2"/>
        <scheme val="minor"/>
      </rPr>
      <t>▪  Daños sobre los intereses patrimoniales de naturaleza pública</t>
    </r>
    <r>
      <rPr>
        <i/>
        <sz val="11"/>
        <color rgb="FFC65911"/>
        <rFont val="Calibri"/>
        <family val="2"/>
        <scheme val="minor"/>
      </rPr>
      <t xml:space="preserve"> (Causa Interna)</t>
    </r>
  </si>
  <si>
    <t>Riesgo: Posibilidad de afectación económica y pérdida reputacional  por no contar con los recursos economicos o financieros para la ejecuciòn de los procesos de formaciòn y actualizaciòn catastral.</t>
  </si>
  <si>
    <t>Algunas causas pueden ser:</t>
  </si>
  <si>
    <t xml:space="preserve">*Inadecuada estimación financiera para la ejecución de las actividades proyectadas en los diferentes componentes del Proyecto. (causa interna) </t>
  </si>
  <si>
    <t>*Restricción presupuestal (causa interna)</t>
  </si>
  <si>
    <t>*Restricciones presupuestales por parte de la Dirección General de Presupuesto que impiden llevar a cabo las actividades planeadas por las entidades (p.e no asignación de espacio fiscal requerido, bloqueo de recursos etc) (causa externa)</t>
  </si>
  <si>
    <t>*Mayor costo derivado de falta de disponibilidad o mayor valor en los insumos tecnológicos, productos, servicios o consecución de sede (causa externa)</t>
  </si>
  <si>
    <t>*Mayores costos derivados de factores climáticos, seguridad, epidemia o pandemia que impidan o retrasen la etapa operativa (trabajo de campo)(causa externa)</t>
  </si>
  <si>
    <t>*Variación en la asignación del presupuesto. (causa interna)</t>
  </si>
  <si>
    <t>*Presentación de ofertas artificialmente bajas (Externo) (Tercerizada)</t>
  </si>
  <si>
    <t>* Demoras en el trámite de desembolsos y justificación de gastos del proyecto(BID)(OPERATIVA)</t>
  </si>
  <si>
    <t>*No se crea linea presupuestal para ejecucion (recursos)</t>
  </si>
  <si>
    <t>Riesgo: Posibilidad de afectacion economica y perdida reputacional por cambios en la normatividad o regulaciones vigentes que impacten la ejecucion de los procesos de formacion y actualizacion catastral.</t>
  </si>
  <si>
    <t>▪ Cambios en las leyes y regulaciones aplicables al sector. (externa)</t>
  </si>
  <si>
    <t>▪ Riesgos de incumplimiento normativo y sanciones. (interna)</t>
  </si>
  <si>
    <t>▪ Demandas y litigios legales. (externa)</t>
  </si>
  <si>
    <t>▪ Cambios en las políticas gubernamentales y fiscales. (externa)</t>
  </si>
  <si>
    <t>▪ Variaciones en los estándares de protección de datos y privacidad(externa)</t>
  </si>
  <si>
    <t>* Seleccionar a un contratista que esté inmerso en una inhabilidad o incompatibilidad (interna) (Tercerizada)</t>
  </si>
  <si>
    <t>*No ampliacion de la vigencia y cuantía de la garantia unica de cumplimiento(interna)(Tercerizada)</t>
  </si>
  <si>
    <t>▪ Riesgos relacionados con la propiedad intelectual y derechos de autor. (interna)</t>
  </si>
  <si>
    <t>Riesgo: Posibilidad de afectacion economica y perdida reputacional por incumplimientos o problemas con socios estrategicos asociados al procesos de formacion y/o actualizacion catastral.</t>
  </si>
  <si>
    <t>▪ Colaboraciones fallidas con socios estratégicos. (externa)</t>
  </si>
  <si>
    <t>▪ Dependencia excesiva de proveedores clave.(interna)</t>
  </si>
  <si>
    <t>▪ Falta de cumplimiento de acuerdos y contratos. (mecanismos de operacion) (externa)</t>
  </si>
  <si>
    <t>▪ Problemas de gestión y control en alianzas estratégicas. (Interna)</t>
  </si>
  <si>
    <t>▪ Conflicto de intereses o diferencias culturales en las alianzas. (externa)</t>
  </si>
  <si>
    <t>▪Falta de liquidez del operador para garantizar la ejecución y cumplimiento del contrato (externa) (directa)</t>
  </si>
  <si>
    <t>▪Incumplimiento de la aceptación del contrato por parte del proveedor en el SECOP II, no expedición de registro presupuestal o por reclamos de terceros que retrasen el perfeccionamiento del contrato.(externa)</t>
  </si>
  <si>
    <t>* Estimación inadecuada de costos por parte del oferente. (externa)</t>
  </si>
  <si>
    <t>* No celebración del contrato por falta de proponentes interesados en el proceso. (externa)</t>
  </si>
  <si>
    <t>* No obtención del objeto del contrato como consecuencia de la existencia de inadecuados procesos, procedimientos, parámetros, sistemas de información y sistemas tecnológicos por parte del oferente (externa)</t>
  </si>
  <si>
    <t>Riesgo: Posibilidad de afectacion economica y perdida reputacional por el entorpecimiento  de uno o varios procedimientos operativos aosciados al procesos de formacion y/o actualizacion catastral.</t>
  </si>
  <si>
    <t>▪Incumplimiento en los requisitos legales y normativos aplicables aL SG- SST (interno)</t>
  </si>
  <si>
    <t>▪Atraso en la labores de planeación del plan operativo del Proyecto(interno)</t>
  </si>
  <si>
    <t>▪Baja calidad del producto generado(interno)</t>
  </si>
  <si>
    <t>▪Cambios en la ejecución del plan operativo (interno)</t>
  </si>
  <si>
    <t>* Deficiencia en la articulación del trabajo en campo con las comunidades y/o organizaciones. (externa)</t>
  </si>
  <si>
    <t>*Diferencias en el resultado de los levantamientos prediales realizados sobre territorios colectivos constituidos con relación al área indicada en los actos administrativos de constitución. (interno)</t>
  </si>
  <si>
    <t>* Problemas en la comunicación interna entre los roles de Sede Central y direcciones territoriales (interno)</t>
  </si>
  <si>
    <t>*Incumplimiento en la entrega de actividades programadas relativas al contrato. (interno)</t>
  </si>
  <si>
    <t>* Demoras en el incio de la ejecución del contrato. Reprogramación de actividades. (externo) (Tercerizado)</t>
  </si>
  <si>
    <t>* Incumplimiento de las condiciones contractuales por parte del operador o socio estratégico para la ejecución de las actividades catastrales y/o de ordenamiento social de la propiedad. (BID) (CONTRACTUAL)</t>
  </si>
  <si>
    <t>*Poca o nula documentacion soporte de las relaciones juridicas entre predio y propietario. (externa)</t>
  </si>
  <si>
    <t>Riesgo Planeación</t>
  </si>
  <si>
    <t>Riesgo: Posibilidad de afectación ecónomica y pérdida reputacional por errores en la planeación de los proyectos o gestión de las áreas competentes del operador en los procesos de Formación /o Actualización Catastral con enfoque Multipropósito y sus Servicios de Apoyo y Logísticos.</t>
  </si>
  <si>
    <t>*Cambios en la estructura organizacional  del equipo de la Subdirección de Proyectos (interno)</t>
  </si>
  <si>
    <t>*Modificación del alcance o de la linea base (Meta o priorización municipal).(interno)</t>
  </si>
  <si>
    <t>*Disponibilidad logistica (sede, transporte, insumos basicos) (externo)</t>
  </si>
  <si>
    <t>*Falta de disponibilidad de insumos primarios y/o secundarios para operar (Tercerizada) (externo)</t>
  </si>
  <si>
    <t>*No constatar por parte del operador la presencia de territorios indígenas y en los territorios colectivos de comunidades negras, afrocolombianas, raizales y palanqueras. (interno) (tercerizada)</t>
  </si>
  <si>
    <t>*Retraso en los tiempos de entrega de los instrumentos de planeación del proyecto (interno)</t>
  </si>
  <si>
    <t>*Retraso o debilidades en la implementación de los acuerdos derivados de la consulta previa (externo)</t>
  </si>
  <si>
    <t>*Variaciones significativas entre el área geográfica y el área catastral (Externo)</t>
  </si>
  <si>
    <t>* Retraso en la labores de planificación, construcción y consolidación del PEP/POA y PA del Proyecto (BID)(CONTRACTUAL)</t>
  </si>
  <si>
    <t>* Retrasos en los cronogramas precontractuales del proyecto (BID)(CONTRACTUAL)</t>
  </si>
  <si>
    <t>*Modalidad de contratacion no adecuada (Interno)</t>
  </si>
  <si>
    <t>Tactico</t>
  </si>
  <si>
    <t>Riesgo de salvaguardas ambientales y sociales</t>
  </si>
  <si>
    <t>Acción: Establecer mesas de trabajo permanentes con representantes de las comunidades étnicas y las instancias correspondientes.
Mitigación: Crear un cronograma detallado y acordado por todas las partes, con plazos específicos y responsables asignados.</t>
  </si>
  <si>
    <t>Acción: Facilitar procesos de mediación y diálogo intercultural.
Mitigación: Incluir facilitadores y mediadores con experiencia en trabajo con comunidades étnicas para asegurar una comunicación efectiva y respetuosa.</t>
  </si>
  <si>
    <t>Acción: Capacitar al personal en enfoque de género y derechos humanos.
Mitigación: Monitorear y evaluar continuamente la implementación de los lineamientos de género, ajustando las estrategias según sea necesario.</t>
  </si>
  <si>
    <t>Acción: Realizar campañas de información y educación ambiental dirigidas a los ocupantes de estas áreas.
Mitigación: Utilizar medios de comunicación locales y tradicionales para asegurar que la información llegue a todos los ocupantes.e en el proceso.</t>
  </si>
  <si>
    <t>Acción: Involucrar a la comunidad desde el inicio del proyecto, explicando los beneficios y escuchando sus preocupaciones.
Mitigación: Crear comités de seguimiento comunitario para que los miembros de la comunidad puedan participar activamente en el proceso.</t>
  </si>
  <si>
    <t>Deficiencias en la convocatoria a las jornadas de socialización y participación en los procesos de catastro multipropósito y ordenamiento social de la propiedad</t>
  </si>
  <si>
    <t>Acción: Utilizar múltiples canales de comunicación (radio, redes sociales, carteles, etc.) para convocar a las jornadas.
Mitigación: Coordinar con líderes comunitarios para asegurar una amplia difusión y participación.</t>
  </si>
  <si>
    <t>Acción: Realizar talleres de capacitación y clarificación de competencias y alcances de las entidades involucradas.
Mitigación: Crear materiales educativos claros y accesibles que expliquen las funciones de cada entidad.</t>
  </si>
  <si>
    <t>Acción: Organizar charlas informativas y distribuir folletos explicativos sobre los beneficios del catastro multipropósito.
Mitigación: Mostrar casos de éxito y testimonios de otras comunidades que han participado en procesos similares.</t>
  </si>
  <si>
    <t>Acción: Garantizar la inclusión de representantes de estas comunidades en todas las etapas del proceso.
Mitigación: Establecer cuotas de participación y asegurar que las reuniones sean accesibles y seguras para todos los grupos.</t>
  </si>
  <si>
    <t>Acción: Realizar verificaciones y validaciones conjuntas con las comunidades.
Mitigación: Implementar un sistema de resolución de conflictos para abordar discrepancias en los levantamientos.</t>
  </si>
  <si>
    <t>Acción: Realizar estudios previos y consultas con las comunidades para entender sus dinámicas.
Mitigación: Adaptar las intervenciones a las particularidades de cada comunidad.</t>
  </si>
  <si>
    <t>Restricciones en el acceso a los municipios y territorios para la realización de actividades en campo (BPM, procesos de socialización o participación en jornadas masivas) derivada de  emergencia sanitaria declarada.</t>
  </si>
  <si>
    <t>Acción: Coordinar con autoridades locales y sanitarias para asegurar el acceso seguro.
Mitigación: Planificar actividades alternativas o virtuales cuando el acceso físico no sea posible.</t>
  </si>
  <si>
    <t xml:space="preserve">Bloqueo de las acciones del operador para el levantamiento de la información catastral en municipios donde haya presencia de pueblos indígenas </t>
  </si>
  <si>
    <t>Acción: Establecer acuerdos previos con las comunidades y autoridades locales.
Mitigación: Contar con un plan de contingencia para situaciones de bloqueo.</t>
  </si>
  <si>
    <t>Detener la consulta previa</t>
  </si>
  <si>
    <t>Acción: Asegurar que todos los procesos de consulta previa se realicen conforme a la normativa vigente.
Mitigación: Mantener una comunicación constante y transparente con las comunidades.</t>
  </si>
  <si>
    <t>Acción: Cumplir con todas las normativas y derechos de las comunidades étnicas.
Mitigación: Estar preparados para ajustar los planes de intervención según las decisiones judiciales.</t>
  </si>
  <si>
    <t>RIESGOS ASOCIADOS A PROYECTOS EN 21 MUNICIPIOS (DATA)</t>
  </si>
  <si>
    <r>
      <rPr>
        <b/>
        <sz val="12"/>
        <color rgb="FFFFFFFF"/>
        <rFont val="Calibri"/>
        <family val="2"/>
        <scheme val="minor"/>
      </rPr>
      <t xml:space="preserve">RIESGOS </t>
    </r>
    <r>
      <rPr>
        <b/>
        <sz val="12"/>
        <color rgb="FFFF0000"/>
        <rFont val="Calibri"/>
        <family val="2"/>
        <scheme val="minor"/>
      </rPr>
      <t>CONSECUENCIAS</t>
    </r>
  </si>
  <si>
    <t>TIPO DE RIESGOS</t>
  </si>
  <si>
    <t>Alta Rotación del personal.</t>
  </si>
  <si>
    <t>Riesgo por incumplimiento de la aceptación del contrato por parte del proveedor  en el SECOP II, no expedición de registro presupuestal o por reclamos de terceros que retrasen el perfeccionamiento del contrato</t>
  </si>
  <si>
    <t xml:space="preserve">Analisis de ofertas artificialmente bajas </t>
  </si>
  <si>
    <t>Atraso en la labores de planeación del plan operativo del Proyecto</t>
  </si>
  <si>
    <t>Baja calidad del producto generado</t>
  </si>
  <si>
    <t>Cambios en la ejecución del plan operativo</t>
  </si>
  <si>
    <t xml:space="preserve">Cambios en la estructura organizacional  del equipo de la Subdirección de Proyectos </t>
  </si>
  <si>
    <t>Deficiencia en la articulación del trabajo en campo con las comunidades y/o organizaciones</t>
  </si>
  <si>
    <t xml:space="preserve">Demandas laborales en la operación </t>
  </si>
  <si>
    <t xml:space="preserve">Ejecución y administración de procesos </t>
  </si>
  <si>
    <t>El presupuesto requerido y asignado está desproporcionado a la realidad del proyecto</t>
  </si>
  <si>
    <t>Falta de disponibilidad  de los recursos humanos técnico</t>
  </si>
  <si>
    <t xml:space="preserve">Inadecuada estimación financiera para la ejecución de las actividades proyectadas en los diferentes componentes del Proyecto.   </t>
  </si>
  <si>
    <t>Incumplimiento de los rendimientos previstos y requeridos para el desarrollo de la operación.</t>
  </si>
  <si>
    <t>Modificación del alcance o de la linea base (Meta o priorización municipal).</t>
  </si>
  <si>
    <t xml:space="preserve">Insuficiente personal tecnico disponible a nivel nacional para la ejecucion de las actividades del proyecto </t>
  </si>
  <si>
    <t>No celebración del contrato por falta de proponentes interesados en el proceso</t>
  </si>
  <si>
    <t xml:space="preserve">No cumplimiento del objeto contractual </t>
  </si>
  <si>
    <t>No obtención del objeto del contrato como consecuencia de la existencia de inadecuados procesos, procedimientos, parámetros, sistemas de información y tecnológicos por parte del oferente</t>
  </si>
  <si>
    <t>Problemas en la comunicación interna entre los roles de Sede Central y direcciones territoriales</t>
  </si>
  <si>
    <t>Restricción presupuestal</t>
  </si>
  <si>
    <t>Restricciones presupuestales por parte de la Dirección General de Presupuesto que impiden llevar a cabo las actividades planeadas por las entidades (p.e no asignación de espacio fiscal requerido, bloqueo de recursos etc)</t>
  </si>
  <si>
    <t>Restricciones presupuestales que impiden llevar a cabo las actividades planeadas</t>
  </si>
  <si>
    <t xml:space="preserve">Retraso en la labores de planificación, construcción y consolidación del POA y PA del Proyecto </t>
  </si>
  <si>
    <t>Deficiencias en el funcionamiento de las herramientas de captura de las variables determinadas en los formularios o modelos de datos definidos para catastro y/o osp</t>
  </si>
  <si>
    <t>Desarticulación entre los roles operativos que garantizan la ejecución de las actividades del proyecto en territorio.</t>
  </si>
  <si>
    <t>Desmejora en el desempeño de los procesos y proyectos de Formación y/o Actualización Catastral</t>
  </si>
  <si>
    <t>Error en la captura de datos de contacto de los propietarios, ocupantes, poseedores y mejoratarios.</t>
  </si>
  <si>
    <t xml:space="preserve">Errores en la estimación de predios </t>
  </si>
  <si>
    <t>Falta de consenso en las decisiones que deben tomarse en las instancias de Gobierno para articular el trabajo en campo con las comunidades</t>
  </si>
  <si>
    <t xml:space="preserve">Imposibilidad de identificación física de los predios y sus construcciones </t>
  </si>
  <si>
    <t>Limitación en la sincronización, transmisión y acceso a la información en tiempo real</t>
  </si>
  <si>
    <t xml:space="preserve">No constatar por parte del operador la presencia de territorios indígenas y en los territorios colectivos de comunidades negras, afrocolombianas, raizales y palanqueras. </t>
  </si>
  <si>
    <t>Renuncia o incapacidad de algún miembro del equipo</t>
  </si>
  <si>
    <t xml:space="preserve">Reporte de resultados  erróneos e imprecisos </t>
  </si>
  <si>
    <t>Reprocesos en la gestión de la información capturada en campo</t>
  </si>
  <si>
    <t>Retraso en los tiempos de entrega de los instrumentos de planeación del proyecto</t>
  </si>
  <si>
    <t>Retraso o debilidades en la implementación de los acuerdos derivados de la consulta previa</t>
  </si>
  <si>
    <t>Variaciones significativas entre el área geográfica y el área catastral</t>
  </si>
  <si>
    <t>Afectación a las condiciones de orden público en los municipios donde se adelanta el trabajo en campo</t>
  </si>
  <si>
    <t>Condiciones de seguridad asociados a presencia de grupos armados (organizados, delincuenciales o residuales) o situaciones de orden público (cultivos ilícitos, extracción ilegal de minerales, etc).</t>
  </si>
  <si>
    <t>Oposición al ingreso del territorio por parte de las comunidades étnicas inclusive en el territorio que no forma parte de estas.
En general, oposición al ingreso por parte de organizaciones políticas o sociales al proceso de actualización en la entidad territorial</t>
  </si>
  <si>
    <t>Paro de agremiaciones</t>
  </si>
  <si>
    <t>Presencia de minas antipersonas(MAP), municiones sin explotar (MUSE) y artefactos explosivos improvisados (AEI) en el municipios objeto de intervención, sin planes de desminado programados y/o ejecutados en el término de ejecución del Programa.</t>
  </si>
  <si>
    <t>Suspensión de las intervenciones en terreno, por variación de las condiciones de seguridad que ponen en riesgo la operación y al personal vinculado</t>
  </si>
  <si>
    <t>Cambios en la normatividad catastral vigente.</t>
  </si>
  <si>
    <t>Riesgos Legales</t>
  </si>
  <si>
    <t xml:space="preserve">Cambios regulatorios o normativos </t>
  </si>
  <si>
    <t>Colusión en el proceso.</t>
  </si>
  <si>
    <t>Fallas en el SNC durante el cargue de la información</t>
  </si>
  <si>
    <t>Fallas en la disponibilidad de la plataforma tecnológica</t>
  </si>
  <si>
    <t>Hurto de algún instrumento del equipo de trabajo</t>
  </si>
  <si>
    <t>Insuficiente o inexistente cobertura de acceso a internet en el municipio  que limitan la sincronización, transmisión y acceso a la información en tiempo real.</t>
  </si>
  <si>
    <t>Limitada capacidad de almacenamiento y administración  de la información derivada de los barridos prediales masivos</t>
  </si>
  <si>
    <t>Mayor costo derivado de falta de disponibilidad o mayor valor en los insumos tecnológicos, productos, servicios o consecución de sede</t>
  </si>
  <si>
    <t>Mayores costos derivados de factores climáticos, seguridad, epidemia o pandemia que impidan o retrasen la etapa operativa (trabajo de campo)</t>
  </si>
  <si>
    <t>Pérdida de información</t>
  </si>
  <si>
    <t xml:space="preserve">Seguridad de la información </t>
  </si>
  <si>
    <t>Reprogramación del plan operativo</t>
  </si>
  <si>
    <t>Restricción o limitación de acceso a ciertos sectores  en la UITs</t>
  </si>
  <si>
    <t>Riesgo de libre competencia, transparencia y equidad</t>
  </si>
  <si>
    <t>Riesgo Reputacional</t>
  </si>
  <si>
    <t>Riesgo reputacional</t>
  </si>
  <si>
    <t>No aplica/todo es reputacional</t>
  </si>
  <si>
    <t>Variación en la asignación del presupuesto.</t>
  </si>
  <si>
    <t>ORD</t>
  </si>
  <si>
    <t>SUBCATEGORÍA</t>
  </si>
  <si>
    <t>ACTOR</t>
  </si>
  <si>
    <t>TIPOLOGÍA</t>
  </si>
  <si>
    <t>DESCRIPCIÓN</t>
  </si>
  <si>
    <t>Nivel alerta</t>
  </si>
  <si>
    <t>Mitigación</t>
  </si>
  <si>
    <t>RIESGOS NATURALES</t>
  </si>
  <si>
    <t>AGUA</t>
  </si>
  <si>
    <t>LLUVIAS</t>
  </si>
  <si>
    <t>LIMITACIONES</t>
  </si>
  <si>
    <t>Por su presencia se limita la cantidad de trabajo a realizar</t>
  </si>
  <si>
    <t>CESE DE ACTIVIDADES</t>
  </si>
  <si>
    <t>por su presencia se cesan actividades y se retraza el cronograma</t>
  </si>
  <si>
    <t>INUNDACIONES</t>
  </si>
  <si>
    <t>TIERRA</t>
  </si>
  <si>
    <t>DERRUMBES</t>
  </si>
  <si>
    <t>TERREMOTOS</t>
  </si>
  <si>
    <t>FUEGO</t>
  </si>
  <si>
    <t>OLAS DE CALOR</t>
  </si>
  <si>
    <t>INCENDIOS</t>
  </si>
  <si>
    <t>BIOLÓGICOS</t>
  </si>
  <si>
    <t xml:space="preserve">EPIDEMIAS </t>
  </si>
  <si>
    <t>ANIMALES</t>
  </si>
  <si>
    <t>HUMANOS</t>
  </si>
  <si>
    <t>SALUD</t>
  </si>
  <si>
    <t xml:space="preserve">ACCIDENTES </t>
  </si>
  <si>
    <t>SEGURIDAD</t>
  </si>
  <si>
    <t>ALERTAS ORDEN EXTERNO</t>
  </si>
  <si>
    <t>GRUPOS ARMADOS</t>
  </si>
  <si>
    <t>Hay presencia de grupos armados en el territorio</t>
  </si>
  <si>
    <t>COMUNIDADES ETNICAS</t>
  </si>
  <si>
    <t>ORDEN PÚBLICO</t>
  </si>
  <si>
    <t>Hay presencia de comunidades etnicas en el territorio</t>
  </si>
  <si>
    <t xml:space="preserve">COMUNIDADES </t>
  </si>
  <si>
    <t>INSEGURIDAD</t>
  </si>
  <si>
    <t>Inseguridad y robo común</t>
  </si>
  <si>
    <t>ALERTAS ORDEN INTERNOS</t>
  </si>
  <si>
    <t>SEGURIDAD Y VIGILANCIA</t>
  </si>
  <si>
    <t>No se ha contratación esquemas de seguridad / empresa de vigilancia</t>
  </si>
  <si>
    <t xml:space="preserve">AFECTACIONES </t>
  </si>
  <si>
    <t>CONFLICTOS CON GRUPOS ARMADOS</t>
  </si>
  <si>
    <t>hay bloqueo por parte de grupos armados</t>
  </si>
  <si>
    <t>COMUNIDADES ORGANIZADAS</t>
  </si>
  <si>
    <t>CONFLICOTOS CON COMUNIDADES ETNICAS</t>
  </si>
  <si>
    <t>hay bloqueo por parte de la comunidad</t>
  </si>
  <si>
    <t>SIN AUTORIZACIÓN DE LA COMUNIDAD</t>
  </si>
  <si>
    <t>No se cuenta con la autorización de la comunidad</t>
  </si>
  <si>
    <t>PARTICIPACIÓN</t>
  </si>
  <si>
    <t>ACTORES EXTERNOS</t>
  </si>
  <si>
    <t>ADMINISTRACIÓN MUNICIAL</t>
  </si>
  <si>
    <t xml:space="preserve">NO ACEPTABILIDAD </t>
  </si>
  <si>
    <t>La figura de governanza no acepta la implementación del proceso</t>
  </si>
  <si>
    <t>TECNOLÓGICOS</t>
  </si>
  <si>
    <t>ACTUALIZACIONES</t>
  </si>
  <si>
    <t>SEDE CENTRAL</t>
  </si>
  <si>
    <t>NO DISPONIBLES</t>
  </si>
  <si>
    <t>No hay actualización disponible para el dispositivo o software</t>
  </si>
  <si>
    <t>NO REALIZADAS</t>
  </si>
  <si>
    <t>No se han realizado proceso de actualización de dispositivos o aplicativos</t>
  </si>
  <si>
    <t>CENTROS OPERATICOS MUNICIPALES - COM</t>
  </si>
  <si>
    <t>SNC</t>
  </si>
  <si>
    <t>SIN SOFTWARE</t>
  </si>
  <si>
    <t>Sin software</t>
  </si>
  <si>
    <t>PROBLEMAS CON LOS SOFTWARES</t>
  </si>
  <si>
    <t>Problemas con los softwares</t>
  </si>
  <si>
    <t>PROBLEMAS CON LOS HARDWARE</t>
  </si>
  <si>
    <t>Problemas con los Hardware</t>
  </si>
  <si>
    <t>SIN USUARIOS</t>
  </si>
  <si>
    <t>Sin Usuarios</t>
  </si>
  <si>
    <t>CICA</t>
  </si>
  <si>
    <t>SOFTWARE DE CAPTURA</t>
  </si>
  <si>
    <t>SOFTWARE DE DIGITALIZACIÓN Y CONSOLIDACIÓN</t>
  </si>
  <si>
    <t>ALMACENAMIENTO Y TRANSFERENCIA</t>
  </si>
  <si>
    <t>FORMATOS DE ALMACENAMIENTO</t>
  </si>
  <si>
    <t>No se cumplen con los formatos y formas de almacenamiento</t>
  </si>
  <si>
    <t>ACCESO</t>
  </si>
  <si>
    <t>No se cuenta con acceso al espacio de almacenamiento</t>
  </si>
  <si>
    <t>ESPACIO INSUFICIENTE</t>
  </si>
  <si>
    <t>El espacio no suficiente para el almacenamiento</t>
  </si>
  <si>
    <t>RRHH</t>
  </si>
  <si>
    <t>CONTRATACIÓN</t>
  </si>
  <si>
    <t>OPERATIVOS</t>
  </si>
  <si>
    <t>SELECCIÓN</t>
  </si>
  <si>
    <t>No se han hecho o completado los procesos de selección</t>
  </si>
  <si>
    <t>RETRASOS O INCOMPLETOS</t>
  </si>
  <si>
    <t>Los procesos de contratación están retrasados o incompletos</t>
  </si>
  <si>
    <t>IDONEIDAD</t>
  </si>
  <si>
    <t>El personal seleccionado no cumple a Idoneidad con el perfil</t>
  </si>
  <si>
    <t>SALARIO</t>
  </si>
  <si>
    <t>No se ha podido definir o ejecutar el pago del salario correspondiente</t>
  </si>
  <si>
    <t>DIRECTIVOS, LIDERES Y COORDINADORES</t>
  </si>
  <si>
    <t>ADMINISTRATIVOS</t>
  </si>
  <si>
    <t>JURÍDICOS</t>
  </si>
  <si>
    <t>CONTRATOS</t>
  </si>
  <si>
    <t xml:space="preserve">EQUIPO TRANSVERSAL DIRECCIÓN TERRITORIAL </t>
  </si>
  <si>
    <t>PENDIENTES</t>
  </si>
  <si>
    <t>Los contratos tienen procesos pendientes, cambios y reprocesos</t>
  </si>
  <si>
    <t>PRESUNTO INCUMPLIMIENTO</t>
  </si>
  <si>
    <t>Incumplimiento o retrasos en plazos de ejecución de los contratos</t>
  </si>
  <si>
    <t>PERSONAL SUBDIRECCIÓN DE PROYECTOS</t>
  </si>
  <si>
    <t>PERSONAL EN MISIÓN</t>
  </si>
  <si>
    <t>CAPACITACIÓN</t>
  </si>
  <si>
    <t>PROCESOS ADMINISTRATIVOS</t>
  </si>
  <si>
    <t>SIN CAPACITACIÓN</t>
  </si>
  <si>
    <t>No se han realizado proceso de capacitación</t>
  </si>
  <si>
    <t>CAPACITACIÓN INSUFICIENTE</t>
  </si>
  <si>
    <t xml:space="preserve">La capacitación no fue suficiente </t>
  </si>
  <si>
    <t>PROCESOS OPERATIVOS</t>
  </si>
  <si>
    <t>COMUNIDADES INDIGENAS</t>
  </si>
  <si>
    <t>NO APLICACIÓN DE SALVA GUARDA Y CONSULTA</t>
  </si>
  <si>
    <t xml:space="preserve">No se han podido definir espacios con la comunidad </t>
  </si>
  <si>
    <t>NO SE CUMPLEN LOS ACUERDOS CON LA COMUNIDAD</t>
  </si>
  <si>
    <t>No se han cumplido los acuerdos predefinidos con la comunidad</t>
  </si>
  <si>
    <t>NO CONTRATACIÓN DE PERSONAL LOCAL</t>
  </si>
  <si>
    <t xml:space="preserve">No se contrata personal local </t>
  </si>
  <si>
    <t>COMUNIDADES NEGRAS</t>
  </si>
  <si>
    <t>NO APLICACIÓN DE MESAS DE CONCERTACIÓN</t>
  </si>
  <si>
    <t>COMUNIDADES</t>
  </si>
  <si>
    <t>PERSONAL IGAC</t>
  </si>
  <si>
    <t>NO ASIGNACIÓN</t>
  </si>
  <si>
    <t>No se ha realizado la asignación de personal para las actividades con la comunidad</t>
  </si>
  <si>
    <t>RENDIMIENTOS</t>
  </si>
  <si>
    <t>CUMPLIMIENTO</t>
  </si>
  <si>
    <t xml:space="preserve">No ha cumplido con las actividades del contrato </t>
  </si>
  <si>
    <t>CALIDAD</t>
  </si>
  <si>
    <t>El cumplimiento del contrato no cumple con los niveles de calidad esperados</t>
  </si>
  <si>
    <t>JURÍDICO PREDIAL</t>
  </si>
  <si>
    <t>PODERES INTERNOS</t>
  </si>
  <si>
    <t>NORMATIVAS  PROFERIDAS POR EL IGAC</t>
  </si>
  <si>
    <t>No cumple con las normativas, procesos, documentos</t>
  </si>
  <si>
    <t>PODERES EXTERNOS</t>
  </si>
  <si>
    <t xml:space="preserve">NORMATIVAS GENERALES </t>
  </si>
  <si>
    <t>PLANIFICACIÓN Y SEGUIMIENTO ADMINISTRATIVO Y OPERATIVO</t>
  </si>
  <si>
    <t>ASIGNACIÓN</t>
  </si>
  <si>
    <t>No se ha realizado la asignación de un responsable, proyecto o equipo</t>
  </si>
  <si>
    <t>OBJETOS Y OBJETIVOS</t>
  </si>
  <si>
    <t>No se ha definido o dado cumplimiento a los objetos y objetivos planteados</t>
  </si>
  <si>
    <t>RETRASOS Y/O REPROCESOS</t>
  </si>
  <si>
    <t>Se presentan retrasos y reprocesos en la operación</t>
  </si>
  <si>
    <t>No son satisfactorios los resultados del seguimiento y evaluaciones de calidad de lo ejecutado</t>
  </si>
  <si>
    <t>ADMINISTRATIVO</t>
  </si>
  <si>
    <t>PLAZOS DE EJECUCIÓN</t>
  </si>
  <si>
    <t>Se presentaron cambios en plazos de ejecución</t>
  </si>
  <si>
    <t>INSUMOS</t>
  </si>
  <si>
    <t>PRIMARIOS</t>
  </si>
  <si>
    <t>INEXISTENTES O NO DISPONIBLES</t>
  </si>
  <si>
    <t>No existen o no están disponibles</t>
  </si>
  <si>
    <t>NO DEFINIDOS</t>
  </si>
  <si>
    <t>No se han definido</t>
  </si>
  <si>
    <t>NO ENTREGADOS O INSUFICIENTES</t>
  </si>
  <si>
    <t>No se han entregado o fueron Insuficientes</t>
  </si>
  <si>
    <t>DESACTUALIZADOS</t>
  </si>
  <si>
    <t xml:space="preserve">Están desactualizados / mal estado </t>
  </si>
  <si>
    <t>SECUNDARIOS</t>
  </si>
  <si>
    <t>LOGÍSTICOS</t>
  </si>
  <si>
    <t>INSTALACIONES Y MOBILIARIO</t>
  </si>
  <si>
    <t>SEDES CENTROS OPERATIVOS</t>
  </si>
  <si>
    <t>DISPONIBILIDAD</t>
  </si>
  <si>
    <t>No se cuenta con disponibilidad de sede</t>
  </si>
  <si>
    <t>Estado de la sede no es el adecuado</t>
  </si>
  <si>
    <t>SERVICIOS</t>
  </si>
  <si>
    <t>se presentan limitaciones de servicios públicos</t>
  </si>
  <si>
    <t>ESPACIOS DE TRABAJO</t>
  </si>
  <si>
    <t>Los espacios de trabajo no son adecuados o son insuficientes</t>
  </si>
  <si>
    <t>TRANSPORTE MULTIMODAL</t>
  </si>
  <si>
    <t>VEHICULOS</t>
  </si>
  <si>
    <t>ASIGNACIÓN DE MEDIOS DE TRANSPORTE</t>
  </si>
  <si>
    <t>No se ha podido realizar la contratación de medios de transporte</t>
  </si>
  <si>
    <t>SEGUIDAD EN Y DEL TRANSPORTE</t>
  </si>
  <si>
    <t>No se puede garantizar la seguridad del transporte contratado</t>
  </si>
  <si>
    <t>ESTADO FÍSICO</t>
  </si>
  <si>
    <t>Estado físico de los medios de transporte</t>
  </si>
  <si>
    <t>RETRASOS</t>
  </si>
  <si>
    <t>Incumplimiento del transporte contratado</t>
  </si>
  <si>
    <t>SUMINISTRO DE TIQUETES</t>
  </si>
  <si>
    <t>TRANSPORTE AÉREO</t>
  </si>
  <si>
    <t>MATERIALES</t>
  </si>
  <si>
    <t>EQUIPOS (OFICINA Y CAMPO)</t>
  </si>
  <si>
    <t>NO ASIGNADOS O NO ENTREGADOS</t>
  </si>
  <si>
    <t>No se han entregado los equipos, los equipos definidos no son suficientes</t>
  </si>
  <si>
    <t xml:space="preserve">El estado en el que se cuentan los equpipos no es el adecuado </t>
  </si>
  <si>
    <t>El equipo funciona pero no cuenta con las especificaciones tecnicas necesarias</t>
  </si>
  <si>
    <t>DOTACIONES</t>
  </si>
  <si>
    <t>EVENTOS INTERLOCUCIONES</t>
  </si>
  <si>
    <t>OTROS</t>
  </si>
  <si>
    <t>SIN RECURSOS</t>
  </si>
  <si>
    <t xml:space="preserve">No hay recursos </t>
  </si>
  <si>
    <t>RECURSOS SIN ASIGNAR</t>
  </si>
  <si>
    <t>No se ha asignación o ejecución el presupuesto de acuerdo a lo previsto</t>
  </si>
  <si>
    <t>Cuenta de Riesgo</t>
  </si>
  <si>
    <t>Colusión en el proceso.
Ofertas artificialmente bajas.</t>
  </si>
  <si>
    <t xml:space="preserve">No constatar por parte del operador la presencia de de territorios indígenas y en los territorios colectivos de comunidades negras, afrocolombianas, raizales y palanqueras. </t>
  </si>
  <si>
    <t>Instrumentos técnicos y/o de planeación imprecisos o incompletos</t>
  </si>
  <si>
    <t>Total general</t>
  </si>
  <si>
    <t>FORMATO PARA DETERMINAR EL IMPACTO EN RIESGOS DE CORRUPCIÓN</t>
  </si>
  <si>
    <t>Riesgo:</t>
  </si>
  <si>
    <t>PREGUNTA</t>
  </si>
  <si>
    <t>RESPUESTA</t>
  </si>
  <si>
    <t>Si el riesgo de corrupción se materializa podría…</t>
  </si>
  <si>
    <t>SI o NO</t>
  </si>
  <si>
    <t>Afectar al grupo de funcionarios del proceso</t>
  </si>
  <si>
    <t>Afectar el cumplimiento de metas y objetivos de la dependencia</t>
  </si>
  <si>
    <t>Afectar el cumplimiento de la misión de la entidad</t>
  </si>
  <si>
    <t>Afectar el cumplimiento de la misión del sector a la que pertenece la entidad</t>
  </si>
  <si>
    <t>Generar pérdida de confianza de la entidad, afectando su reputación</t>
  </si>
  <si>
    <t>Generar pérdida de recursos económicos</t>
  </si>
  <si>
    <t>Afectar la generación de los productos o la prestación de servicios de la entidad</t>
  </si>
  <si>
    <t>Dar lugar al detrimento de calidad de vida de la comunidad por la pérdida del bien o servicios o los recursos públicos</t>
  </si>
  <si>
    <t>Generar pérdida de información de la entidad</t>
  </si>
  <si>
    <t>Generar intervención de los órganos de control, de la fiscalía, u otro ente</t>
  </si>
  <si>
    <t>Dar lugar a proceso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</si>
  <si>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</si>
  <si>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</si>
  <si>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</si>
  <si>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</si>
  <si>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</si>
  <si>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</si>
  <si>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</si>
  <si>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</si>
  <si>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TOTAL</t>
  </si>
  <si>
    <t>CALIFICACIÓN DE IMPACTO</t>
  </si>
  <si>
    <t>Responder afirmativamente de UNO a CINCO pregunta(s) genera un impacto MODERADO</t>
  </si>
  <si>
    <t>Responder afirmativamente de SEIS a ONCE preguntas genera un impacto MAYOR</t>
  </si>
  <si>
    <t>Responder afirmativamente de DOCE a DIECINUEVE preguntas genera un impacto CATASTRÒFICO</t>
  </si>
  <si>
    <t>mpa</t>
  </si>
  <si>
    <t>Matriz de Calor Inherente</t>
  </si>
  <si>
    <t>Muy Alta
100%</t>
  </si>
  <si>
    <t>Alta
80%</t>
  </si>
  <si>
    <t>Media
60%</t>
  </si>
  <si>
    <t>Baja
40%</t>
  </si>
  <si>
    <t>Muy Baja
20%</t>
  </si>
  <si>
    <t>Leve
20%</t>
  </si>
  <si>
    <t>Menor
40%</t>
  </si>
  <si>
    <t>Moderado
60%</t>
  </si>
  <si>
    <t>Mayor
80%</t>
  </si>
  <si>
    <t>Catastrófico
100%</t>
  </si>
  <si>
    <t xml:space="preserve"> Matriz de Calor Residual</t>
  </si>
  <si>
    <t>Aceptar</t>
  </si>
  <si>
    <t>Evitar</t>
  </si>
  <si>
    <t>Finalizado</t>
  </si>
  <si>
    <t>En curso</t>
  </si>
  <si>
    <t>FACTORES DE RIESGO</t>
  </si>
  <si>
    <t>EXTERNO:</t>
  </si>
  <si>
    <t xml:space="preserve">Económico: Disponibilidad de capital, liquidez, mercados financieros, desempleo, competencia.   </t>
  </si>
  <si>
    <t xml:space="preserve">Fraude externo </t>
  </si>
  <si>
    <t>Legal y reglamentario</t>
  </si>
  <si>
    <t>Legal y reglamentario: Se refiere a todo lo establecido por la ley o que esté conforme con ella.</t>
  </si>
  <si>
    <t>Ambiental</t>
  </si>
  <si>
    <t>Ambiental: emisiones y residuos, energía, catástrofes naturales, desarrollo sostenible.</t>
  </si>
  <si>
    <t xml:space="preserve">Fallas tecnológicas </t>
  </si>
  <si>
    <t>Político</t>
  </si>
  <si>
    <t>Político: Cambios de gobierno, políticas públicas, regulación.</t>
  </si>
  <si>
    <t xml:space="preserve">Relaciones laborales </t>
  </si>
  <si>
    <t>Sociales y Culturales</t>
  </si>
  <si>
    <t>Sociales y Culturales: Demografía, responsabilidad social, orden público, atentados, vandalismo, asalto a la oficina.</t>
  </si>
  <si>
    <t xml:space="preserve">Usuarios, productos y prácticas </t>
  </si>
  <si>
    <t>Tecnológico: Avances en tecnología, acceso a sistemas de información externos, gobierno digital, suplantación de identidad, virus informáticos.</t>
  </si>
  <si>
    <t xml:space="preserve">Eventos externos </t>
  </si>
  <si>
    <t xml:space="preserve"> Otro Externo</t>
  </si>
  <si>
    <t>Otro: Se refiere a una categoría diferente a las mencionadas anteriormente.</t>
  </si>
  <si>
    <t>Recursos Financieros-Económicos</t>
  </si>
  <si>
    <t>INTERNO:</t>
  </si>
  <si>
    <t>Seguridad de la Información</t>
  </si>
  <si>
    <t>Recursos Financieros-Económicos: Presupuesto de funcionamiento, recursos de inversión, infraestructura, capacidad instalada.</t>
  </si>
  <si>
    <t>Fiscal</t>
  </si>
  <si>
    <t>Talento Humano</t>
  </si>
  <si>
    <t>Planeación: Se refiere al accionar que tiene que ver con políticas, planes, programas y proyectos al interior de la entidad.</t>
  </si>
  <si>
    <t>Procesos</t>
  </si>
  <si>
    <t xml:space="preserve">Talento Humano: Estructura y cultura organizacional. Competencia del personal, disponibilidad del personal, seguridad y salud ocupacional.  Se analiza posible dolo e intención frente a la corrupción, fraude interno (corrupción, soborno). Para el tema de Seguridad de la información, corresponde al personal que, por su conocimiento, experiencia y criticidad para el proceso, son considerados activos de información.  </t>
  </si>
  <si>
    <r>
      <t>Tecnología</t>
    </r>
    <r>
      <rPr>
        <sz val="10"/>
        <color theme="1"/>
        <rFont val="Arial Narrow"/>
        <family val="2"/>
      </rPr>
      <t/>
    </r>
  </si>
  <si>
    <t>Procesos: Eventos relacionados con errores en las actividades que deben realizar los servidores de la organización. Falta de procedimientos, errores de grabación, autorización, errores en cálculos para pagos internos y externos y falta de capacidad.</t>
  </si>
  <si>
    <t>Coordinación y Comunicación</t>
  </si>
  <si>
    <t>Tecnología: Eventos relacionados con la infraestructura tecnológica de la entidad. Daños de quipos, caída de aplicaciones, caída de redes, errores en programas.</t>
  </si>
  <si>
    <t>Infraestructura</t>
  </si>
  <si>
    <t>Infraestructura: Eventos relacionados con la infraestructura física de la entidad. Derrumbes, incendios, inundaciones, daños a activos fijos.</t>
  </si>
  <si>
    <t>Otro Interno</t>
  </si>
  <si>
    <t>Coordinación y Comunicación: Canales utilizados y su efectividad, así como adecuado y oportuno flujo de la información necesaria para el desarrollo de las operaciones.</t>
  </si>
  <si>
    <t>MATRIZ DE CALOR (NIVELES DE SEVERIDAD DEL RIESGO)</t>
  </si>
  <si>
    <t>FRECUENCIA</t>
  </si>
  <si>
    <t>AFECTACIÓN ECONÓMICA</t>
  </si>
  <si>
    <t>REPUTACIONAL</t>
  </si>
  <si>
    <t xml:space="preserve">La actividad que conlleva el riesgo se ejecuta
como máximos 2 veces por año </t>
  </si>
  <si>
    <t>Afectación menor a 10 SMLMV</t>
  </si>
  <si>
    <t>El riesgo afecta la imagen de algún área de la
organización.</t>
  </si>
  <si>
    <t>Muy Alta 100%</t>
  </si>
  <si>
    <t>ALTO</t>
  </si>
  <si>
    <t>EXTREMO</t>
  </si>
  <si>
    <t>La actividad que conlleva el riesgo se ejecuta de
3 a 24 veces por año</t>
  </si>
  <si>
    <t>Entre 10 y 50 SMLMV</t>
  </si>
  <si>
    <t>El riesgo afecta la imagen de la entidad
internamente, de conocimiento general nivel interno, de junta directiva y accionistas y/o de
proveedores</t>
  </si>
  <si>
    <t>Alta 80%</t>
  </si>
  <si>
    <t>MODERADO</t>
  </si>
  <si>
    <t xml:space="preserve">La actividad que conlleva el riesgo se ejecuta de
24 a 500 veces por año </t>
  </si>
  <si>
    <t xml:space="preserve">Entre 50 y 100 SMLMV </t>
  </si>
  <si>
    <t>El riesgo afecta la imagen de la entidad con algunos usuarios de relevancia frente al logro de los objetivos.</t>
  </si>
  <si>
    <t>Media 60%</t>
  </si>
  <si>
    <t>La actividad que conlleva el riesgo se ejecuta
mínimo 500 veces al año y máximo 5000 veces
por año</t>
  </si>
  <si>
    <t>Entre 100 y 500 SMLMV</t>
  </si>
  <si>
    <t>El riesgo afecta la imagen de la entidad con efecto publicitario sostenido a nivel de sector administrativo, nivel departamental o municipal.</t>
  </si>
  <si>
    <t>Baja 40%</t>
  </si>
  <si>
    <t>BAJO</t>
  </si>
  <si>
    <t xml:space="preserve">La actividad que conlleva el riesgo se ejecuta más
de 5000 veces por año </t>
  </si>
  <si>
    <t>Mayor a 500 SMLMV</t>
  </si>
  <si>
    <t>El riesgo afecta la imagen de la entidad a nivel nacional, con efecto publicitario sostenido a nivel país.</t>
  </si>
  <si>
    <t>Muy Baja 20%</t>
  </si>
  <si>
    <t>Tipo de Riesgo</t>
  </si>
  <si>
    <t>Menor 40%</t>
  </si>
  <si>
    <t>Pérdida de confidencialidad</t>
  </si>
  <si>
    <t>EFICIENCIA DEL CONTROL</t>
  </si>
  <si>
    <t>TIPO DE CONTROL</t>
  </si>
  <si>
    <t>Pérdida de integridad</t>
  </si>
  <si>
    <t>Pérdida de disponibilidad</t>
  </si>
  <si>
    <t>IMPLEMENTACIÓN</t>
  </si>
  <si>
    <t>Clasificación del riesgo</t>
  </si>
  <si>
    <t>Con registro</t>
  </si>
  <si>
    <t>Ejecución y administración de procesos</t>
  </si>
  <si>
    <t>Sin documentar</t>
  </si>
  <si>
    <t>Sin registro</t>
  </si>
  <si>
    <t>Fraude externo</t>
  </si>
  <si>
    <t>TRATAMIENTO DEL RIESGO</t>
  </si>
  <si>
    <t>Fraude interno</t>
  </si>
  <si>
    <t>Fallas tecnológicas</t>
  </si>
  <si>
    <t>Transferir</t>
  </si>
  <si>
    <t>Relaciones laborales</t>
  </si>
  <si>
    <t>Usuarios, productos y prácticas</t>
  </si>
  <si>
    <t>Daños a activos fijos</t>
  </si>
  <si>
    <t>Eventos externos</t>
  </si>
  <si>
    <t>DIRECCIONAMIENTO ESTRATEGICO</t>
  </si>
  <si>
    <t>CATEGORÍAS DE ACTIVOS</t>
  </si>
  <si>
    <t>Bases de Datos</t>
  </si>
  <si>
    <t>bd</t>
  </si>
  <si>
    <t>COMUNICACIONES</t>
  </si>
  <si>
    <t>Datos / Información</t>
  </si>
  <si>
    <t>di</t>
  </si>
  <si>
    <t>EVALUACIÓN, CONTROL Y SEGUIMIENTO</t>
  </si>
  <si>
    <t>Equipos Auxiliares</t>
  </si>
  <si>
    <t>ea</t>
  </si>
  <si>
    <t>GESTIÓN AMBIENTAL Y DESARROLLO RURAL</t>
  </si>
  <si>
    <t>Hardware / Infraestructura</t>
  </si>
  <si>
    <t>hw</t>
  </si>
  <si>
    <t>PARTICIPACIÓN Y EDUCACION AMBIENTAL</t>
  </si>
  <si>
    <t>Instalaciones</t>
  </si>
  <si>
    <t>ip</t>
  </si>
  <si>
    <t>PLANEACION AMBIENTAL</t>
  </si>
  <si>
    <t>Personas</t>
  </si>
  <si>
    <t>Redes de Comunicaciones</t>
  </si>
  <si>
    <t>_rc</t>
  </si>
  <si>
    <t>Servicios</t>
  </si>
  <si>
    <t>GESTIÓN FINANCIERA</t>
  </si>
  <si>
    <t xml:space="preserve">Software / Aplicaciones Informáticas </t>
  </si>
  <si>
    <t>sw</t>
  </si>
  <si>
    <t>GESTIÓN ADMINISTRATIVA</t>
  </si>
  <si>
    <t>Soportes de Información</t>
  </si>
  <si>
    <t>sa</t>
  </si>
  <si>
    <t>GESTIÓN TECNOLÓGICA</t>
  </si>
  <si>
    <t>GESTIÓN DEL TALENTO HUMANO</t>
  </si>
  <si>
    <t>METROLOGÍA MONITOREO Y MODELACIÓN</t>
  </si>
  <si>
    <t>SERVICIO A LA CIUDADANÍA</t>
  </si>
  <si>
    <t>CONTROL Y MEJORA</t>
  </si>
  <si>
    <t>SOFTWARE / APLICACIONES INFORMÁTICAS [SW]</t>
  </si>
  <si>
    <t>Consolidado de Amenazas</t>
  </si>
  <si>
    <t>Vulnerabilidades por tipo de activo</t>
  </si>
  <si>
    <t>[A01] Acceso no autorizado</t>
  </si>
  <si>
    <t>Descripción Amenazas</t>
  </si>
  <si>
    <t>Ausencia o insuficiencia de pruebas de calidad de software</t>
  </si>
  <si>
    <t>[A02] Negación de las acciones realizadas</t>
  </si>
  <si>
    <t>Aceptación de Defectos conocidos en el software</t>
  </si>
  <si>
    <t>[A03] Interceptación no autorizada</t>
  </si>
  <si>
    <t>Ausencia o debilidad en el manejo de la sesiones de acceso</t>
  </si>
  <si>
    <t>[A04] Alteración o modificación no autorizadas</t>
  </si>
  <si>
    <t>Errores de programación en el sistema</t>
  </si>
  <si>
    <t>[A05] Destrucción o eliminación no autorizada</t>
  </si>
  <si>
    <t>Ausencia de registros de auditoria</t>
  </si>
  <si>
    <t>[A06] Divulgación no autorizada</t>
  </si>
  <si>
    <t>Ausencia de soporte, mantenimiento o actualización</t>
  </si>
  <si>
    <t>[A07] Sabotaje (daño intencional)</t>
  </si>
  <si>
    <t>Interfaz de usuario compleja</t>
  </si>
  <si>
    <t>[A08] Hurto, Robo o Pérdida</t>
  </si>
  <si>
    <t>Ausencia de manuales de uso y configuración</t>
  </si>
  <si>
    <t>[A09] Acto de vandalismo o ataque destructivo</t>
  </si>
  <si>
    <t>[A10] Abuso en los privilegios de acceso</t>
  </si>
  <si>
    <t>Instalación y/o configuración incorrecta o por defecto</t>
  </si>
  <si>
    <t>[A12] Uso no previsto o inadecuado</t>
  </si>
  <si>
    <t>Ausencia de validaciones para el registro de información</t>
  </si>
  <si>
    <t>[A11] Daño por fuego, agua, polvo, vibraciones o suciedad</t>
  </si>
  <si>
    <t>[A14] Error en el uso</t>
  </si>
  <si>
    <t>Ausencia de mecanismos de identificación y autenticación de usuario</t>
  </si>
  <si>
    <t>[A16] Fuga o interceptación</t>
  </si>
  <si>
    <t>Ausencia de pruebas de seguridad</t>
  </si>
  <si>
    <t>[A13] Daño por condiciones ambientales inadecuadas</t>
  </si>
  <si>
    <t>[A17] Error por mantenimiento o actualización</t>
  </si>
  <si>
    <t>Software nuevo o inmaduro</t>
  </si>
  <si>
    <t xml:space="preserve">[A20] Alteración de funcionalidades </t>
  </si>
  <si>
    <t>Especificaciones de desarrollo incompletas o incorrectas</t>
  </si>
  <si>
    <t>[A15] Engaño o manipulación (Ingeniería social)</t>
  </si>
  <si>
    <t>[A21] Infección por software dañino o malicioso</t>
  </si>
  <si>
    <t>Ausencia de control de cambios o versionamiento adecuado</t>
  </si>
  <si>
    <t>[A22] Falla o mal funcionamiento</t>
  </si>
  <si>
    <t>Ausencia de manejo de roles y perfiles</t>
  </si>
  <si>
    <t>[A23] Falla o Error en la instalación, administración o custodia</t>
  </si>
  <si>
    <t>Falta de implementación de políticas de desarrollo seguro</t>
  </si>
  <si>
    <t>[A18] Agotamiento de recursos o capacidades</t>
  </si>
  <si>
    <t>[A24] Denegación de acceso o inaccesibilidad</t>
  </si>
  <si>
    <t>Ausencia de copias de respaldo de las configuraciones</t>
  </si>
  <si>
    <t>[A19] Degradación o deterioro</t>
  </si>
  <si>
    <t>[A25] Comportamiento inesperado o anormal</t>
  </si>
  <si>
    <t>[A27] Cambio o ajuste no controlado</t>
  </si>
  <si>
    <t>[A29] Error o falla en el monitoreo</t>
  </si>
  <si>
    <t>[A32] Suplantación de la identidad</t>
  </si>
  <si>
    <t>HARDWARE/ INFRAESTRUCTURA [HW]</t>
  </si>
  <si>
    <t>Ausencia o debilidades en los controles de acceso</t>
  </si>
  <si>
    <t>Ausencia de procedimientos para el transporte o traslado de equipos</t>
  </si>
  <si>
    <t>[A26] Ocupación no autorizada o invasión de espacio</t>
  </si>
  <si>
    <t>Ausencia de esquemas de reemplazo o actualización</t>
  </si>
  <si>
    <t>Ausencia de esquemas de monitoreo y control</t>
  </si>
  <si>
    <t>[A28] Redireccionamiento no autorizado</t>
  </si>
  <si>
    <t>Uso o manejo inadecuado de los equipos</t>
  </si>
  <si>
    <t>Mantenimientos Insuficientes</t>
  </si>
  <si>
    <t xml:space="preserve">[A30] Extorsión o amenazas </t>
  </si>
  <si>
    <t>Instalaciones o configuraciones fallidas o por defecto</t>
  </si>
  <si>
    <t>[A31] Desastres naturales</t>
  </si>
  <si>
    <t>Ausencia de controles de cambios en las configuraciones</t>
  </si>
  <si>
    <t>Ubicación o almacenamiento en lugares inseguros</t>
  </si>
  <si>
    <t>[A33] Corte del suministro eléctrico</t>
  </si>
  <si>
    <t>Falta de controles para la disposición final</t>
  </si>
  <si>
    <t>[A34] Interrupción de suministros esenciales</t>
  </si>
  <si>
    <t>Ausencia de mecanismos de monitoreo y control ambiental</t>
  </si>
  <si>
    <t>[A35] Daño o destrucción no intencional</t>
  </si>
  <si>
    <t xml:space="preserve">Fallas en los servicios de suministros </t>
  </si>
  <si>
    <t>Desconocimiento de los procedimientos de control y cambio</t>
  </si>
  <si>
    <t>Ausencia de mecanismos de continuidad</t>
  </si>
  <si>
    <t>Ausencia de planes y pruebas de continuidad</t>
  </si>
  <si>
    <t>SERVICIOS [SI]</t>
  </si>
  <si>
    <t>Ausencia de pruebas de envío o recepción de mensajes</t>
  </si>
  <si>
    <t>Líneas de comunicación sin protección</t>
  </si>
  <si>
    <t>Tráfico sensible sin protección</t>
  </si>
  <si>
    <t>Conexión deficiente de los cables.</t>
  </si>
  <si>
    <t>Punto único de falla</t>
  </si>
  <si>
    <t>Ausencia de identificación y autentificación de emisor y receptor</t>
  </si>
  <si>
    <t>Arquitectura insegura del servicio</t>
  </si>
  <si>
    <t>Transferencia de contraseñas en claro</t>
  </si>
  <si>
    <t>Gestión inadecuada del servicio (Tolerancia a fallas en el enrutamiento)</t>
  </si>
  <si>
    <t>Conexiones de red públicas o sin protección</t>
  </si>
  <si>
    <t>Falta de separación de Redes</t>
  </si>
  <si>
    <t>Utilización de Protocolos inseguros de comunicación</t>
  </si>
  <si>
    <t>Ausencia de sistemas de monitoreo y control</t>
  </si>
  <si>
    <t>Falta de conciencia acerca de la seguridad</t>
  </si>
  <si>
    <t>Ausencia de pruebas funcionales o de stress</t>
  </si>
  <si>
    <t>SOPORTES DE INFORMACIÓN [SA]</t>
  </si>
  <si>
    <t>Ausencia de esquemas de reemplazo periódico.</t>
  </si>
  <si>
    <t>Susceptibilidad a la humedad, el polvo y la suciedad.</t>
  </si>
  <si>
    <t>Almacenamiento sin protección</t>
  </si>
  <si>
    <t>Falta de cuidado en la disposición final</t>
  </si>
  <si>
    <t>Almacenamiento desprotegido de datos o información</t>
  </si>
  <si>
    <t>Ausencia de controles contra códigos maliciosos</t>
  </si>
  <si>
    <t>Ausencia de copias de  respaldos</t>
  </si>
  <si>
    <t>Falta de estándares y controles para el uso dispositivos</t>
  </si>
  <si>
    <t>Desconocimiento de las recomendaciones o guías de uso</t>
  </si>
  <si>
    <t>EQUIPOS AUXILIARES [EA]</t>
  </si>
  <si>
    <t xml:space="preserve"> Falta de estándares y controles para el uso de elementos</t>
  </si>
  <si>
    <t>Ausencia de pruebas  de funcionamiento</t>
  </si>
  <si>
    <t>Obsolescencia de los equipos o las tecnologías</t>
  </si>
  <si>
    <t>INSTALACIONES Y PERSONAL [IP]</t>
  </si>
  <si>
    <t>Uso inadecuado o descuidado de las instalaciones o recintos</t>
  </si>
  <si>
    <t>Ubicación en un área susceptible a inundaciones, suciedad</t>
  </si>
  <si>
    <t>Red energética inestable</t>
  </si>
  <si>
    <t>Ausencia de protección física de la edificación,  puertas y ventanas</t>
  </si>
  <si>
    <t>Ausencia o indisponibilidad del personal</t>
  </si>
  <si>
    <t>Debilidades en los procedimientos  de contratación</t>
  </si>
  <si>
    <t>Entrenamiento insuficiente en seguridad</t>
  </si>
  <si>
    <t>Trabajo no supervisado del personal externo o de limpieza</t>
  </si>
  <si>
    <t>Ausencia de mecanismos de monitoreo y control</t>
  </si>
  <si>
    <t>Falta de segregación de funciones</t>
  </si>
  <si>
    <t>Ausencia de implementación de perímetros de seguridad</t>
  </si>
  <si>
    <t>Ausencia de procesos disciplinarios</t>
  </si>
  <si>
    <t>Ausencia de control de acceso físico en las instalaciones o recintos</t>
  </si>
  <si>
    <t>DATOS O INFORMACIÓN [DI]</t>
  </si>
  <si>
    <t>Ausencia de requisitos de seguridad con terceros</t>
  </si>
  <si>
    <t xml:space="preserve">Ausencia de acuerdos o cláusulas de confidencialidad </t>
  </si>
  <si>
    <t>Disposición insegura de datos o información</t>
  </si>
  <si>
    <t>Ausencia de copias de respaldo</t>
  </si>
  <si>
    <t>Falta de revisión periódica de las medidas de seguridad</t>
  </si>
  <si>
    <t xml:space="preserve">Tratamiento inadecuado de datos o información </t>
  </si>
  <si>
    <t>Ausencia de lecciones aprendidas sobre incidentes de seguridad</t>
  </si>
  <si>
    <t xml:space="preserve">No corrección de vulnerabilidades conocidas </t>
  </si>
  <si>
    <t>Copias no controladas ni autorizadas de datos o información</t>
  </si>
  <si>
    <t>Ausencia de métodos de cifrado</t>
  </si>
  <si>
    <t>Ausencia de Controles de acceso</t>
  </si>
  <si>
    <t>Habilitación de servicios o accesos innecesarios</t>
  </si>
  <si>
    <t>Desconocimiento de políticas y procedimientos</t>
  </si>
  <si>
    <t>Clasificación inadecuada de la información</t>
  </si>
  <si>
    <t>REDES DE COMUNICACIÓN [RC]</t>
  </si>
  <si>
    <t>BASES DE DATOS [BD]</t>
  </si>
  <si>
    <t>PROCESO</t>
  </si>
  <si>
    <t>CALIFICACIÓN DE LA SOLIDES DEL CONJUNTO DE CONTROLES</t>
  </si>
  <si>
    <t xml:space="preserve">RANGO DE CALIFICACIÓN DE LA EJECUCIÓN  </t>
  </si>
  <si>
    <t xml:space="preserve">SOLIDEZ INDIVIDUAL DE CADA CONTROL: FUERTE: 100
 MODERADO 50 
DEBIL 0 </t>
  </si>
  <si>
    <t>OBJETIVOS ESTRATÉGICOS</t>
  </si>
  <si>
    <t>GESTIÓN ESTRATÉGICA</t>
  </si>
  <si>
    <t>Rara vez</t>
  </si>
  <si>
    <t>FUERTE
igual a 100</t>
  </si>
  <si>
    <t>FUERTE
(siempre se ejecuta)</t>
  </si>
  <si>
    <t>FUERTE = 100
fuerte + fuerte</t>
  </si>
  <si>
    <t>GESTIÓN DE PROCESOS</t>
  </si>
  <si>
    <t>Improbable</t>
  </si>
  <si>
    <t>MODERADO
entre 50 y 99</t>
  </si>
  <si>
    <t>MODERADO
(algunas veces)</t>
  </si>
  <si>
    <t xml:space="preserve">MODERADO = 50
fuerte + moderado </t>
  </si>
  <si>
    <t>INACTIVO</t>
  </si>
  <si>
    <t>GESTIÓN DE PROYECTOS</t>
  </si>
  <si>
    <t>Posible</t>
  </si>
  <si>
    <t>DÉBIL
menor a 50</t>
  </si>
  <si>
    <t>DÉBIL
(no se ejecuta)</t>
  </si>
  <si>
    <t>DÉBIL = 0
fuerte + débil</t>
  </si>
  <si>
    <t>GESTIÓN DE COMUNICACIONES</t>
  </si>
  <si>
    <t>Probable</t>
  </si>
  <si>
    <t>MODERADO =50
moderado + fuerte</t>
  </si>
  <si>
    <t>GESTIÓN DE RELACIONAMIENTO E INTERNACIONALIZACIÓN</t>
  </si>
  <si>
    <t>Casi Seguro</t>
  </si>
  <si>
    <t>MODERADO = 50
moderado + moderado</t>
  </si>
  <si>
    <t>MERCADEO ESTRATÉGICO</t>
  </si>
  <si>
    <t>DÉBIL = 0
moderado + débil</t>
  </si>
  <si>
    <t>DÉBIL = 0
débil + fuerte</t>
  </si>
  <si>
    <t>GESTIÓN ESTRATÉGICA DE PERSONAS</t>
  </si>
  <si>
    <t>RANGO DE CALIFICACIÒN DEL DISEÑO DEL CONTROL</t>
  </si>
  <si>
    <t>DÉBIL = 0
débil + moderado</t>
  </si>
  <si>
    <t>GESTIÓN ESTRATÉGICA DE TECNOLOGÍA</t>
  </si>
  <si>
    <t xml:space="preserve">FUERTE
entre 96 y 100 </t>
  </si>
  <si>
    <t>DÉBIL = 0
débil + débil</t>
  </si>
  <si>
    <t>INVESTIGACIÓN E INNOVACIÓN APLICADA</t>
  </si>
  <si>
    <t xml:space="preserve">MODERADO
entre 86 y 95 </t>
  </si>
  <si>
    <t>PROSPECTIVA</t>
  </si>
  <si>
    <t>DÉBIL
menor a 85</t>
  </si>
  <si>
    <t>GESTIÓN DE INFORMACIÓN DEL TERRITORIO</t>
  </si>
  <si>
    <t>FORMACIÓN DE SOCIOS ESTRATÉGICOS</t>
  </si>
  <si>
    <t>GESTIÓN DE REGULACIÓN</t>
  </si>
  <si>
    <t>GESTIÓN GEODÉSICA</t>
  </si>
  <si>
    <t>GESTIÓN VALUATORIA</t>
  </si>
  <si>
    <t>GESTIÓN DE IDE CORPORATIVA</t>
  </si>
  <si>
    <t>RARO</t>
  </si>
  <si>
    <t>BAJA</t>
  </si>
  <si>
    <t>MODERADA</t>
  </si>
  <si>
    <t>ALTA</t>
  </si>
  <si>
    <t>EXTREMA</t>
  </si>
  <si>
    <t>IMPROBABLE</t>
  </si>
  <si>
    <t>POSIBLE</t>
  </si>
  <si>
    <t>PROBABLE</t>
  </si>
  <si>
    <t>CASI SEGURO</t>
  </si>
  <si>
    <t>Detalles para Cuenta de Riesgo</t>
  </si>
  <si>
    <t>Item</t>
  </si>
  <si>
    <t>Codigo Riesgo</t>
  </si>
  <si>
    <t>Municipio</t>
  </si>
  <si>
    <t>Tipo de riesgo</t>
  </si>
  <si>
    <t>Clasificacion de Riesgo ult version</t>
  </si>
  <si>
    <t>Directa</t>
  </si>
  <si>
    <t>Tercerizada</t>
  </si>
  <si>
    <t>Causa</t>
  </si>
  <si>
    <t>Fecha de Identificacion</t>
  </si>
  <si>
    <t>Probabilidad Integral</t>
  </si>
  <si>
    <t>Impacto Integral</t>
  </si>
  <si>
    <t>Valoración General</t>
  </si>
  <si>
    <t>Nivel de Riesgo</t>
  </si>
  <si>
    <t>Persona responsable de la acción de respuesta</t>
  </si>
  <si>
    <t xml:space="preserve">Dependencia responsable de la acción de respuesta </t>
  </si>
  <si>
    <t>Rol</t>
  </si>
  <si>
    <t xml:space="preserve">Disparador-Alerta
</t>
  </si>
  <si>
    <t>Clasificacion_de_Riesgo_ult_version2</t>
  </si>
  <si>
    <t>Plan de Mitigación</t>
  </si>
  <si>
    <t xml:space="preserve">Indicador de cumplimiento </t>
  </si>
  <si>
    <t>¿Riesgo Activado?</t>
  </si>
  <si>
    <t>Fecha de activación</t>
  </si>
  <si>
    <t>Plan de mitigación adaptada</t>
  </si>
  <si>
    <t>Seguimiento</t>
  </si>
  <si>
    <t>ROASP787</t>
  </si>
  <si>
    <t>JURIDICA</t>
  </si>
  <si>
    <t>DT</t>
  </si>
  <si>
    <t>Riesgos_económicos_y_financieros</t>
  </si>
  <si>
    <t>Semanal</t>
  </si>
  <si>
    <t>ROASP790</t>
  </si>
  <si>
    <t>Riesgo_de_Eventos_externos_</t>
  </si>
  <si>
    <t>ROASP791</t>
  </si>
  <si>
    <t>Por Definir</t>
  </si>
  <si>
    <t>Riesgo_de_Eventos_externos_y_o_de_seguridad_pública</t>
  </si>
  <si>
    <t>Formulación adecuada del plan de gestión social y Ambientall, 
El operador debera informar al IGAC y deberan adelantar tareas conjuntas de socialización, efectiva y eficiente de todos los niveles de interlocución, identificando adecuadamente los actores del proceso, que deberan quedar debidamente soportadas.</t>
  </si>
  <si>
    <t>RTAA1</t>
  </si>
  <si>
    <t>AGRADO</t>
  </si>
  <si>
    <t>CENTRAL</t>
  </si>
  <si>
    <t>Imposibilidad en el acceso al territorio.
Retrasos en la ejecución de las actividades
Incumplimiento de las metas
Generación de ambiente no deseable para el proyecto</t>
  </si>
  <si>
    <t xml:space="preserve">Citación a mesas de trabajo previas a las intervenciones en territorio  y al Comité técnico, con los delegados de las comunidades para efectos de adelantar las explicaciones y llegar a consensos frente a los asuntos objeto de desición.  </t>
  </si>
  <si>
    <t>Mesas de trabajo técnicas previas a a Las intervenciones en territorio y a los Comités Técnicos citadas para lograr decisiones por unanimidad.</t>
  </si>
  <si>
    <t>RTAA2</t>
  </si>
  <si>
    <t>Riesgo_asociado_a_regulación_y_entorno_legal</t>
  </si>
  <si>
    <t>Correo electrónico que remite la documentación con antelación a las sesiones.</t>
  </si>
  <si>
    <t>RTAA44</t>
  </si>
  <si>
    <t>ALGECIRAS</t>
  </si>
  <si>
    <t>RTAA45</t>
  </si>
  <si>
    <t>RTAA87</t>
  </si>
  <si>
    <t>Dibulla</t>
  </si>
  <si>
    <t>falta de consenso en las decisiones que deben tomarse en las instancias de Gobierno.</t>
  </si>
  <si>
    <t>Imposibilita o restringe el acceso al territorio.
Retrasa la ejecución del cronograma de actividades
Incumplimiento de las metas
Generación conflicto con los actores municipales, afectando la imágen y credibilidad en el proceso</t>
  </si>
  <si>
    <t>EOR</t>
  </si>
  <si>
    <t>Baja asistencia de las instancias de Gobierno en las interlocuciones y reuniones de conocimiento del proyecto; que se identifique indisposición o resistencia a la ejecución del proyecto</t>
  </si>
  <si>
    <t>Riesgo_operativo</t>
  </si>
  <si>
    <t>* Citación a mesas de trabajo previas a las intervenciones en territorio  y al Comité técnico, con los delegados de las comunidades para efectos de adelantar las explicaciones y llegar a consensos frente a los asuntos objeto de desición. 
* Reporte de documentación de importancia al conocimiento del proyecto.</t>
  </si>
  <si>
    <t>Mesas gestionadas / mesas Programadas, en término de 2 semanas</t>
  </si>
  <si>
    <t>RTAA98</t>
  </si>
  <si>
    <t>EL DORADO</t>
  </si>
  <si>
    <t>RTAA99</t>
  </si>
  <si>
    <t>RTAA141</t>
  </si>
  <si>
    <t>EL TAMBO</t>
  </si>
  <si>
    <t>RTAA142</t>
  </si>
  <si>
    <t>RTAA184</t>
  </si>
  <si>
    <t>Estratégico</t>
  </si>
  <si>
    <t>Directrices de la Dirección General.
Modificaciones presupuestales.
Cambios normativos.
Desconocimiento del alcance de la estructura organizacional por roles, por parte de los tomadores de decisión.</t>
  </si>
  <si>
    <t>Deficiencias de personal necesario para la ejecución de los proyectos dentro del ciclo PHVA.
Cambios en la contratación de personal y eventuales acciones legales representadas en demandas de los contratistas  cuyos contratos tienen un término de plazo de ejecución, superior a la fecha en la que se toma la decisión de terminar los correspondientes contratos .</t>
  </si>
  <si>
    <t>Dirección de Gestión Catastral</t>
  </si>
  <si>
    <t>Retraso en la contratación de los equipos de trabajo.
Ejecución de funciones asociadas a diferentes roles.
Oficio de modificación presupuestal.
Baja ejecución de avance por proyecto. Indicador de avance.</t>
  </si>
  <si>
    <t>Riesgo_PMO</t>
  </si>
  <si>
    <t>*Cantidad de personal   planeado/Personal contratado.
*Rol planeado/Rol Contratado.
*Indicie de Avance ejecutado/Indice Avance Esperado.</t>
  </si>
  <si>
    <t>Divulgación y participación de las decisiones administrativas relativas al personal y presupuesto Mediante herrmientas de gestión de personal  y mesas técnicas con los actores. 
Divulgación y/o mesa técnica con alcances y funciones por rol y apoyo en la gestión a nivel central de manera temporal.</t>
  </si>
  <si>
    <t>RTAA196</t>
  </si>
  <si>
    <t>FORTUL</t>
  </si>
  <si>
    <t>RTAA197</t>
  </si>
  <si>
    <t>RTAA239</t>
  </si>
  <si>
    <t>Fundacion</t>
  </si>
  <si>
    <t>Riesgo_en_la_ejecución_y_administración_de_procesos_</t>
  </si>
  <si>
    <t>RTAA267</t>
  </si>
  <si>
    <t>La Paz</t>
  </si>
  <si>
    <t>RTAA278</t>
  </si>
  <si>
    <t>MEDIO ATRATO</t>
  </si>
  <si>
    <t>RTAA279</t>
  </si>
  <si>
    <t>RTAA321</t>
  </si>
  <si>
    <t>MEDIO SAN JUAN</t>
  </si>
  <si>
    <t>RTAA322</t>
  </si>
  <si>
    <t>RPAA364</t>
  </si>
  <si>
    <t>MESETAS</t>
  </si>
  <si>
    <t xml:space="preserve">Planeación </t>
  </si>
  <si>
    <t>RPAA365</t>
  </si>
  <si>
    <t>RTAA389</t>
  </si>
  <si>
    <t>MIRANDA</t>
  </si>
  <si>
    <t>Mesas de trabajo técnicas previas a Las intervenciones en territorio y a los Comités Técnicos citadas para lograr decisiones por unanimidad.</t>
  </si>
  <si>
    <t>RTAA390</t>
  </si>
  <si>
    <t>Falta de consenso en las decisiones que deben tomarse en las instancias de Gobierno para el seguimiento a la política (CSAOSR, Comité Técnico)</t>
  </si>
  <si>
    <t>RTAA432</t>
  </si>
  <si>
    <t>NÓVITA</t>
  </si>
  <si>
    <t>Mesas de trabajo técnicas previas a  Las intervenciones en territorio y a los Comités Técnicos citadas para lograr decisiones por unanimidad.</t>
  </si>
  <si>
    <t>RTAA433</t>
  </si>
  <si>
    <t>RTAA475</t>
  </si>
  <si>
    <t>ORITO</t>
  </si>
  <si>
    <t>RTAA476</t>
  </si>
  <si>
    <t>RTAA518</t>
  </si>
  <si>
    <t>PITAL</t>
  </si>
  <si>
    <t>RTAA519</t>
  </si>
  <si>
    <t>RTAA561</t>
  </si>
  <si>
    <t>PUERTO CAICEDO</t>
  </si>
  <si>
    <t>RTAA562</t>
  </si>
  <si>
    <t>RTAA604</t>
  </si>
  <si>
    <t>PUERTO GAITÁN</t>
  </si>
  <si>
    <t>RTAA605</t>
  </si>
  <si>
    <t>RTAA647</t>
  </si>
  <si>
    <t>PUERTO LÓPEZ</t>
  </si>
  <si>
    <t>RTAA648</t>
  </si>
  <si>
    <t>RTAA690</t>
  </si>
  <si>
    <t>SIPÍ</t>
  </si>
  <si>
    <t>RTAA691</t>
  </si>
  <si>
    <t>RTAA733</t>
  </si>
  <si>
    <t>TIBÚ</t>
  </si>
  <si>
    <t>RTAA734</t>
  </si>
  <si>
    <t>ROCR3</t>
  </si>
  <si>
    <t>Documento que identifica  los tipos de conflictos que pueden presentarse con comunidades étnicas frente a la implementación y los resultados del barrido predial masivo, indicando  las posibles rutas de solución.</t>
  </si>
  <si>
    <t>ROCR4</t>
  </si>
  <si>
    <t xml:space="preserve">Perdida de la informacion recolectada en campo en el dia de trabajo.
Perdida de informacion almacenada en los equipos de computo del COM
</t>
  </si>
  <si>
    <t>Implementacion de tareas de Bacpuk diarias en la nube como respaldo de la informacion</t>
  </si>
  <si>
    <t>Protoco de seguridad de la informacion implementado</t>
  </si>
  <si>
    <t>ROCR46</t>
  </si>
  <si>
    <t>ROCR47</t>
  </si>
  <si>
    <t>ROCR100</t>
  </si>
  <si>
    <t>ROCR101</t>
  </si>
  <si>
    <t>ROCR143</t>
  </si>
  <si>
    <t>ROCR144</t>
  </si>
  <si>
    <t>ROCR198</t>
  </si>
  <si>
    <t>ROCR199</t>
  </si>
  <si>
    <t>ROCR250</t>
  </si>
  <si>
    <t>INÍRIDA</t>
  </si>
  <si>
    <t>RPCR251</t>
  </si>
  <si>
    <t>Postoperativa</t>
  </si>
  <si>
    <t>ROCR280</t>
  </si>
  <si>
    <t>ROCR281</t>
  </si>
  <si>
    <t>ROCR323</t>
  </si>
  <si>
    <t>ROCR324</t>
  </si>
  <si>
    <t>ROCR366</t>
  </si>
  <si>
    <t>ROCR367</t>
  </si>
  <si>
    <t>ROCR391</t>
  </si>
  <si>
    <t>Creación de una mesa técnica que permita identificar los tipos de conflictos que pueden presentarse con comunidades étnicas frente a la implementación y los resultados del barrido predial masivo, generado las posibles rutas de solución.</t>
  </si>
  <si>
    <t>ROCR392</t>
  </si>
  <si>
    <t xml:space="preserve">Perdida de la información recolectada en campo en el día de trabajo.
Perdida de información almacenada en los equipos de computo del COM
</t>
  </si>
  <si>
    <t>Protocolo de seguridad de la información implementado</t>
  </si>
  <si>
    <t>ROCR434</t>
  </si>
  <si>
    <t>ROCR435</t>
  </si>
  <si>
    <t>ROCR477</t>
  </si>
  <si>
    <t>ROCR478</t>
  </si>
  <si>
    <t>ROCR520</t>
  </si>
  <si>
    <t>ROCR521</t>
  </si>
  <si>
    <t>ROCR563</t>
  </si>
  <si>
    <t>ROCR564</t>
  </si>
  <si>
    <t>ROCR606</t>
  </si>
  <si>
    <t>ROCR607</t>
  </si>
  <si>
    <t>ROCR649</t>
  </si>
  <si>
    <t>ROCR650</t>
  </si>
  <si>
    <t>ROCR692</t>
  </si>
  <si>
    <t>ROCR693</t>
  </si>
  <si>
    <t>ROCR735</t>
  </si>
  <si>
    <t>ROCR736</t>
  </si>
  <si>
    <t>RTCT5</t>
  </si>
  <si>
    <t>Informes bimestrales de ejecución</t>
  </si>
  <si>
    <t>ROCT6</t>
  </si>
  <si>
    <t>Atraso en los tiempos definidos para realizar los operativos de captura de información en campo</t>
  </si>
  <si>
    <t>Riesgo_de_Relaciones_laborales_</t>
  </si>
  <si>
    <t>Personal certificado y capacitado</t>
  </si>
  <si>
    <t>RTCT48</t>
  </si>
  <si>
    <t>ROCT49</t>
  </si>
  <si>
    <t>RTCT88</t>
  </si>
  <si>
    <t>atraso en la completitud de insumos</t>
  </si>
  <si>
    <t>Atraso en la fecha de inicio del plan operativo, del municipio en específico</t>
  </si>
  <si>
    <t>No contar con los insumos requeridos un mes y medio antes de la fecha de inicio operativo</t>
  </si>
  <si>
    <t>* Generación de alertas tempranas</t>
  </si>
  <si>
    <t>Generación de alerta mes y medio antes de la fecha de inicio de la operación</t>
  </si>
  <si>
    <t>RTCT102</t>
  </si>
  <si>
    <t>ROCT103</t>
  </si>
  <si>
    <t>RTCT145</t>
  </si>
  <si>
    <t>ROCT146</t>
  </si>
  <si>
    <t>RTCT185</t>
  </si>
  <si>
    <t>Modificación de la reglamentación de gestión catastral, en cuanto a; especificaciones técnicas y/o reglas de consistencia lógica.
Adopción de una nueva versión del Modelo de Aplicación para el levantamiento catastral [LADM].</t>
  </si>
  <si>
    <t>Obligatoriedad de adoptar de nuevos protocolos de validación (o cambiar los existentes) para cumplir con las especificaciones técnicas y/o reglas de consistencia lógica vigentes.
Estructurar las bases de datos catastrales teniendo en cuenta las novedades del Modelo de Aplicación para el levantamiento catastral [LADM] o migrar la información catastral levantada con la posibilidad de registrar nuevos datos.</t>
  </si>
  <si>
    <t>Dirección  de Gestión Catastral</t>
  </si>
  <si>
    <t>Publicación y divulgación de acto administrativo modificatorio o derogatorio de la reglamentación vigente en materia catastral.
Publicación y divulgación de acto administrativo modificatorio o derogatorio mediante el cual se adopta el Modelo de Aplicación para el levantamiento catastral [LADM].</t>
  </si>
  <si>
    <t xml:space="preserve">*No. de Especificaciones Técnicas Modificada (Componente F-J_E)/No. Total de  Especificaciones Técnicas Vigentes </t>
  </si>
  <si>
    <t>Reconocimiento de cambios en cuanto a especificaciones técnicas vigentes, validaciones cruzadas para evaluar validez de los datos levantados a la fecha. Si aplican cambios, se reprocesan las validaciones.
***No ha ocurrido a la fecha***</t>
  </si>
  <si>
    <t>RTCT186</t>
  </si>
  <si>
    <t>Desarrollo de software, aplicativos o tecnologías emergentes que prometan la automatización de procesos y procedimientos realizados por personal activo, pero que dichos desarrollos no cumplan con lo esperado.
Reestructuración a nivel institucional del plan de ejecucion operativa y administrativa de los proyectos.</t>
  </si>
  <si>
    <t>Incumplimiento de Metas.
Fuga de Conocimiento y Habilidades desarrolladas por personal clave en la planeación y operación.
Aumento de carga laboral y deserción del personal.</t>
  </si>
  <si>
    <t>Dirección de Gestión Catastral
Dirección de Tecnología de la Información</t>
  </si>
  <si>
    <t>Debido a directivas presidenciales por medio de reformas u actos administrativos.</t>
  </si>
  <si>
    <t>Disminución de alertas en el cumplimiento conforme al cronograma de ejecución del proyecto.</t>
  </si>
  <si>
    <t>RTCT187</t>
  </si>
  <si>
    <t>Cambios en las decisiones estratégicas tomadas por la Dirección General que impacten la operación catastral.
Presentación de cambios de planeación estratégica  en la etapa operativa del proyecto.</t>
  </si>
  <si>
    <t xml:space="preserve">Afectación de la credibilidad y reputación de la entidad.                                                                    
Cambios en la documentación pública asociada a la Dirección de Gestión Catastral y la Subdirección de Proyectos.  </t>
  </si>
  <si>
    <t>Notificación de cambios en la planeación estratégica del proyecto. Decisiones o priorización del Gobierno Nacional.</t>
  </si>
  <si>
    <t>Riesgo_de_Usuarios,_productos_y_prácticas_</t>
  </si>
  <si>
    <t>Propuesta de análisis / Proyección de propuesta de análisis</t>
  </si>
  <si>
    <t>RTCT188</t>
  </si>
  <si>
    <t>Falta de conocimiento de los roles, funciones y responsabilidades asociados a la operación de los proyectos de formación y/o actualización catastral. 
Cambios en los lineamientos estratégicos por parte de los líderes de proceso.
Desconocimiento o falta de claridad en las responsabilidades asumidas con el proyecto.
Problemas en la comunicación y oportunidad de la misma entre roles del proyecto de las DT´s y Sede Central.</t>
  </si>
  <si>
    <t>Inadecuada formulación, documentación y ejecución de planes de gestión asociados a los procesos catastrales.
Problemas en la toma de decisiones de forma oportuna, que impactan la cadena de valor de los proyectos de formación y actualización catastral.</t>
  </si>
  <si>
    <t>Dirección  de Gestión Catastral
Direcciones Territoriales</t>
  </si>
  <si>
    <t>Incumplimiento en los estándares de calidad asociados a los planes de gestión integral y operativos del proyecto de Formación y/o Actualización Catastral.</t>
  </si>
  <si>
    <t xml:space="preserve">No de socializaciones ejecutadas / No de socializaciones propuestas </t>
  </si>
  <si>
    <t>RTCT189</t>
  </si>
  <si>
    <t>Cambios técnicos y/o de planeación permanentes durante la etapa operativa del proyecto.</t>
  </si>
  <si>
    <t>Incumplimiento y hallazgos no conformes frente a las actividades dispuestas en el procedimiento de Formación y /o Actualización Catastral con enfoque Multipropósito.</t>
  </si>
  <si>
    <t>Desconocimiento de los lineamientos del procedimiento de Formación y/o Actualización catastral con enfoque multipropósito.</t>
  </si>
  <si>
    <t>RTCT190</t>
  </si>
  <si>
    <t>Falta de personal idóneo que elabore y diligencie los instrumentos de planeación y documentos  asociados al Plan de Gestión Integral de Proyectos.</t>
  </si>
  <si>
    <t>Incumplimiento total y/o parcial en los tiempos programados con los documentos de operación.</t>
  </si>
  <si>
    <t>Falta de personal idóneo para la operación del proyecto.</t>
  </si>
  <si>
    <t>Roles modificados / Roles proyectados</t>
  </si>
  <si>
    <t>RTCT191</t>
  </si>
  <si>
    <t>Falta del personal idóneo  y específico que articule la comunicación entre los diferentes roles.</t>
  </si>
  <si>
    <t>Retrasos en la planificación y ejecución de las actividades asociadas al proyecto.
Bajos niveles de rendimiento en el personal operativo.
Dificultades en la circulación de la información. Deterioro del clima laboral.
Desacierto en las orientaciones y lineamientos de planeación del proyecto.
Pérdida de confiabilidad de la información reportada como resultado de la operación catastral.</t>
  </si>
  <si>
    <t>Ausencia en la interacción de roles articuladores entre Sede Central y DTs</t>
  </si>
  <si>
    <t>Jornadas de sensibilización y estrategias de comunicación internas</t>
  </si>
  <si>
    <t>RTCT192</t>
  </si>
  <si>
    <t>Débil integración de la información concerniente a la gestión del proceso de Formación y/o Actualización</t>
  </si>
  <si>
    <t>Toma de decisiones desacertadas por parte de actores internos y externos.
Incumplimiento en los sistemas de seguimiento y monitoreo de la Subdirección de Proyectos.  
Investigaciones disciplinarias, fiscales , penales y procesps sancionatorios por parte de los organismos de control</t>
  </si>
  <si>
    <t>Debilidades en la consistencia de la información reportada por los líderes de proceso.</t>
  </si>
  <si>
    <t>Pendiente</t>
  </si>
  <si>
    <t>RTCT193</t>
  </si>
  <si>
    <t>Dificultad en la interacción de los procesos</t>
  </si>
  <si>
    <t>Incumplimiento de la planeación estratégica de los proyectos.                       
Aumento de hallazgos derivados de las auditorias internas y externas.
Incumplimiento en los estándares y planes de calidad asociados a la entidad.</t>
  </si>
  <si>
    <t>Deficiencias en la formulación de planes de calidad e instrumentos de planeación del proyecto.</t>
  </si>
  <si>
    <t>Socializaciones realizadas / Socializaciones ejecutadas</t>
  </si>
  <si>
    <t>RTCT200</t>
  </si>
  <si>
    <t>ROCT201</t>
  </si>
  <si>
    <t>RTCT240</t>
  </si>
  <si>
    <t>ROCT252</t>
  </si>
  <si>
    <t>RTCT268</t>
  </si>
  <si>
    <t>RTCT282</t>
  </si>
  <si>
    <t>ROCT283</t>
  </si>
  <si>
    <t>RTCT325</t>
  </si>
  <si>
    <t>ROCT326</t>
  </si>
  <si>
    <t>ROCT368</t>
  </si>
  <si>
    <t>RTCT393</t>
  </si>
  <si>
    <t>ROCT394</t>
  </si>
  <si>
    <t>RTCT436</t>
  </si>
  <si>
    <t>ROCT437</t>
  </si>
  <si>
    <t>RTCT479</t>
  </si>
  <si>
    <t>ROCT480</t>
  </si>
  <si>
    <t>RTCT522</t>
  </si>
  <si>
    <t>ROCT523</t>
  </si>
  <si>
    <t>RTCT565</t>
  </si>
  <si>
    <t>ROCT566</t>
  </si>
  <si>
    <t>RTCT608</t>
  </si>
  <si>
    <t>ROCT609</t>
  </si>
  <si>
    <t>RTCT651</t>
  </si>
  <si>
    <t>ROCT652</t>
  </si>
  <si>
    <t>RTCT694</t>
  </si>
  <si>
    <t>ROCT695</t>
  </si>
  <si>
    <t>RTCT737</t>
  </si>
  <si>
    <t>ROCT738</t>
  </si>
  <si>
    <t>RTCT782</t>
  </si>
  <si>
    <t>No cumplimiento de la etapa pre operativa y de alistamiento por parte del IGAC.
No cumplimiento de la etapa operativa y posoperativa por parte del operador.</t>
  </si>
  <si>
    <t>ROCM7</t>
  </si>
  <si>
    <t>Identificar personal del municipio que pueda apoyar en estas actvidades he inicar activiades de capacitacion</t>
  </si>
  <si>
    <t>ROCM50</t>
  </si>
  <si>
    <t>ROCM104</t>
  </si>
  <si>
    <t>ROCM147</t>
  </si>
  <si>
    <t>RTCM194</t>
  </si>
  <si>
    <t>*Falta en la definición de una fecha de cierre para recibir nuevos requerimientos de actualización por parte de entes territoriales.
*Normatividad pediente para habilitar la operación en territorios colectivos étnicos.</t>
  </si>
  <si>
    <t>Incumplimiento de compromisos y plazos.
No es posible cerrar programación de tiempos y recursos generando atrasos en la programación e inicio de la operación, afectación de la ejecución presupuestal, sobrecostos.
Afectación de la credibilidad y reputación de la entidad.</t>
  </si>
  <si>
    <t>Subdirección General
Dirección de Gesitión Catasral</t>
  </si>
  <si>
    <t>Notificación de Inclusión de Cambios en la Priorización</t>
  </si>
  <si>
    <t>Hectáreas de la meta modificada / Hectáreas meta inicial</t>
  </si>
  <si>
    <t>ROCM202</t>
  </si>
  <si>
    <t>ROCM284</t>
  </si>
  <si>
    <t>ROCM327</t>
  </si>
  <si>
    <t>ROCM395</t>
  </si>
  <si>
    <t>ROCM438</t>
  </si>
  <si>
    <t>ROCM481</t>
  </si>
  <si>
    <t>ROCM524</t>
  </si>
  <si>
    <t>ROCM567</t>
  </si>
  <si>
    <t>ROCM610</t>
  </si>
  <si>
    <t>ROCM653</t>
  </si>
  <si>
    <t>ROCM696</t>
  </si>
  <si>
    <t>ROCM739</t>
  </si>
  <si>
    <t>RTFI8</t>
  </si>
  <si>
    <t>Espacio fiscal solicitado aprobado.</t>
  </si>
  <si>
    <t>RTFI9</t>
  </si>
  <si>
    <t>Facturación en los tiempos establecidos</t>
  </si>
  <si>
    <t>RTFI10</t>
  </si>
  <si>
    <t xml:space="preserve">Informes mensuales de seguimiento.  </t>
  </si>
  <si>
    <t>RPFI11</t>
  </si>
  <si>
    <t xml:space="preserve">Déficit presupuestal para la ejecución de actividades programadas. 
Incumplimiento en las metas pactadas </t>
  </si>
  <si>
    <t>Costeos estructurados técnicamente  para la implementación de las actividades incluidas en los diferentes componentes acompañados de su estudio de mercado correspondiente.</t>
  </si>
  <si>
    <t>RPFI12</t>
  </si>
  <si>
    <t xml:space="preserve">Inadecuada estimación para la ejecución de las actividades proyectadas en los diferentes componentes del Proyecto.   </t>
  </si>
  <si>
    <t xml:space="preserve">Actas de  la instancia correspondiente definida para cada entidad en el ROP en donde se aprueban las condiciones de ejecución técnica ajustadas de acuerdo con el resultado del estudio de mercado </t>
  </si>
  <si>
    <t>RTFI51</t>
  </si>
  <si>
    <t>RTFI52</t>
  </si>
  <si>
    <t>RTFI53</t>
  </si>
  <si>
    <t>RPFI54</t>
  </si>
  <si>
    <t>RPFI55</t>
  </si>
  <si>
    <t>RTFI89</t>
  </si>
  <si>
    <t>impide o limita la ejecución del cronograma de actividades</t>
  </si>
  <si>
    <t>Impedimento o limitación para la ejecución del plan operativo del proyecto
Incumplimiento en las metas</t>
  </si>
  <si>
    <t>Vencimiento de los hitos de gestión del presupuesto y/o incumplimiento de los tiempos acordados (ANS)</t>
  </si>
  <si>
    <t>* Revisar alcance, tiempo y costo del plan operativo para redefinir estrategia de ejecución del proyecto.</t>
  </si>
  <si>
    <t>Reporte de consecuencias y alternativas en alcance, tiempo y costo.</t>
  </si>
  <si>
    <t>RPFI90</t>
  </si>
  <si>
    <t>Inadecuada estimación preupuestal para la ejecución del proyecto.</t>
  </si>
  <si>
    <t>Déficit presupuestal para la ejecución de actividades programadas. 
Incumplimiento en las metas pactadas. Desfinanciación de otros proyectos por sobre estimación de presupuesto.
Falta de experiencia y/o información insumo, al momento de proyectar el plan operativo.</t>
  </si>
  <si>
    <t>Proyección que supera el porcentaje de imprevistos designado para el proyecto.</t>
  </si>
  <si>
    <t>RTFI105</t>
  </si>
  <si>
    <t>RTFI106</t>
  </si>
  <si>
    <t>RTFI107</t>
  </si>
  <si>
    <t>RPFI108</t>
  </si>
  <si>
    <t>RPFI109</t>
  </si>
  <si>
    <t>RTFI148</t>
  </si>
  <si>
    <t>RTFI149</t>
  </si>
  <si>
    <t>RTFI150</t>
  </si>
  <si>
    <t>RPFI151</t>
  </si>
  <si>
    <t>RPFI152</t>
  </si>
  <si>
    <t>RTFI195</t>
  </si>
  <si>
    <t>*Decisiones gubernamentales o institucionales para adición o recorte presupuestal.
*Demoras o errores en trámites administrativos para comprometer los recursos asignados por las Direcciones territoriales o sede central.
*Variación entre el presupuesto programado y ejecutado particularmente para operación tercerizada,demoras en los procesos contractuales, administrativos y licitatorios.</t>
  </si>
  <si>
    <t>Afectación del alcance de la operación y metas comprometidas por la organización.
Afectación de la credibilidad y reputación de la entidad.
Generación de expectativas no reales.</t>
  </si>
  <si>
    <t>Secretaría General
Subdirección Administrativa y Financiera
Dirección de Gestión Catastral</t>
  </si>
  <si>
    <t>Notificación de modificación presupuestal</t>
  </si>
  <si>
    <t>Presupuesto modificado / Presupuesto Inicial Aprobado</t>
  </si>
  <si>
    <t>RTFI203</t>
  </si>
  <si>
    <t>RTFI204</t>
  </si>
  <si>
    <t>RTFI205</t>
  </si>
  <si>
    <t>RPFI206</t>
  </si>
  <si>
    <t>RPFI207</t>
  </si>
  <si>
    <t>RTFI241</t>
  </si>
  <si>
    <t>RPFI242</t>
  </si>
  <si>
    <t>RPFI253</t>
  </si>
  <si>
    <t>RPFI254</t>
  </si>
  <si>
    <t>RTFI269</t>
  </si>
  <si>
    <t>RPFI270</t>
  </si>
  <si>
    <t>RTFI285</t>
  </si>
  <si>
    <t>RTFI286</t>
  </si>
  <si>
    <t>RTFI287</t>
  </si>
  <si>
    <t>RPFI288</t>
  </si>
  <si>
    <t>RPFI289</t>
  </si>
  <si>
    <t>RTFI328</t>
  </si>
  <si>
    <t>RTFI329</t>
  </si>
  <si>
    <t>RTFI330</t>
  </si>
  <si>
    <t>RPFI331</t>
  </si>
  <si>
    <t>RPFI332</t>
  </si>
  <si>
    <t>RPFI369</t>
  </si>
  <si>
    <t>RPFI370</t>
  </si>
  <si>
    <t>RTFI396</t>
  </si>
  <si>
    <t>RTFI397</t>
  </si>
  <si>
    <t>RTFI398</t>
  </si>
  <si>
    <t>RPFI399</t>
  </si>
  <si>
    <t>RPFI400</t>
  </si>
  <si>
    <t>RTFI439</t>
  </si>
  <si>
    <t>RTFI440</t>
  </si>
  <si>
    <t>RTFI441</t>
  </si>
  <si>
    <t>RPFI442</t>
  </si>
  <si>
    <t>RPFI443</t>
  </si>
  <si>
    <t>RTFI482</t>
  </si>
  <si>
    <t>RTFI483</t>
  </si>
  <si>
    <t>RTFI484</t>
  </si>
  <si>
    <t>RPFI485</t>
  </si>
  <si>
    <t>RPFI486</t>
  </si>
  <si>
    <t>RTFI525</t>
  </si>
  <si>
    <t>RTFI526</t>
  </si>
  <si>
    <t>RTFI527</t>
  </si>
  <si>
    <t>RPFI528</t>
  </si>
  <si>
    <t>RPFI529</t>
  </si>
  <si>
    <t>RTFI568</t>
  </si>
  <si>
    <t>RTFI569</t>
  </si>
  <si>
    <t>RTFI570</t>
  </si>
  <si>
    <t>RPFI571</t>
  </si>
  <si>
    <t>RPFI572</t>
  </si>
  <si>
    <t>RTFI611</t>
  </si>
  <si>
    <t>RTFI612</t>
  </si>
  <si>
    <t>RTFI613</t>
  </si>
  <si>
    <t>RPFI614</t>
  </si>
  <si>
    <t>RPFI615</t>
  </si>
  <si>
    <t>RTFI654</t>
  </si>
  <si>
    <t>RTFI655</t>
  </si>
  <si>
    <t>RTFI656</t>
  </si>
  <si>
    <t>RPFI657</t>
  </si>
  <si>
    <t>RPFI658</t>
  </si>
  <si>
    <t>RTFI697</t>
  </si>
  <si>
    <t>RTFI698</t>
  </si>
  <si>
    <t>RTFI699</t>
  </si>
  <si>
    <t>RPFI700</t>
  </si>
  <si>
    <t>RPFI701</t>
  </si>
  <si>
    <t>RTFI740</t>
  </si>
  <si>
    <t>RTFI741</t>
  </si>
  <si>
    <t>RTFI742</t>
  </si>
  <si>
    <t>RPFI743</t>
  </si>
  <si>
    <t>RPFI744</t>
  </si>
  <si>
    <t>RPFI777</t>
  </si>
  <si>
    <t>ROFI786</t>
  </si>
  <si>
    <t>ROFI788</t>
  </si>
  <si>
    <t>ROFI794</t>
  </si>
  <si>
    <t>ROFI795</t>
  </si>
  <si>
    <t>RPOP776</t>
  </si>
  <si>
    <t>Riesgo_de_Corrupción</t>
  </si>
  <si>
    <t>RSOP778</t>
  </si>
  <si>
    <t xml:space="preserve">No adjudicación del proceso </t>
  </si>
  <si>
    <t>RSOP779</t>
  </si>
  <si>
    <t>RSOP780</t>
  </si>
  <si>
    <t>Mayores plazos</t>
  </si>
  <si>
    <t>Riesgos_por_alianzas_estratégicas</t>
  </si>
  <si>
    <t>Se realiza el estudio de mercado y del sector, del cual se concluye que existen empresas idóneas para la prestación del servicio y se establecen valores apegados a la realidad económica y financiera del sector. 
En caso de no recibir ofertas el IGAC realizada la operación directa</t>
  </si>
  <si>
    <t>RCOP781</t>
  </si>
  <si>
    <t>ROOP783</t>
  </si>
  <si>
    <t>ROOP784</t>
  </si>
  <si>
    <t>ROOP792</t>
  </si>
  <si>
    <t>Imposibilidad total o parcial de adelantar el objeto contractual por falta de verificación del territorio</t>
  </si>
  <si>
    <t>ROOP793</t>
  </si>
  <si>
    <t>Imposibilidad de adelantar el objeto contractual por no poder acceder a terreno</t>
  </si>
  <si>
    <t>ROOP796</t>
  </si>
  <si>
    <t>No cumplimiento del objeto contractual</t>
  </si>
  <si>
    <t>RORG789</t>
  </si>
  <si>
    <t>RORG797</t>
  </si>
  <si>
    <t>Mayores costos, procesos judiciales</t>
  </si>
  <si>
    <t>RTRC13</t>
  </si>
  <si>
    <t>Tablero de control concertado, y en implementación</t>
  </si>
  <si>
    <t>RTRC56</t>
  </si>
  <si>
    <t>RTRC110</t>
  </si>
  <si>
    <t>RTRC153</t>
  </si>
  <si>
    <t>RTRC208</t>
  </si>
  <si>
    <t>RTRC290</t>
  </si>
  <si>
    <t>RTRC333</t>
  </si>
  <si>
    <t>RTRC401</t>
  </si>
  <si>
    <t>Estructuración de un tablero de control, definido por la Subdirección de proyectos, que permita evidenciar el seguimiento estratégico y operativo de las intervenciones y genere alertas para la implementación de acciones con la oportunidad requerida.</t>
  </si>
  <si>
    <t>RTRC444</t>
  </si>
  <si>
    <t>RTRC487</t>
  </si>
  <si>
    <t>RTRC530</t>
  </si>
  <si>
    <t>RTRC573</t>
  </si>
  <si>
    <t>RTRC616</t>
  </si>
  <si>
    <t>RTRC659</t>
  </si>
  <si>
    <t>RTRC702</t>
  </si>
  <si>
    <t>RTRC745</t>
  </si>
  <si>
    <t>RTSG14</t>
  </si>
  <si>
    <t>RTSG15</t>
  </si>
  <si>
    <t>Estrategia de difusión y comunicaciones y estrategia de participación ciudadana diseñada y en implementación.</t>
  </si>
  <si>
    <t>RTSG57</t>
  </si>
  <si>
    <t>RTSG58</t>
  </si>
  <si>
    <t>RTSG111</t>
  </si>
  <si>
    <t>RTSG112</t>
  </si>
  <si>
    <t>RTSG154</t>
  </si>
  <si>
    <t>RTSG155</t>
  </si>
  <si>
    <t>RTSG209</t>
  </si>
  <si>
    <t>RTSG210</t>
  </si>
  <si>
    <t>RTSG291</t>
  </si>
  <si>
    <t>RTSG292</t>
  </si>
  <si>
    <t>RTSG334</t>
  </si>
  <si>
    <t>RTSG335</t>
  </si>
  <si>
    <t>RTSG371</t>
  </si>
  <si>
    <t>RTSG402</t>
  </si>
  <si>
    <t>RTSG403</t>
  </si>
  <si>
    <t>RTSG445</t>
  </si>
  <si>
    <t>RTSG446</t>
  </si>
  <si>
    <t>RTSG488</t>
  </si>
  <si>
    <t>RTSG489</t>
  </si>
  <si>
    <t>RTSG531</t>
  </si>
  <si>
    <t>RTSG532</t>
  </si>
  <si>
    <t>RTSG574</t>
  </si>
  <si>
    <t>RTSG575</t>
  </si>
  <si>
    <t>RTSG617</t>
  </si>
  <si>
    <t>RTSG618</t>
  </si>
  <si>
    <t>RTSG660</t>
  </si>
  <si>
    <t>RTSG661</t>
  </si>
  <si>
    <t>RTSG703</t>
  </si>
  <si>
    <t>RTSG704</t>
  </si>
  <si>
    <t>RTSG746</t>
  </si>
  <si>
    <t>RTSG747</t>
  </si>
  <si>
    <t>RTSOP16</t>
  </si>
  <si>
    <t>Mesa de seguridad instalada y en operación - Acta</t>
  </si>
  <si>
    <t>RTSOP17</t>
  </si>
  <si>
    <t>Protocolo elaborado.</t>
  </si>
  <si>
    <t>RTSOP18</t>
  </si>
  <si>
    <t>Retraso en los cronogramas de implementación de las actividades en terreno._x000B__x000B_Afectación a la integridad física del personal responsable de las intervenciones en campo.
Intimidación a la comunidad para que no participe en el proyecto
Amenazas a los líderes sociales por participar en el proyecto.</t>
  </si>
  <si>
    <t>Protocolo de seguridad estructurado para efectos de la intervención de los municipios.</t>
  </si>
  <si>
    <t>RTSOP19</t>
  </si>
  <si>
    <t>Comités operativos de campo funcionando de forma articulada con comunidades y autoridades locales.</t>
  </si>
  <si>
    <t>RTSOP20</t>
  </si>
  <si>
    <t>Mesas técnicas con cada uno de los actores que lideran estas rutas.</t>
  </si>
  <si>
    <t>RTSOP21</t>
  </si>
  <si>
    <t>RTSOP22</t>
  </si>
  <si>
    <t>Retraso en los cronogramas de implementación de las actividades en terreno.
Afectación a la integridad física del personal responsable de las intervenciones en campo.</t>
  </si>
  <si>
    <t>Protocolo de seguridad en implementación.</t>
  </si>
  <si>
    <t>RTSOP23</t>
  </si>
  <si>
    <t>Establecimiento y puesta en funcionamiento de comités operativos de campo (entidades ejecutoras, autoridades locales, comunidades) que trabajen directamente con comunidades y autoridades locales para acompañar el avance en la operación y prevenirr situaciones de riesgo.</t>
  </si>
  <si>
    <t>RTSOP24</t>
  </si>
  <si>
    <t>Retraso en los cronogramas de implementación de las actividades en terreno.
Afectación a la integridad física del personal responsable de las intervenciones en campo.
Suspensión o terminación de los contratos de los operadores por fuerza mayor.</t>
  </si>
  <si>
    <t>RTSOP25</t>
  </si>
  <si>
    <t>RTSOP59</t>
  </si>
  <si>
    <t>RTSOP60</t>
  </si>
  <si>
    <t>RTSOP61</t>
  </si>
  <si>
    <t>Retraso en los cronogramas de implementación de las actividades en terreno. Afectación a la integridad física del personal responsable de las intervenciones en campo.
Intimidación a la comunidad para que no participe en el proyecto
Amenazas a los líderes sociales por participar en el proyecto.</t>
  </si>
  <si>
    <t>RTSOP62</t>
  </si>
  <si>
    <t>RTSOP63</t>
  </si>
  <si>
    <t>RTSOP64</t>
  </si>
  <si>
    <t>RTSOP65</t>
  </si>
  <si>
    <t>RTSOP66</t>
  </si>
  <si>
    <t>RTSOP67</t>
  </si>
  <si>
    <t>RTSOP68</t>
  </si>
  <si>
    <t>RTSOP91</t>
  </si>
  <si>
    <t>* Presencia de minas antipersonas(MAP), municiones sin explotar (MUSE) y artefactos explosivos improvisados (AEI) en el municipios objeto de intervención, sin planes de desminado programados y/o ejecutados en el término de ejecución del Programa
* Falta de información actualizada y confiable por parte de las entidades correspondientes.
* Presencia de presencia de grupos armados (organizados, delincuenciales o residuales) o situaciones de orden público (cultivos ilícitos, extracción ilegal de minerales, etc).</t>
  </si>
  <si>
    <t>Afectación a la integridad física del personal responsable de las intervenciones en campo y bienes del proyecto.
Suspención o cancelación del proyecto.
Ajustes en el plan operativo por cambios en la estretegia de atención
Imposibilidad para el ingreso al predio.</t>
  </si>
  <si>
    <t>Coordinador COM</t>
  </si>
  <si>
    <t>DT, EOR, EOM</t>
  </si>
  <si>
    <t>Información proveniente de las Interlocuciones con entidades y/o comunidad.</t>
  </si>
  <si>
    <t>* Activación de protocolo de seguridad nivel central - GAC.
*Suspensión inmediata de actividades en campo.
* Análisis y cambio de estrategia  de atención (método de identificación predial, entre otros), para evitar incursión en la zona.</t>
  </si>
  <si>
    <t>Alertas atendidas / altertas recibidas.
Soporte de mesas de seguridad instalada y en operación</t>
  </si>
  <si>
    <t>RTSOP113</t>
  </si>
  <si>
    <t>RTSOP114</t>
  </si>
  <si>
    <t>RTSOP115</t>
  </si>
  <si>
    <t>RTSOP116</t>
  </si>
  <si>
    <t>RTSOP117</t>
  </si>
  <si>
    <t>RTSOP118</t>
  </si>
  <si>
    <t>RTSOP119</t>
  </si>
  <si>
    <t>RTSOP120</t>
  </si>
  <si>
    <t>RTSOP121</t>
  </si>
  <si>
    <t>RTSOP122</t>
  </si>
  <si>
    <t>RTSOP156</t>
  </si>
  <si>
    <t>RTSOP157</t>
  </si>
  <si>
    <t>RTSOP158</t>
  </si>
  <si>
    <t>RTSOP159</t>
  </si>
  <si>
    <t>RTSOP160</t>
  </si>
  <si>
    <t>RTSOP161</t>
  </si>
  <si>
    <t>RTSOP162</t>
  </si>
  <si>
    <t>RTSOP163</t>
  </si>
  <si>
    <t>RTSOP164</t>
  </si>
  <si>
    <t>RTSOP165</t>
  </si>
  <si>
    <t>RTSOP211</t>
  </si>
  <si>
    <t>RTSOP212</t>
  </si>
  <si>
    <t>RTSOP213</t>
  </si>
  <si>
    <t>RTSOP214</t>
  </si>
  <si>
    <t>RTSOP215</t>
  </si>
  <si>
    <t>RTSOP216</t>
  </si>
  <si>
    <t>RTSOP217</t>
  </si>
  <si>
    <t>RTSOP218</t>
  </si>
  <si>
    <t>RTSOP219</t>
  </si>
  <si>
    <t>RTSOP220</t>
  </si>
  <si>
    <t>RTSOP243</t>
  </si>
  <si>
    <t>RTSOP271</t>
  </si>
  <si>
    <t>RTSOP293</t>
  </si>
  <si>
    <t>RTSOP294</t>
  </si>
  <si>
    <t>RTSOP295</t>
  </si>
  <si>
    <t>RTSOP296</t>
  </si>
  <si>
    <t>RTSOP297</t>
  </si>
  <si>
    <t>RTSOP298</t>
  </si>
  <si>
    <t>RTSOP299</t>
  </si>
  <si>
    <t>RTSOP300</t>
  </si>
  <si>
    <t>RTSOP301</t>
  </si>
  <si>
    <t>RTSOP302</t>
  </si>
  <si>
    <t>RTSOP336</t>
  </si>
  <si>
    <t>RTSOP337</t>
  </si>
  <si>
    <t>RTSOP338</t>
  </si>
  <si>
    <t>RTSOP339</t>
  </si>
  <si>
    <t>RTSOP340</t>
  </si>
  <si>
    <t>RTSOP341</t>
  </si>
  <si>
    <t>RTSOP342</t>
  </si>
  <si>
    <t>RTSOP343</t>
  </si>
  <si>
    <t>RTSOP344</t>
  </si>
  <si>
    <t>RTSOP345</t>
  </si>
  <si>
    <t>RTSOP372</t>
  </si>
  <si>
    <t>RTSOP373</t>
  </si>
  <si>
    <t>RTSOP404</t>
  </si>
  <si>
    <t>RTSOP405</t>
  </si>
  <si>
    <t>RTSOP406</t>
  </si>
  <si>
    <t>RTSOP407</t>
  </si>
  <si>
    <t>RTSOP408</t>
  </si>
  <si>
    <t>RTSOP409</t>
  </si>
  <si>
    <t>RTSOP410</t>
  </si>
  <si>
    <t>RTSOP411</t>
  </si>
  <si>
    <t>RTSOP412</t>
  </si>
  <si>
    <t>RTSOP413</t>
  </si>
  <si>
    <t>RTSOP447</t>
  </si>
  <si>
    <t>RTSOP448</t>
  </si>
  <si>
    <t>RTSOP449</t>
  </si>
  <si>
    <t>RTSOP450</t>
  </si>
  <si>
    <t>RTSOP451</t>
  </si>
  <si>
    <t>RTSOP452</t>
  </si>
  <si>
    <t>RTSOP453</t>
  </si>
  <si>
    <t>RTSOP454</t>
  </si>
  <si>
    <t>RTSOP455</t>
  </si>
  <si>
    <t>RTSOP456</t>
  </si>
  <si>
    <t>RTSOP490</t>
  </si>
  <si>
    <t>RTSOP491</t>
  </si>
  <si>
    <t>RTSOP492</t>
  </si>
  <si>
    <t>RTSOP493</t>
  </si>
  <si>
    <t>RTSOP494</t>
  </si>
  <si>
    <t>RTSOP495</t>
  </si>
  <si>
    <t>RTSOP496</t>
  </si>
  <si>
    <t>RTSOP497</t>
  </si>
  <si>
    <t>RTSOP498</t>
  </si>
  <si>
    <t>RTSOP499</t>
  </si>
  <si>
    <t>RTSOP533</t>
  </si>
  <si>
    <t>RTSOP534</t>
  </si>
  <si>
    <t>RTSOP535</t>
  </si>
  <si>
    <t>RTSOP536</t>
  </si>
  <si>
    <t>RTSOP537</t>
  </si>
  <si>
    <t>RTSOP538</t>
  </si>
  <si>
    <t>RTSOP539</t>
  </si>
  <si>
    <t>RTSOP540</t>
  </si>
  <si>
    <t>RTSOP541</t>
  </si>
  <si>
    <t>RTSOP542</t>
  </si>
  <si>
    <t>RTSOP576</t>
  </si>
  <si>
    <t>RTSOP577</t>
  </si>
  <si>
    <t>RTSOP578</t>
  </si>
  <si>
    <t>RTSOP579</t>
  </si>
  <si>
    <t>RTSOP580</t>
  </si>
  <si>
    <t>RTSOP581</t>
  </si>
  <si>
    <t>RTSOP582</t>
  </si>
  <si>
    <t>RTSOP583</t>
  </si>
  <si>
    <t>RTSOP584</t>
  </si>
  <si>
    <t>RTSOP585</t>
  </si>
  <si>
    <t>RTSOP619</t>
  </si>
  <si>
    <t>RTSOP620</t>
  </si>
  <si>
    <t>RTSOP621</t>
  </si>
  <si>
    <t>RTSOP622</t>
  </si>
  <si>
    <t>RTSOP623</t>
  </si>
  <si>
    <t>RTSOP624</t>
  </si>
  <si>
    <t>RTSOP625</t>
  </si>
  <si>
    <t>RTSOP626</t>
  </si>
  <si>
    <t>RTSOP627</t>
  </si>
  <si>
    <t>RTSOP628</t>
  </si>
  <si>
    <t>RTSOP662</t>
  </si>
  <si>
    <t>RTSOP663</t>
  </si>
  <si>
    <t>RTSOP664</t>
  </si>
  <si>
    <t>RTSOP665</t>
  </si>
  <si>
    <t>RTSOP666</t>
  </si>
  <si>
    <t>RTSOP667</t>
  </si>
  <si>
    <t>RTSOP668</t>
  </si>
  <si>
    <t>RTSOP669</t>
  </si>
  <si>
    <t>RTSOP670</t>
  </si>
  <si>
    <t>RTSOP671</t>
  </si>
  <si>
    <t>RTSOP705</t>
  </si>
  <si>
    <t>RTSOP706</t>
  </si>
  <si>
    <t>RTSOP707</t>
  </si>
  <si>
    <t>RTSOP708</t>
  </si>
  <si>
    <t>RTSOP709</t>
  </si>
  <si>
    <t>RTSOP710</t>
  </si>
  <si>
    <t>RTSOP711</t>
  </si>
  <si>
    <t>RTSOP712</t>
  </si>
  <si>
    <t>RTSOP713</t>
  </si>
  <si>
    <t>RTSOP714</t>
  </si>
  <si>
    <t>RTSOP748</t>
  </si>
  <si>
    <t>RTSOP749</t>
  </si>
  <si>
    <t>RTSOP750</t>
  </si>
  <si>
    <t>RTSOP751</t>
  </si>
  <si>
    <t>RTSOP752</t>
  </si>
  <si>
    <t>RTSOP753</t>
  </si>
  <si>
    <t>RTSOP754</t>
  </si>
  <si>
    <t>RTSOP755</t>
  </si>
  <si>
    <t>RTSOP756</t>
  </si>
  <si>
    <t>RTSOP757</t>
  </si>
  <si>
    <t>ROTC26</t>
  </si>
  <si>
    <t>Personal de apoyo técnico insuficiente disponible a nivel nacional, regional y local para la ejecución de las actividades</t>
  </si>
  <si>
    <t>Retraso en el cronograma
Restraso en el cumplimiento de metas</t>
  </si>
  <si>
    <t>Estrategia de capacitación y formación de capacidades formulada En la Escuela Interculitrual</t>
  </si>
  <si>
    <t>ROTC27</t>
  </si>
  <si>
    <t>Personal técnico insuficiente disponible a nivel nacional para la ejecución de las actividades de cm y osp.</t>
  </si>
  <si>
    <t>RTTC28</t>
  </si>
  <si>
    <t>Informes de seguimiento mensuales de la operación que evidencian tiempos y rendimientos de la operación.</t>
  </si>
  <si>
    <t>RPTC29</t>
  </si>
  <si>
    <t>Caracterizaciones territoriales, planes de ordenamientoterritorial y en general documentos asociados a la planeación de las intervenciones erróneos o inconsistentes.
Desactualización catastral y errores en la identificación predial
No cumplimiento de la planeación
Reprocesos
Disminución en los rendimientos previstos para el reconocimiento predial
Cambios en las condiciones contractuales (tiempos y costos) pactadas con los contratistas, socios estratégicos o los operadores para la operación catastral</t>
  </si>
  <si>
    <t xml:space="preserve">Jornadas de socialización de las intervenciones realizadas previa entrada a territorio, con participación de  autoridades locales y líderes comunitarios y con la comunidad
</t>
  </si>
  <si>
    <t>RPTC30</t>
  </si>
  <si>
    <t xml:space="preserve">Actas de supervisión que incluye el seguimiento a los puntos de control identificados </t>
  </si>
  <si>
    <t>ROTC31</t>
  </si>
  <si>
    <t xml:space="preserve">Aumento en los costos de la operación.
Imposibilidad de identificación de la totalidad de los predios y construcciones, aumentando la desarticulación con la SNR
Componente económico del catastro elaborado Sin identificación total  y/o caracterización completa de las construcciones </t>
  </si>
  <si>
    <t>Insumos cartográficos con el nivel de detalle requerido, en función de la estructura predial del municpio, generados para los procesos de bpm.</t>
  </si>
  <si>
    <t>ROTC32</t>
  </si>
  <si>
    <t xml:space="preserve">Documento que incluya las estrategias para la consecución de información física de predios en posesión y ocupación  </t>
  </si>
  <si>
    <t>ROTC33</t>
  </si>
  <si>
    <t>Documento que contiene la revisión de los insumos cartográficos que permita validar el % de predios a ser levantados a través de los diferentes métodos.</t>
  </si>
  <si>
    <t>ROTC34</t>
  </si>
  <si>
    <t xml:space="preserve">Retraso en la ejecución del proceso.
Imposibilidad en el proceso de diligenciamiento del FISO.
Imposibilidad de recolección de documentos mínimos obligatorios para la ejecución de la ruta de osp.  
Imposibilidad de garantizar el debido proceso en la implementación de las rutas de osp.
Publicar información en las base de datos oficiales que no corresponde a la realidad, generando reprocesos en la información, impactando los costos y afectando la credibilidad  del proyecto </t>
  </si>
  <si>
    <t xml:space="preserve">Estrategia de difusión y socialización de la operación implementada
</t>
  </si>
  <si>
    <t>ROTC35</t>
  </si>
  <si>
    <t xml:space="preserve">
Efectuar cruce de información de bases de datos vs bases de datos oficiales y cotejar la información alfanumérica con la geográfica y ajustar las diferencias identificadas.
</t>
  </si>
  <si>
    <t xml:space="preserve">Reporte de cruce de base de datos 
 </t>
  </si>
  <si>
    <t>ROTC36</t>
  </si>
  <si>
    <t xml:space="preserve">
Realización de validaciones o controles de calidad aleatorios </t>
  </si>
  <si>
    <t>Reporte de controles de calidad realizados</t>
  </si>
  <si>
    <t>ROTC69</t>
  </si>
  <si>
    <t>ROTC70</t>
  </si>
  <si>
    <t>RTTC71</t>
  </si>
  <si>
    <t>RPTC72</t>
  </si>
  <si>
    <t>RPTC73</t>
  </si>
  <si>
    <t>ROTC74</t>
  </si>
  <si>
    <t>ROTC75</t>
  </si>
  <si>
    <t>ROTC76</t>
  </si>
  <si>
    <t>ROTC77</t>
  </si>
  <si>
    <t>ROTC78</t>
  </si>
  <si>
    <t>ROTC79</t>
  </si>
  <si>
    <t>ROTC92</t>
  </si>
  <si>
    <t xml:space="preserve"> materialización de otros riesgos que desplazan la fecha de inicio.</t>
  </si>
  <si>
    <t>Se presenta traslapo de otras operaciones en la DT, generando sobrecarga en trabajo y con ello posibles necesidades de incorporación de nuevos recursos por tiempos cortos y que pueden generar sobrecostos</t>
  </si>
  <si>
    <t>Movimiento del cronograma en más de dos semanas</t>
  </si>
  <si>
    <t>* Revisar alcance, tiempo y costo delplan operativo para redefinir estrategia de ejecución del proyecto.</t>
  </si>
  <si>
    <t>ROTC93</t>
  </si>
  <si>
    <t>No consecusión de personal idoneo para la ejecución del proyecto.</t>
  </si>
  <si>
    <t>Atraso en el cronograma
Atraso en el cumplimiento de metas
Mayores tiempos en la curva de aprendizaje que afectan los rendimientos esperados
Consumir mayores recursos en controles de calidad y ajustes de información para cumplir los requerimientos mínimos.
Reprocesos en la generación de productos</t>
  </si>
  <si>
    <t>Ausencia de personal idóneo en el proceso de contratación.</t>
  </si>
  <si>
    <t>* Diseño de la estrategia de capacitación y formación en materia de catastro Multipropósito, que incluya acciones a corto, mediano y largo plazo; definiendo cursos cortos, inclusión de practicantes y formación técnica y profesional, entre otros y que vincule la totalidad de la oferta académica a nivel nacional.
* Contar con un banco de hojas de vida preevaluado.</t>
  </si>
  <si>
    <t>Plan de capacitación por cada funcionario, con término de cumplimiento no mayor a dos semanas posterior a su fecha de ingreso y antes de el inicio de sus actividades. 
(cursos aprobados / cursos programados)</t>
  </si>
  <si>
    <t>ROTC94</t>
  </si>
  <si>
    <t>información insumo incompleta, desactualizada, inconsistente y/o desestructurada derivada de las entidades fuente de información secundaria para los procesos de caracterización y aprestamiento de las intervenciones.</t>
  </si>
  <si>
    <t>Incumplimiento en la planeación
Presupuesto desproporcionado a la necesidad del proyecto.
Reprocesos de análisis de información
Disminución en los rendimientos previstos para el reconocimiento predial
Cambios en las condiciones contractuales (alcance, tiempo y costo) pactadas con los contratistas, socios estratégicos o los operadores para la operación catastral</t>
  </si>
  <si>
    <t>Variación de la cantiadad de predios proyectados, totales superior al 10%</t>
  </si>
  <si>
    <t>ROTC123</t>
  </si>
  <si>
    <t>ROTC124</t>
  </si>
  <si>
    <t>RTTC125</t>
  </si>
  <si>
    <t>RPTC126</t>
  </si>
  <si>
    <t>RPTC127</t>
  </si>
  <si>
    <t>ROTC128</t>
  </si>
  <si>
    <t>ROTC129</t>
  </si>
  <si>
    <t>ROTC130</t>
  </si>
  <si>
    <t>ROTC131</t>
  </si>
  <si>
    <t>ROTC132</t>
  </si>
  <si>
    <t>ROTC133</t>
  </si>
  <si>
    <t>ROTC166</t>
  </si>
  <si>
    <t>ROTC167</t>
  </si>
  <si>
    <t>RTTC168</t>
  </si>
  <si>
    <t>RPTC169</t>
  </si>
  <si>
    <t>RPTC170</t>
  </si>
  <si>
    <t>ROTC171</t>
  </si>
  <si>
    <t>ROTC172</t>
  </si>
  <si>
    <t>ROTC173</t>
  </si>
  <si>
    <t>ROTC174</t>
  </si>
  <si>
    <t>ROTC175</t>
  </si>
  <si>
    <t>ROTC176</t>
  </si>
  <si>
    <t>ROTC221</t>
  </si>
  <si>
    <t>ROTC222</t>
  </si>
  <si>
    <t>RTTC223</t>
  </si>
  <si>
    <t>RPTC224</t>
  </si>
  <si>
    <t>RPTC225</t>
  </si>
  <si>
    <t>ROTC226</t>
  </si>
  <si>
    <t>ROTC227</t>
  </si>
  <si>
    <t>ROTC228</t>
  </si>
  <si>
    <t>ROTC229</t>
  </si>
  <si>
    <t>ROTC230</t>
  </si>
  <si>
    <t>ROTC231</t>
  </si>
  <si>
    <t>ROTC244</t>
  </si>
  <si>
    <t>ROTC245</t>
  </si>
  <si>
    <t>ROTC246</t>
  </si>
  <si>
    <t>ROTC255</t>
  </si>
  <si>
    <t>ROTC256</t>
  </si>
  <si>
    <t>ROTC257</t>
  </si>
  <si>
    <t>ROTC258</t>
  </si>
  <si>
    <t>ROTC259</t>
  </si>
  <si>
    <t>ROTC272</t>
  </si>
  <si>
    <t>ROTC273</t>
  </si>
  <si>
    <t>ROTC274</t>
  </si>
  <si>
    <t>ROTC303</t>
  </si>
  <si>
    <t>ROTC304</t>
  </si>
  <si>
    <t>RTTC305</t>
  </si>
  <si>
    <t>RPTC306</t>
  </si>
  <si>
    <t>RPTC307</t>
  </si>
  <si>
    <t>ROTC308</t>
  </si>
  <si>
    <t>ROTC309</t>
  </si>
  <si>
    <t>ROTC310</t>
  </si>
  <si>
    <t>ROTC311</t>
  </si>
  <si>
    <t>ROTC312</t>
  </si>
  <si>
    <t>ROTC313</t>
  </si>
  <si>
    <t>ROTC346</t>
  </si>
  <si>
    <t>ROTC347</t>
  </si>
  <si>
    <t>RTTC348</t>
  </si>
  <si>
    <t>RPTC349</t>
  </si>
  <si>
    <t>RPTC350</t>
  </si>
  <si>
    <t>ROTC351</t>
  </si>
  <si>
    <t>ROTC352</t>
  </si>
  <si>
    <t>ROTC353</t>
  </si>
  <si>
    <t>ROTC354</t>
  </si>
  <si>
    <t>ROTC355</t>
  </si>
  <si>
    <t>ROTC356</t>
  </si>
  <si>
    <t>RPTC374</t>
  </si>
  <si>
    <t>RPTC375</t>
  </si>
  <si>
    <t>ROTC376</t>
  </si>
  <si>
    <t>ROTC377</t>
  </si>
  <si>
    <t>ROTC378</t>
  </si>
  <si>
    <t>ROTC379</t>
  </si>
  <si>
    <t>ROTC380</t>
  </si>
  <si>
    <t>ROTC381</t>
  </si>
  <si>
    <t>ROTC414</t>
  </si>
  <si>
    <t>Retraso en el cronograma
Retraso en el cumplimiento de metas</t>
  </si>
  <si>
    <t>Estrategia de capacitación y formación de capacidades formulada En la Escuela Intercultural</t>
  </si>
  <si>
    <t>ROTC415</t>
  </si>
  <si>
    <t>RTTC416</t>
  </si>
  <si>
    <t>RPTC417</t>
  </si>
  <si>
    <t>Caracterizaciones territoriales, planes de ordenamiento territorial y en general documentos asociados a la planeación de las intervenciones erróneos o inconsistentes.
Desactualización catastral y errores en la identificación predial
No cumplimiento de la planeación
Reprocesos
Disminución en los rendimientos previstos para el reconocimiento predial
Cambios en las condiciones contractuales (tiempos y costos) pactadas con los contratistas, socios estratégicos o los operadores para la operación catastral</t>
  </si>
  <si>
    <t>RPTC418</t>
  </si>
  <si>
    <t>ROTC419</t>
  </si>
  <si>
    <t>Insumos cartográficos con el nivel de detalle requerido, en función de la estructura predial del municipio, generados para los procesos de bpm.</t>
  </si>
  <si>
    <t>ROTC420</t>
  </si>
  <si>
    <t>ROTC421</t>
  </si>
  <si>
    <t>ROTC422</t>
  </si>
  <si>
    <t>ROTC423</t>
  </si>
  <si>
    <t>ROTC424</t>
  </si>
  <si>
    <t>ROTC457</t>
  </si>
  <si>
    <t>ROTC458</t>
  </si>
  <si>
    <t>RTTC459</t>
  </si>
  <si>
    <t>RPTC460</t>
  </si>
  <si>
    <t>RPTC461</t>
  </si>
  <si>
    <t>ROTC462</t>
  </si>
  <si>
    <t>ROTC463</t>
  </si>
  <si>
    <t>ROTC464</t>
  </si>
  <si>
    <t>ROTC465</t>
  </si>
  <si>
    <t>ROTC466</t>
  </si>
  <si>
    <t>ROTC467</t>
  </si>
  <si>
    <t>ROTC500</t>
  </si>
  <si>
    <t>ROTC501</t>
  </si>
  <si>
    <t>RTTC502</t>
  </si>
  <si>
    <t>RPTC503</t>
  </si>
  <si>
    <t>RPTC504</t>
  </si>
  <si>
    <t>ROTC505</t>
  </si>
  <si>
    <t>ROTC506</t>
  </si>
  <si>
    <t>ROTC507</t>
  </si>
  <si>
    <t>ROTC508</t>
  </si>
  <si>
    <t>ROTC509</t>
  </si>
  <si>
    <t>ROTC510</t>
  </si>
  <si>
    <t>ROTC543</t>
  </si>
  <si>
    <t>ROTC544</t>
  </si>
  <si>
    <t>RTTC545</t>
  </si>
  <si>
    <t>RPTC546</t>
  </si>
  <si>
    <t>RPTC547</t>
  </si>
  <si>
    <t>ROTC548</t>
  </si>
  <si>
    <t>ROTC549</t>
  </si>
  <si>
    <t>ROTC550</t>
  </si>
  <si>
    <t>ROTC551</t>
  </si>
  <si>
    <t>ROTC552</t>
  </si>
  <si>
    <t>ROTC553</t>
  </si>
  <si>
    <t>ROTC586</t>
  </si>
  <si>
    <t>ROTC587</t>
  </si>
  <si>
    <t>RTTC588</t>
  </si>
  <si>
    <t>RPTC589</t>
  </si>
  <si>
    <t>RPTC590</t>
  </si>
  <si>
    <t>ROTC591</t>
  </si>
  <si>
    <t>ROTC592</t>
  </si>
  <si>
    <t>ROTC593</t>
  </si>
  <si>
    <t>ROTC594</t>
  </si>
  <si>
    <t>ROTC595</t>
  </si>
  <si>
    <t>ROTC596</t>
  </si>
  <si>
    <t>ROTC629</t>
  </si>
  <si>
    <t>ROTC630</t>
  </si>
  <si>
    <t>RTTC631</t>
  </si>
  <si>
    <t>RPTC632</t>
  </si>
  <si>
    <t>RPTC633</t>
  </si>
  <si>
    <t>ROTC634</t>
  </si>
  <si>
    <t>ROTC635</t>
  </si>
  <si>
    <t>ROTC636</t>
  </si>
  <si>
    <t>ROTC637</t>
  </si>
  <si>
    <t>ROTC638</t>
  </si>
  <si>
    <t>ROTC639</t>
  </si>
  <si>
    <t>ROTC672</t>
  </si>
  <si>
    <t>ROTC673</t>
  </si>
  <si>
    <t>RTTC674</t>
  </si>
  <si>
    <t>RPTC675</t>
  </si>
  <si>
    <t>RPTC676</t>
  </si>
  <si>
    <t>ROTC677</t>
  </si>
  <si>
    <t>ROTC678</t>
  </si>
  <si>
    <t>ROTC679</t>
  </si>
  <si>
    <t>ROTC680</t>
  </si>
  <si>
    <t>ROTC681</t>
  </si>
  <si>
    <t>ROTC682</t>
  </si>
  <si>
    <t>ROTC715</t>
  </si>
  <si>
    <t>ROTC716</t>
  </si>
  <si>
    <t>RTTC717</t>
  </si>
  <si>
    <t>RPTC718</t>
  </si>
  <si>
    <t>RPTC719</t>
  </si>
  <si>
    <t>ROTC720</t>
  </si>
  <si>
    <t>ROTC721</t>
  </si>
  <si>
    <t>ROTC722</t>
  </si>
  <si>
    <t>ROTC723</t>
  </si>
  <si>
    <t>ROTC724</t>
  </si>
  <si>
    <t>ROTC725</t>
  </si>
  <si>
    <t>ROTC758</t>
  </si>
  <si>
    <t>ROTC759</t>
  </si>
  <si>
    <t>RTTC760</t>
  </si>
  <si>
    <t>RPTC761</t>
  </si>
  <si>
    <t>RPTC762</t>
  </si>
  <si>
    <t>ROTC763</t>
  </si>
  <si>
    <t>ROTC764</t>
  </si>
  <si>
    <t>ROTC765</t>
  </si>
  <si>
    <t>ROTC766</t>
  </si>
  <si>
    <t>ROTC767</t>
  </si>
  <si>
    <t>ROTC768</t>
  </si>
  <si>
    <t>ROTG37</t>
  </si>
  <si>
    <t>Deficiencias en el funcionamiento de las herramientas de captura de las variables determinadas en los formularios o modelos de datos definidos para catastro</t>
  </si>
  <si>
    <t>Dificultades en la operación para el levantamiento de la información. 
Pérdida de información.
Retrasos en las operaciones en terreno.</t>
  </si>
  <si>
    <t>Riesgo_de_Fallas_tecnológicas_</t>
  </si>
  <si>
    <t>Herramientas de captura de las variables determinadas en los formularios o modelos de datos definidos para catastro  testeados previo inicio de operaciones</t>
  </si>
  <si>
    <t>ROTG38</t>
  </si>
  <si>
    <t>Mecanismos implementados y verificados</t>
  </si>
  <si>
    <t>ROTG39</t>
  </si>
  <si>
    <t>Pérdida de información.
Deficiencias en la gestión y disposición oportuna de la información.</t>
  </si>
  <si>
    <t>Plan de capacidad de crecimiento y herramientas de monitoreo elaborado</t>
  </si>
  <si>
    <t>ROTG40</t>
  </si>
  <si>
    <t>Solución para aumentar el almacenamiento de la información o repotenciar la capacidad existente por parte del IGAC</t>
  </si>
  <si>
    <t>ROTG41</t>
  </si>
  <si>
    <t xml:space="preserve">Retraso en los cronogramas de implementación de las operaciones
Pérdida de la información </t>
  </si>
  <si>
    <t>Diagnóstico previo de las condiciones de comunicación en los territorios objeto de intervención elaborado</t>
  </si>
  <si>
    <t>ROTG42</t>
  </si>
  <si>
    <t>Insuficiente o inexistente acceso a internet en los territorios objeto de implementación del barrido predial masivo que limitan la sincronización, transmisión y acceso a la información en tiempo real.</t>
  </si>
  <si>
    <t>Mecanismo alterno de comunicación establecido o verificación de acceso a internet en territorio</t>
  </si>
  <si>
    <t>ROTG43</t>
  </si>
  <si>
    <t>No disponibilidad de la información
Retrasos en los cronogramas
Aumento en los costos para la obtención de los productos
Insatisfacción de los usuarios</t>
  </si>
  <si>
    <t>Plan estructurado.</t>
  </si>
  <si>
    <t>ROTG80</t>
  </si>
  <si>
    <t>ROTG81</t>
  </si>
  <si>
    <t>ROTG82</t>
  </si>
  <si>
    <t>ROTG83</t>
  </si>
  <si>
    <t>ROTG84</t>
  </si>
  <si>
    <t>ROTG85</t>
  </si>
  <si>
    <t>ROTG86</t>
  </si>
  <si>
    <t>ROTG95</t>
  </si>
  <si>
    <t>Limitada capacidad de almacenamiento y administración  de la información derivada de la actualización catastral.</t>
  </si>
  <si>
    <t>Deficiencias en la gestión y disposición oportuna de la información.
Reproceso de la información no almacenada.</t>
  </si>
  <si>
    <t>No contar con un sistema de back up en la nube con la capacidad requerida para la gestión del proyecto.</t>
  </si>
  <si>
    <t xml:space="preserve">* Seguimiento al contrato del proveedor del servicio de almacenamiento requerido.
</t>
  </si>
  <si>
    <t>* Servicio contratado y activo</t>
  </si>
  <si>
    <t>ROTG96</t>
  </si>
  <si>
    <t>Dificultades en la operación para el registro de la información. 
Pérdida de información total o parcial.
Atraso en el cronograma</t>
  </si>
  <si>
    <t>Suspención de la herramienta en mas de dos horas</t>
  </si>
  <si>
    <t>* Aviso por parte del coordinador general del COM al EOM para gestionar alertas y procesos de restablecimiento del servicio
*Reportar en el sistemas de alertas</t>
  </si>
  <si>
    <t>* Cantidad de horas con suspención del servicio / 2 horas; el indicador debe ser menor a 4.
* Servicio habilitado al 100%</t>
  </si>
  <si>
    <t>ROTG97</t>
  </si>
  <si>
    <t>Insuficiente o inexistente cobertura de acceso a internet en el municipio.</t>
  </si>
  <si>
    <t>Atraso en los reportes del proyecto al IGAC, por falta de disposición de información</t>
  </si>
  <si>
    <t>Atraso en la sicronización de la información, en mas de 10 días</t>
  </si>
  <si>
    <t>* Designar un equipo de cómputo para hacer back up mientras tanto se da solución tenconológica en la nube</t>
  </si>
  <si>
    <t>ROTG134</t>
  </si>
  <si>
    <t>ROTG135</t>
  </si>
  <si>
    <t>ROTG136</t>
  </si>
  <si>
    <t>ROTG137</t>
  </si>
  <si>
    <t>ROTG138</t>
  </si>
  <si>
    <t>ROTG139</t>
  </si>
  <si>
    <t>ROTG140</t>
  </si>
  <si>
    <t>ROTG177</t>
  </si>
  <si>
    <t>ROTG178</t>
  </si>
  <si>
    <t>ROTG179</t>
  </si>
  <si>
    <t>ROTG180</t>
  </si>
  <si>
    <t>ROTG181</t>
  </si>
  <si>
    <t>ROTG182</t>
  </si>
  <si>
    <t>ROTG183</t>
  </si>
  <si>
    <t>ROTG232</t>
  </si>
  <si>
    <t>ROTG233</t>
  </si>
  <si>
    <t>ROTG234</t>
  </si>
  <si>
    <t>ROTG235</t>
  </si>
  <si>
    <t>ROTG236</t>
  </si>
  <si>
    <t>ROTG237</t>
  </si>
  <si>
    <t>ROTG238</t>
  </si>
  <si>
    <t>ROTG247</t>
  </si>
  <si>
    <t>* Seguimiento al contrato del proveedor del servicio de almacenamiento requerido.
* Designar un equipo de cómputo para hacer back up mientras tanto se da solución tenconológica en la nube</t>
  </si>
  <si>
    <t>ROTG248</t>
  </si>
  <si>
    <t>ROTG249</t>
  </si>
  <si>
    <t>ROTG260</t>
  </si>
  <si>
    <t>ROTG261</t>
  </si>
  <si>
    <t>ROTG262</t>
  </si>
  <si>
    <t>ROTG263</t>
  </si>
  <si>
    <t>ROTG264</t>
  </si>
  <si>
    <t>ROTG265</t>
  </si>
  <si>
    <t>ROTG266</t>
  </si>
  <si>
    <t>ROTG275</t>
  </si>
  <si>
    <t>ROTG276</t>
  </si>
  <si>
    <t>ROTG277</t>
  </si>
  <si>
    <t>ROTG314</t>
  </si>
  <si>
    <t>ROTG315</t>
  </si>
  <si>
    <t>ROTG316</t>
  </si>
  <si>
    <t>ROTG317</t>
  </si>
  <si>
    <t>ROTG318</t>
  </si>
  <si>
    <t>ROTG319</t>
  </si>
  <si>
    <t>ROTG320</t>
  </si>
  <si>
    <t>ROTG357</t>
  </si>
  <si>
    <t>ROTG358</t>
  </si>
  <si>
    <t>ROTG359</t>
  </si>
  <si>
    <t>ROTG360</t>
  </si>
  <si>
    <t>ROTG361</t>
  </si>
  <si>
    <t>ROTG362</t>
  </si>
  <si>
    <t>ROTG363</t>
  </si>
  <si>
    <t>ROTG382</t>
  </si>
  <si>
    <t>ROTG383</t>
  </si>
  <si>
    <t>ROTG384</t>
  </si>
  <si>
    <t>ROTG385</t>
  </si>
  <si>
    <t>ROTG386</t>
  </si>
  <si>
    <t>ROTG387</t>
  </si>
  <si>
    <t>ROTG388</t>
  </si>
  <si>
    <t>ROTG425</t>
  </si>
  <si>
    <t>ROTG426</t>
  </si>
  <si>
    <t>ROTG427</t>
  </si>
  <si>
    <t>ROTG428</t>
  </si>
  <si>
    <t>ROTG429</t>
  </si>
  <si>
    <t>ROTG430</t>
  </si>
  <si>
    <t>ROTG431</t>
  </si>
  <si>
    <t>ROTG468</t>
  </si>
  <si>
    <t>ROTG469</t>
  </si>
  <si>
    <t>ROTG470</t>
  </si>
  <si>
    <t>ROTG471</t>
  </si>
  <si>
    <t>ROTG472</t>
  </si>
  <si>
    <t>ROTG473</t>
  </si>
  <si>
    <t>ROTG474</t>
  </si>
  <si>
    <t>ROTG511</t>
  </si>
  <si>
    <t>ROTG512</t>
  </si>
  <si>
    <t>ROTG513</t>
  </si>
  <si>
    <t>ROTG514</t>
  </si>
  <si>
    <t>ROTG515</t>
  </si>
  <si>
    <t>ROTG516</t>
  </si>
  <si>
    <t>ROTG517</t>
  </si>
  <si>
    <t>ROTG554</t>
  </si>
  <si>
    <t>ROTG555</t>
  </si>
  <si>
    <t>ROTG556</t>
  </si>
  <si>
    <t>ROTG557</t>
  </si>
  <si>
    <t>ROTG558</t>
  </si>
  <si>
    <t>ROTG559</t>
  </si>
  <si>
    <t>ROTG560</t>
  </si>
  <si>
    <t>ROTG597</t>
  </si>
  <si>
    <t>ROTG598</t>
  </si>
  <si>
    <t>ROTG599</t>
  </si>
  <si>
    <t>ROTG600</t>
  </si>
  <si>
    <t>ROTG601</t>
  </si>
  <si>
    <t>ROTG602</t>
  </si>
  <si>
    <t>ROTG603</t>
  </si>
  <si>
    <t>ROTG640</t>
  </si>
  <si>
    <t>ROTG641</t>
  </si>
  <si>
    <t>ROTG642</t>
  </si>
  <si>
    <t>ROTG643</t>
  </si>
  <si>
    <t>ROTG644</t>
  </si>
  <si>
    <t>ROTG645</t>
  </si>
  <si>
    <t>ROTG646</t>
  </si>
  <si>
    <t>ROTG683</t>
  </si>
  <si>
    <t>ROTG684</t>
  </si>
  <si>
    <t>ROTG685</t>
  </si>
  <si>
    <t>ROTG686</t>
  </si>
  <si>
    <t>ROTG687</t>
  </si>
  <si>
    <t>ROTG688</t>
  </si>
  <si>
    <t>ROTG689</t>
  </si>
  <si>
    <t>ROTG726</t>
  </si>
  <si>
    <t>ROTG727</t>
  </si>
  <si>
    <t>ROTG728</t>
  </si>
  <si>
    <t>ROTG729</t>
  </si>
  <si>
    <t>ROTG730</t>
  </si>
  <si>
    <t>ROTG731</t>
  </si>
  <si>
    <t>ROTG732</t>
  </si>
  <si>
    <t>ROTG769</t>
  </si>
  <si>
    <t>ROTG770</t>
  </si>
  <si>
    <t>ROTG771</t>
  </si>
  <si>
    <t>ROTG772</t>
  </si>
  <si>
    <t>ROTG773</t>
  </si>
  <si>
    <t>ROTG774</t>
  </si>
  <si>
    <t>ROTG775</t>
  </si>
  <si>
    <t>ROTG785</t>
  </si>
  <si>
    <t>ROTG798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</si>
</sst>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_-;\-* #,##0_-;_-* &quot;-&quot;??_-;_-@_-"/>
  </numFmts>
  <fonts count="170">
    <font>
      <sz val="11"/>
      <color theme="1"/>
      <name val="Calibri"/>
      <family val="2"/>
      <scheme val="minor"/>
    </font>
    <font>
      <sz val="10"/>
      <color theme="1"/>
      <name val="Arial Narrow"/>
      <family val="2"/>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u/>
      <sz val="11"/>
      <name val="Arial Narrow"/>
      <family val="2"/>
    </font>
    <font>
      <b/>
      <sz val="11"/>
      <name val="Arial Narrow"/>
      <family val="2"/>
    </font>
    <font>
      <b/>
      <sz val="10"/>
      <name val="Arial Narrow"/>
      <family val="2"/>
    </font>
    <font>
      <sz val="9"/>
      <name val="Arial Narrow"/>
      <family val="2"/>
    </font>
    <font>
      <sz val="9"/>
      <color indexed="81"/>
      <name val="Tahoma"/>
      <family val="2"/>
    </font>
    <font>
      <b/>
      <sz val="10"/>
      <color theme="1"/>
      <name val="Arial Narrow"/>
      <family val="2"/>
    </font>
    <font>
      <b/>
      <sz val="9"/>
      <color indexed="81"/>
      <name val="Tahoma"/>
      <family val="2"/>
    </font>
    <font>
      <b/>
      <sz val="10"/>
      <color rgb="FF000000"/>
      <name val="Arial Narrow"/>
      <family val="2"/>
    </font>
    <font>
      <sz val="9"/>
      <color indexed="81"/>
      <name val="Arial Narrow"/>
      <family val="2"/>
    </font>
    <font>
      <b/>
      <sz val="11"/>
      <color theme="1"/>
      <name val="Arial"/>
      <family val="2"/>
    </font>
    <font>
      <b/>
      <sz val="11"/>
      <name val="Arial"/>
      <family val="2"/>
    </font>
    <font>
      <sz val="11"/>
      <name val="Arial"/>
      <family val="2"/>
    </font>
    <font>
      <b/>
      <sz val="12"/>
      <name val="Arial"/>
      <family val="2"/>
    </font>
    <font>
      <b/>
      <sz val="10"/>
      <name val="Arial"/>
      <family val="2"/>
    </font>
    <font>
      <sz val="11"/>
      <color theme="1"/>
      <name val="Arial"/>
      <family val="2"/>
    </font>
    <font>
      <b/>
      <u/>
      <sz val="11"/>
      <name val="Arial"/>
      <family val="2"/>
    </font>
    <font>
      <b/>
      <sz val="11"/>
      <color theme="1"/>
      <name val="Calibri"/>
      <family val="2"/>
      <scheme val="minor"/>
    </font>
    <font>
      <b/>
      <sz val="16"/>
      <color theme="1"/>
      <name val="Calibri"/>
      <family val="2"/>
      <scheme val="minor"/>
    </font>
    <font>
      <b/>
      <sz val="18"/>
      <color theme="1"/>
      <name val="Calibri"/>
      <family val="2"/>
      <scheme val="minor"/>
    </font>
    <font>
      <b/>
      <sz val="8"/>
      <color theme="1"/>
      <name val="Arial"/>
      <family val="2"/>
    </font>
    <font>
      <sz val="8"/>
      <color theme="1"/>
      <name val="Arial"/>
      <family val="2"/>
    </font>
    <font>
      <sz val="11"/>
      <color indexed="8"/>
      <name val="Calibri"/>
      <family val="2"/>
    </font>
    <font>
      <sz val="11"/>
      <color indexed="8"/>
      <name val="Calibri"/>
      <family val="2"/>
      <scheme val="minor"/>
    </font>
    <font>
      <b/>
      <sz val="10"/>
      <name val="Calibri"/>
      <family val="2"/>
      <scheme val="minor"/>
    </font>
    <font>
      <sz val="9"/>
      <color theme="1"/>
      <name val="Calibri"/>
      <family val="2"/>
      <scheme val="minor"/>
    </font>
    <font>
      <sz val="10"/>
      <color rgb="FF000000"/>
      <name val="Calibri"/>
      <family val="2"/>
      <scheme val="minor"/>
    </font>
    <font>
      <b/>
      <sz val="11"/>
      <color theme="9" tint="-0.249977111117893"/>
      <name val="Arial"/>
      <family val="2"/>
    </font>
    <font>
      <sz val="11"/>
      <color theme="9" tint="-0.249977111117893"/>
      <name val="Arial"/>
      <family val="2"/>
    </font>
    <font>
      <sz val="9"/>
      <color rgb="FF0D0D0D"/>
      <name val="Arial"/>
      <family val="2"/>
    </font>
    <font>
      <b/>
      <sz val="12"/>
      <color indexed="81"/>
      <name val="Tahoma"/>
      <family val="2"/>
    </font>
    <font>
      <sz val="12"/>
      <color indexed="81"/>
      <name val="Tahoma"/>
      <family val="2"/>
    </font>
    <font>
      <sz val="10"/>
      <color rgb="FF0D0D0D"/>
      <name val="Arial Narrow"/>
      <family val="2"/>
    </font>
    <font>
      <sz val="12"/>
      <color rgb="FF0D0D0D"/>
      <name val="Arial Narrow"/>
      <family val="2"/>
    </font>
    <font>
      <b/>
      <sz val="16"/>
      <color theme="1"/>
      <name val="Arial"/>
      <family val="2"/>
    </font>
    <font>
      <b/>
      <sz val="11"/>
      <color theme="1"/>
      <name val="Onyx"/>
      <family val="5"/>
    </font>
    <font>
      <b/>
      <sz val="11"/>
      <color theme="1" tint="4.9989318521683403E-2"/>
      <name val="Arial"/>
      <family val="2"/>
    </font>
    <font>
      <sz val="10"/>
      <color theme="1" tint="4.9989318521683403E-2"/>
      <name val="Arial Narrow"/>
      <family val="2"/>
    </font>
    <font>
      <b/>
      <sz val="11"/>
      <color theme="0"/>
      <name val="Calibri"/>
      <family val="2"/>
      <scheme val="minor"/>
    </font>
    <font>
      <b/>
      <sz val="24"/>
      <color rgb="FF000000"/>
      <name val="Calibri"/>
      <family val="2"/>
      <scheme val="minor"/>
    </font>
    <font>
      <b/>
      <sz val="12"/>
      <color rgb="FF000000"/>
      <name val="Calibri"/>
      <family val="2"/>
      <scheme val="minor"/>
    </font>
    <font>
      <sz val="11"/>
      <color rgb="FF000000"/>
      <name val="Calibri"/>
      <family val="2"/>
      <scheme val="minor"/>
    </font>
    <font>
      <b/>
      <sz val="11"/>
      <color rgb="FF000000"/>
      <name val="Calibri"/>
      <family val="2"/>
      <scheme val="minor"/>
    </font>
    <font>
      <sz val="8"/>
      <color rgb="FF000000"/>
      <name val="Calibri"/>
      <family val="2"/>
      <scheme val="minor"/>
    </font>
    <font>
      <sz val="11"/>
      <color rgb="FF000000"/>
      <name val="Arial Narrow"/>
      <family val="2"/>
    </font>
    <font>
      <sz val="11"/>
      <color rgb="FFFFFFFF"/>
      <name val="Arial Narrow"/>
      <family val="2"/>
    </font>
    <font>
      <sz val="11"/>
      <color theme="8"/>
      <name val="Calibri"/>
      <family val="2"/>
      <scheme val="minor"/>
    </font>
    <font>
      <sz val="10"/>
      <color rgb="FFFF0000"/>
      <name val="Arial Narrow"/>
      <family val="2"/>
    </font>
    <font>
      <b/>
      <sz val="12"/>
      <color theme="0"/>
      <name val="Calibri"/>
      <family val="2"/>
      <scheme val="minor"/>
    </font>
    <font>
      <b/>
      <sz val="18"/>
      <color rgb="FF000000"/>
      <name val="Arial Narrow"/>
      <family val="2"/>
    </font>
    <font>
      <b/>
      <sz val="11"/>
      <color rgb="FF000000"/>
      <name val="Arial Narrow"/>
      <family val="2"/>
    </font>
    <font>
      <sz val="14"/>
      <color rgb="FF000000"/>
      <name val="Arial Narrow"/>
      <family val="2"/>
    </font>
    <font>
      <sz val="14"/>
      <color rgb="FFFFFFFF"/>
      <name val="Arial Narrow"/>
      <family val="2"/>
    </font>
    <font>
      <sz val="11"/>
      <color theme="9" tint="-0.249977111117893"/>
      <name val="Calibri"/>
      <family val="2"/>
      <scheme val="minor"/>
    </font>
    <font>
      <sz val="11"/>
      <color rgb="FFED7D31"/>
      <name val="Calibri"/>
      <family val="2"/>
      <scheme val="minor"/>
    </font>
    <font>
      <i/>
      <u/>
      <sz val="11"/>
      <color rgb="FFED7D31"/>
      <name val="Calibri"/>
      <family val="2"/>
      <scheme val="minor"/>
    </font>
    <font>
      <b/>
      <i/>
      <u/>
      <sz val="11"/>
      <color rgb="FFED7D31"/>
      <name val="Calibri"/>
      <family val="2"/>
      <scheme val="minor"/>
    </font>
    <font>
      <i/>
      <u/>
      <sz val="11"/>
      <color rgb="FF000000"/>
      <name val="Calibri"/>
      <family val="2"/>
      <scheme val="minor"/>
    </font>
    <font>
      <sz val="11"/>
      <color rgb="FF4472C4"/>
      <name val="Calibri"/>
      <family val="2"/>
      <scheme val="minor"/>
    </font>
    <font>
      <b/>
      <sz val="12"/>
      <color rgb="FFFFFFFF"/>
      <name val="Calibri"/>
      <family val="2"/>
      <scheme val="minor"/>
    </font>
    <font>
      <b/>
      <sz val="12"/>
      <color rgb="FFFF0000"/>
      <name val="Calibri"/>
      <family val="2"/>
      <scheme val="minor"/>
    </font>
    <font>
      <u/>
      <sz val="11"/>
      <color theme="3"/>
      <name val="Calibri"/>
      <family val="2"/>
      <scheme val="minor"/>
    </font>
    <font>
      <u/>
      <sz val="11"/>
      <color rgb="FFC00000"/>
      <name val="Calibri"/>
      <family val="2"/>
      <scheme val="minor"/>
    </font>
    <font>
      <u/>
      <sz val="11"/>
      <color rgb="FF00B0F0"/>
      <name val="Calibri"/>
      <family val="2"/>
      <scheme val="minor"/>
    </font>
    <font>
      <u/>
      <sz val="11"/>
      <color theme="5"/>
      <name val="Calibri"/>
      <family val="2"/>
      <scheme val="minor"/>
    </font>
    <font>
      <u/>
      <sz val="11"/>
      <color rgb="FFFF0000"/>
      <name val="Calibri"/>
      <family val="2"/>
      <scheme val="minor"/>
    </font>
    <font>
      <sz val="11"/>
      <color rgb="FFFF0000"/>
      <name val="Calibri"/>
      <family val="2"/>
    </font>
    <font>
      <u/>
      <sz val="11"/>
      <color theme="9" tint="-0.249977111117893"/>
      <name val="Calibri"/>
      <family val="2"/>
      <scheme val="minor"/>
    </font>
    <font>
      <u/>
      <sz val="11"/>
      <color theme="2" tint="-0.749992370372631"/>
      <name val="Calibri"/>
      <family val="2"/>
      <scheme val="minor"/>
    </font>
    <font>
      <u/>
      <sz val="11"/>
      <color rgb="FF7030A0"/>
      <name val="Calibri"/>
      <family val="2"/>
      <scheme val="minor"/>
    </font>
    <font>
      <b/>
      <sz val="11"/>
      <color rgb="FF000000"/>
      <name val="Aptos Narrow"/>
      <family val="2"/>
    </font>
    <font>
      <i/>
      <u/>
      <sz val="11"/>
      <color rgb="FFC65911"/>
      <name val="Calibri"/>
      <family val="2"/>
      <scheme val="minor"/>
    </font>
    <font>
      <i/>
      <sz val="11"/>
      <color rgb="FF000000"/>
      <name val="Calibri"/>
      <family val="2"/>
      <scheme val="minor"/>
    </font>
    <font>
      <i/>
      <sz val="11"/>
      <color rgb="FFC65911"/>
      <name val="Calibri"/>
      <family val="2"/>
      <scheme val="minor"/>
    </font>
    <font>
      <b/>
      <sz val="11"/>
      <color rgb="FFFFFFFF"/>
      <name val="Calibri"/>
      <family val="2"/>
      <scheme val="minor"/>
    </font>
    <font>
      <b/>
      <sz val="11"/>
      <name val="Calibri"/>
      <family val="2"/>
      <scheme val="minor"/>
    </font>
    <font>
      <sz val="16"/>
      <name val="Arial Narrow"/>
      <family val="2"/>
    </font>
    <font>
      <sz val="9"/>
      <name val="Calibri"/>
      <family val="2"/>
      <scheme val="minor"/>
    </font>
    <font>
      <sz val="8"/>
      <name val="Calibri"/>
      <family val="2"/>
      <scheme val="minor"/>
    </font>
    <font>
      <b/>
      <sz val="11"/>
      <color theme="0"/>
      <name val="Arial Narrow"/>
      <family val="2"/>
    </font>
    <font>
      <sz val="11"/>
      <color rgb="FF242424"/>
      <name val="Aptos Narrow"/>
      <charset val="1"/>
    </font>
    <font>
      <b/>
      <sz val="11"/>
      <color rgb="FF000000"/>
      <name val="Arial"/>
    </font>
    <font>
      <sz val="11"/>
      <color rgb="FF000000"/>
      <name val="Arial"/>
    </font>
    <font>
      <b/>
      <sz val="11"/>
      <color rgb="FF000000"/>
      <name val="Calibri"/>
      <scheme val="minor"/>
    </font>
    <font>
      <sz val="11"/>
      <color rgb="FF000000"/>
      <name val="Calibri"/>
      <scheme val="minor"/>
    </font>
    <font>
      <b/>
      <sz val="11"/>
      <color rgb="FF000000"/>
      <name val="Calibri"/>
    </font>
    <font>
      <sz val="11"/>
      <color rgb="FF000000"/>
      <name val="Calibri"/>
    </font>
    <font>
      <u/>
      <sz val="11"/>
      <color theme="10"/>
      <name val="Calibri"/>
      <family val="2"/>
      <scheme val="minor"/>
    </font>
    <font>
      <sz val="9"/>
      <name val="Cambria"/>
      <family val="2"/>
      <scheme val="major"/>
    </font>
    <font>
      <b/>
      <sz val="12"/>
      <color theme="1"/>
      <name val="Times New Roman"/>
    </font>
    <font>
      <sz val="12"/>
      <color theme="1"/>
      <name val="Times New Roman"/>
    </font>
    <font>
      <sz val="12"/>
      <color rgb="FF111111"/>
      <name val="Times New Roman"/>
    </font>
    <font>
      <sz val="12"/>
      <color rgb="FF000000"/>
      <name val="Times New Roman"/>
    </font>
    <font>
      <sz val="12"/>
      <color rgb="FF242424"/>
      <name val="Times New Roman"/>
    </font>
    <font>
      <sz val="12"/>
      <color rgb="FFFF0000"/>
      <name val="Times New Roman"/>
    </font>
    <font>
      <strike/>
      <sz val="12"/>
      <color theme="1"/>
      <name val="Times New Roman"/>
    </font>
    <font>
      <b/>
      <sz val="12"/>
      <color rgb="FF000000"/>
      <name val="Times New Roman"/>
    </font>
    <font>
      <sz val="12"/>
      <name val="Times New Roman"/>
    </font>
    <font>
      <b/>
      <sz val="12"/>
      <name val="Times New Roman"/>
    </font>
    <font>
      <b/>
      <sz val="11"/>
      <color theme="1"/>
      <name val="Times New Roman"/>
    </font>
    <font>
      <sz val="11"/>
      <color theme="1"/>
      <name val="Times New Roman"/>
    </font>
    <font>
      <sz val="11"/>
      <name val="Times New Roman"/>
    </font>
    <font>
      <sz val="11"/>
      <name val="Arial"/>
    </font>
    <font>
      <b/>
      <sz val="11"/>
      <color rgb="FFE26B0A"/>
      <name val="Arial"/>
    </font>
    <font>
      <b/>
      <sz val="9"/>
      <color theme="1"/>
      <name val="Times New Roman"/>
    </font>
    <font>
      <b/>
      <sz val="8"/>
      <color theme="1"/>
      <name val="Times New Roman"/>
    </font>
    <font>
      <sz val="10"/>
      <name val="Calibri"/>
      <family val="2"/>
    </font>
    <font>
      <sz val="8"/>
      <color rgb="FF000000"/>
      <name val="Arial"/>
      <family val="2"/>
    </font>
    <font>
      <b/>
      <sz val="8"/>
      <color rgb="FF000000"/>
      <name val="Arial"/>
    </font>
    <font>
      <sz val="8"/>
      <color rgb="FFFF0000"/>
      <name val="Arial"/>
    </font>
    <font>
      <sz val="8"/>
      <color rgb="FF000000"/>
      <name val="Arial"/>
    </font>
    <font>
      <sz val="11"/>
      <color theme="1"/>
      <name val="Arial"/>
    </font>
    <font>
      <sz val="8"/>
      <color rgb="FF808080"/>
      <name val="Arial"/>
    </font>
    <font>
      <sz val="9"/>
      <color rgb="FF000000"/>
      <name val="Arial"/>
    </font>
    <font>
      <sz val="10"/>
      <name val="Arial"/>
    </font>
    <font>
      <sz val="9"/>
      <name val="Arial"/>
    </font>
    <font>
      <sz val="8"/>
      <name val="Arial"/>
    </font>
    <font>
      <sz val="8"/>
      <color theme="1"/>
      <name val="Arial"/>
    </font>
    <font>
      <b/>
      <sz val="8"/>
      <name val="Arial"/>
    </font>
    <font>
      <sz val="11"/>
      <color rgb="FF000000"/>
      <name val="Arial"/>
      <family val="2"/>
    </font>
    <font>
      <sz val="11"/>
      <color theme="1"/>
      <name val="Aptos Narrow"/>
      <charset val="1"/>
    </font>
    <font>
      <sz val="12"/>
      <color rgb="FF00B0F0"/>
      <name val="Times New Roman"/>
    </font>
  </fonts>
  <fills count="57">
    <fill>
      <patternFill patternType="none"/>
    </fill>
    <fill>
      <patternFill patternType="gray125"/>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lightUp">
        <fgColor theme="0" tint="-0.14996795556505021"/>
        <bgColor theme="4" tint="0.59996337778862885"/>
      </patternFill>
    </fill>
    <fill>
      <patternFill patternType="solid">
        <fgColor rgb="FFEE8036"/>
        <bgColor indexed="64"/>
      </patternFill>
    </fill>
    <fill>
      <patternFill patternType="solid">
        <fgColor theme="2" tint="-0.249977111117893"/>
        <bgColor indexed="64"/>
      </patternFill>
    </fill>
    <fill>
      <patternFill patternType="lightUp">
        <fgColor theme="0" tint="-0.14996795556505021"/>
        <bgColor rgb="FFFFC000"/>
      </patternFill>
    </fill>
    <fill>
      <patternFill patternType="solid">
        <fgColor theme="8"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FFFF99"/>
        <bgColor indexed="64"/>
      </patternFill>
    </fill>
    <fill>
      <patternFill patternType="solid">
        <fgColor theme="0" tint="-0.34998626667073579"/>
        <bgColor indexed="64"/>
      </patternFill>
    </fill>
    <fill>
      <patternFill patternType="solid">
        <fgColor rgb="FFDDEBF7"/>
        <bgColor rgb="FFD9E1F2"/>
      </patternFill>
    </fill>
    <fill>
      <patternFill patternType="solid">
        <fgColor rgb="FFDDEBF7"/>
        <bgColor rgb="FF000000"/>
      </patternFill>
    </fill>
    <fill>
      <patternFill patternType="solid">
        <fgColor rgb="FF00B050"/>
        <bgColor rgb="FF000000"/>
      </patternFill>
    </fill>
    <fill>
      <patternFill patternType="solid">
        <fgColor rgb="FFFFFF66"/>
        <bgColor rgb="FF000000"/>
      </patternFill>
    </fill>
    <fill>
      <patternFill patternType="solid">
        <fgColor rgb="FFFFC000"/>
        <bgColor rgb="FF000000"/>
      </patternFill>
    </fill>
    <fill>
      <patternFill patternType="solid">
        <fgColor rgb="FFFF0000"/>
        <bgColor rgb="FF000000"/>
      </patternFill>
    </fill>
    <fill>
      <patternFill patternType="solid">
        <fgColor rgb="FF92D050"/>
        <bgColor rgb="FF000000"/>
      </patternFill>
    </fill>
    <fill>
      <patternFill patternType="solid">
        <fgColor theme="4" tint="0.79998168889431442"/>
        <bgColor theme="4" tint="0.79998168889431442"/>
      </patternFill>
    </fill>
    <fill>
      <patternFill patternType="solid">
        <fgColor theme="2"/>
        <bgColor indexed="64"/>
      </patternFill>
    </fill>
    <fill>
      <patternFill patternType="solid">
        <fgColor rgb="FFBFBFBF"/>
        <bgColor rgb="FF000000"/>
      </patternFill>
    </fill>
    <fill>
      <patternFill patternType="solid">
        <fgColor rgb="FFFFFFFF"/>
        <bgColor rgb="FF000000"/>
      </patternFill>
    </fill>
    <fill>
      <patternFill patternType="solid">
        <fgColor rgb="FF000000"/>
        <bgColor rgb="FF000000"/>
      </patternFill>
    </fill>
    <fill>
      <patternFill patternType="solid">
        <fgColor rgb="FFC6E0B4"/>
        <bgColor rgb="FF000000"/>
      </patternFill>
    </fill>
    <fill>
      <patternFill patternType="solid">
        <fgColor rgb="FF4472C4"/>
        <bgColor rgb="FF000000"/>
      </patternFill>
    </fill>
    <fill>
      <patternFill patternType="solid">
        <fgColor rgb="FFD0CECE"/>
        <bgColor rgb="FF000000"/>
      </patternFill>
    </fill>
    <fill>
      <patternFill patternType="solid">
        <fgColor rgb="FFFFC000"/>
        <bgColor rgb="FFD9D9D9"/>
      </patternFill>
    </fill>
    <fill>
      <patternFill patternType="solid">
        <fgColor rgb="FFD9D9D9"/>
        <bgColor rgb="FFD9D9D9"/>
      </patternFill>
    </fill>
    <fill>
      <patternFill patternType="solid">
        <fgColor rgb="FFFF0000"/>
        <bgColor rgb="FFD9D9D9"/>
      </patternFill>
    </fill>
    <fill>
      <patternFill patternType="solid">
        <fgColor rgb="FF92D050"/>
        <bgColor rgb="FFD9D9D9"/>
      </patternFill>
    </fill>
    <fill>
      <patternFill patternType="solid">
        <fgColor rgb="FFD9D9D9"/>
        <bgColor rgb="FF000000"/>
      </patternFill>
    </fill>
    <fill>
      <patternFill patternType="solid">
        <fgColor rgb="FFF8CBAD"/>
        <bgColor rgb="FF000000"/>
      </patternFill>
    </fill>
    <fill>
      <patternFill patternType="solid">
        <fgColor theme="8"/>
        <bgColor theme="8"/>
      </patternFill>
    </fill>
    <fill>
      <patternFill patternType="solid">
        <fgColor theme="0" tint="-0.14999847407452621"/>
        <bgColor theme="0" tint="-0.14999847407452621"/>
      </patternFill>
    </fill>
    <fill>
      <patternFill patternType="solid">
        <fgColor theme="0"/>
        <bgColor rgb="FFD9D9D9"/>
      </patternFill>
    </fill>
    <fill>
      <patternFill patternType="solid">
        <fgColor theme="1" tint="0.499984740745262"/>
        <bgColor indexed="64"/>
      </patternFill>
    </fill>
    <fill>
      <patternFill patternType="solid">
        <fgColor rgb="FFC4D79B"/>
        <bgColor indexed="64"/>
      </patternFill>
    </fill>
    <fill>
      <patternFill patternType="solid">
        <fgColor theme="6" tint="0.59999389629810485"/>
        <bgColor indexed="64"/>
      </patternFill>
    </fill>
  </fills>
  <borders count="118">
    <border>
      <left/>
      <right/>
      <top/>
      <bottom/>
      <diagonal/>
    </border>
    <border>
      <left style="dotted">
        <color rgb="FFF79646"/>
      </left>
      <right style="dotted">
        <color rgb="FFF79646"/>
      </right>
      <top style="dotted">
        <color rgb="FFF79646"/>
      </top>
      <bottom style="dotted">
        <color rgb="FFF79646"/>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style="double">
        <color indexed="64"/>
      </left>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medium">
        <color indexed="64"/>
      </left>
      <right style="medium">
        <color indexed="64"/>
      </right>
      <top style="dashed">
        <color theme="9" tint="-0.24994659260841701"/>
      </top>
      <bottom/>
      <diagonal/>
    </border>
    <border>
      <left/>
      <right style="dashed">
        <color theme="9" tint="-0.24994659260841701"/>
      </right>
      <top/>
      <bottom/>
      <diagonal/>
    </border>
    <border>
      <left style="medium">
        <color indexed="64"/>
      </left>
      <right style="medium">
        <color indexed="64"/>
      </right>
      <top style="medium">
        <color indexed="64"/>
      </top>
      <bottom style="dashed">
        <color theme="9" tint="-0.2499465926084170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top style="double">
        <color indexed="64"/>
      </top>
      <bottom style="thin">
        <color indexed="64"/>
      </bottom>
      <diagonal/>
    </border>
    <border>
      <left/>
      <right style="thin">
        <color theme="0"/>
      </right>
      <top style="double">
        <color indexed="64"/>
      </top>
      <bottom style="thin">
        <color indexed="64"/>
      </bottom>
      <diagonal/>
    </border>
    <border>
      <left style="double">
        <color indexed="64"/>
      </left>
      <right/>
      <top style="thin">
        <color indexed="64"/>
      </top>
      <bottom style="hair">
        <color indexed="64"/>
      </bottom>
      <diagonal/>
    </border>
    <border>
      <left/>
      <right style="hair">
        <color indexed="64"/>
      </right>
      <top style="thin">
        <color indexed="64"/>
      </top>
      <bottom style="hair">
        <color indexed="64"/>
      </bottom>
      <diagonal/>
    </border>
    <border>
      <left style="double">
        <color indexed="64"/>
      </left>
      <right/>
      <top style="thin">
        <color indexed="64"/>
      </top>
      <bottom style="thin">
        <color indexed="64"/>
      </bottom>
      <diagonal/>
    </border>
    <border>
      <left/>
      <right style="hair">
        <color indexed="64"/>
      </right>
      <top style="thin">
        <color indexed="64"/>
      </top>
      <bottom style="thin">
        <color indexed="64"/>
      </bottom>
      <diagonal/>
    </border>
    <border>
      <left style="medium">
        <color theme="0" tint="-0.24994659260841701"/>
      </left>
      <right style="medium">
        <color theme="0" tint="-0.24994659260841701"/>
      </right>
      <top/>
      <bottom style="thin">
        <color theme="0" tint="-0.24994659260841701"/>
      </bottom>
      <diagonal/>
    </border>
    <border>
      <left style="medium">
        <color theme="0" tint="-0.24994659260841701"/>
      </left>
      <right style="medium">
        <color theme="0" tint="-0.24994659260841701"/>
      </right>
      <top style="thin">
        <color theme="0" tint="-0.24994659260841701"/>
      </top>
      <bottom style="thin">
        <color theme="0" tint="-0.24994659260841701"/>
      </bottom>
      <diagonal/>
    </border>
    <border>
      <left style="medium">
        <color theme="0" tint="-0.24994659260841701"/>
      </left>
      <right style="medium">
        <color theme="0" tint="-0.24994659260841701"/>
      </right>
      <top style="thin">
        <color theme="0" tint="-0.24994659260841701"/>
      </top>
      <bottom style="medium">
        <color theme="0" tint="-0.24994659260841701"/>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top/>
      <bottom style="double">
        <color indexed="64"/>
      </bottom>
      <diagonal/>
    </border>
    <border>
      <left style="medium">
        <color indexed="64"/>
      </left>
      <right style="medium">
        <color indexed="64"/>
      </right>
      <top style="dashed">
        <color theme="9" tint="-0.24994659260841701"/>
      </top>
      <bottom style="medium">
        <color indexed="64"/>
      </bottom>
      <diagonal/>
    </border>
    <border>
      <left/>
      <right style="medium">
        <color indexed="64"/>
      </right>
      <top style="medium">
        <color indexed="64"/>
      </top>
      <bottom style="dashed">
        <color theme="9" tint="-0.24994659260841701"/>
      </bottom>
      <diagonal/>
    </border>
    <border>
      <left style="dashed">
        <color theme="9" tint="-0.24994659260841701"/>
      </left>
      <right style="medium">
        <color indexed="64"/>
      </right>
      <top style="dashed">
        <color theme="9" tint="-0.24994659260841701"/>
      </top>
      <bottom/>
      <diagonal/>
    </border>
    <border>
      <left style="dashed">
        <color theme="9" tint="-0.24994659260841701"/>
      </left>
      <right style="medium">
        <color indexed="64"/>
      </right>
      <top style="dashed">
        <color theme="9" tint="-0.24994659260841701"/>
      </top>
      <bottom style="medium">
        <color indexed="64"/>
      </bottom>
      <diagonal/>
    </border>
    <border>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theme="9" tint="0.79998168889431442"/>
      </top>
      <bottom style="thin">
        <color theme="9" tint="0.79998168889431442"/>
      </bottom>
      <diagonal/>
    </border>
    <border>
      <left/>
      <right/>
      <top style="thin">
        <color theme="9" tint="0.79998168889431442"/>
      </top>
      <bottom/>
      <diagonal/>
    </border>
    <border>
      <left/>
      <right/>
      <top/>
      <bottom style="thin">
        <color theme="9" tint="0.79998168889431442"/>
      </bottom>
      <diagonal/>
    </border>
    <border>
      <left style="thin">
        <color rgb="FF000000"/>
      </left>
      <right/>
      <top/>
      <bottom style="thin">
        <color rgb="FF000000"/>
      </bottom>
      <diagonal/>
    </border>
    <border>
      <left/>
      <right/>
      <top style="thin">
        <color theme="4" tint="0.39997558519241921"/>
      </top>
      <bottom/>
      <diagonal/>
    </border>
    <border>
      <left/>
      <right/>
      <top/>
      <bottom style="thin">
        <color theme="4" tint="0.39997558519241921"/>
      </bottom>
      <diagonal/>
    </border>
    <border>
      <left/>
      <right/>
      <top style="medium">
        <color theme="1"/>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style="thin">
        <color rgb="FF000000"/>
      </left>
      <right/>
      <top style="thin">
        <color rgb="FF000000"/>
      </top>
      <bottom/>
      <diagonal/>
    </border>
    <border>
      <left style="medium">
        <color indexed="64"/>
      </left>
      <right style="double">
        <color indexed="64"/>
      </right>
      <top/>
      <bottom/>
      <diagonal/>
    </border>
    <border>
      <left style="medium">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9">
    <xf numFmtId="0" fontId="0" fillId="0" borderId="0"/>
    <xf numFmtId="9" fontId="14" fillId="0" borderId="0" applyFont="0" applyFill="0" applyBorder="0" applyAlignment="0" applyProtection="0"/>
    <xf numFmtId="0" fontId="46" fillId="0" borderId="0"/>
    <xf numFmtId="0" fontId="47" fillId="0" borderId="0"/>
    <xf numFmtId="0" fontId="6" fillId="0" borderId="0"/>
    <xf numFmtId="0" fontId="35" fillId="0" borderId="0"/>
    <xf numFmtId="0" fontId="46" fillId="0" borderId="0"/>
    <xf numFmtId="0" fontId="70" fillId="0" borderId="0"/>
    <xf numFmtId="0" fontId="135" fillId="0" borderId="0" applyNumberFormat="0" applyFill="0" applyBorder="0" applyAlignment="0" applyProtection="0"/>
  </cellStyleXfs>
  <cellXfs count="1036">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center"/>
    </xf>
    <xf numFmtId="0" fontId="2" fillId="2" borderId="0" xfId="0" applyFont="1" applyFill="1"/>
    <xf numFmtId="0" fontId="8" fillId="0" borderId="0" xfId="0" applyFont="1" applyAlignment="1">
      <alignment horizontal="center" vertical="center" wrapText="1"/>
    </xf>
    <xf numFmtId="0" fontId="9" fillId="5" borderId="0" xfId="0" applyFont="1" applyFill="1" applyAlignment="1">
      <alignment horizontal="center" vertical="center" wrapText="1" readingOrder="1"/>
    </xf>
    <xf numFmtId="0" fontId="10" fillId="4" borderId="2" xfId="0" applyFont="1" applyFill="1" applyBorder="1" applyAlignment="1">
      <alignment horizontal="center" vertical="center" wrapText="1" readingOrder="1"/>
    </xf>
    <xf numFmtId="0" fontId="10" fillId="0" borderId="2" xfId="0" applyFont="1" applyBorder="1" applyAlignment="1">
      <alignment horizontal="justify" vertical="center" wrapText="1" readingOrder="1"/>
    </xf>
    <xf numFmtId="9" fontId="10" fillId="0" borderId="2" xfId="0" applyNumberFormat="1" applyFont="1" applyBorder="1" applyAlignment="1">
      <alignment horizontal="center" vertical="center" wrapText="1" readingOrder="1"/>
    </xf>
    <xf numFmtId="0" fontId="10" fillId="6" borderId="1" xfId="0" applyFont="1" applyFill="1" applyBorder="1" applyAlignment="1">
      <alignment horizontal="center" vertical="center" wrapText="1" readingOrder="1"/>
    </xf>
    <xf numFmtId="0" fontId="10" fillId="0" borderId="1" xfId="0" applyFont="1" applyBorder="1" applyAlignment="1">
      <alignment horizontal="justify" vertical="center" wrapText="1" readingOrder="1"/>
    </xf>
    <xf numFmtId="9" fontId="10" fillId="0" borderId="1" xfId="0" applyNumberFormat="1" applyFont="1" applyBorder="1" applyAlignment="1">
      <alignment horizontal="center" vertical="center" wrapText="1" readingOrder="1"/>
    </xf>
    <xf numFmtId="0" fontId="10" fillId="3" borderId="1" xfId="0" applyFont="1" applyFill="1" applyBorder="1" applyAlignment="1">
      <alignment horizontal="center" vertical="center" wrapText="1" readingOrder="1"/>
    </xf>
    <xf numFmtId="0" fontId="10" fillId="7"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5" fillId="0" borderId="0" xfId="0" applyFont="1"/>
    <xf numFmtId="0" fontId="13" fillId="0" borderId="0" xfId="0" applyFont="1"/>
    <xf numFmtId="0" fontId="5" fillId="2" borderId="0" xfId="0" applyFont="1" applyFill="1" applyAlignment="1">
      <alignment horizontal="center" vertical="center"/>
    </xf>
    <xf numFmtId="0" fontId="27" fillId="0" borderId="0" xfId="0" applyFont="1" applyAlignment="1">
      <alignment vertical="center"/>
    </xf>
    <xf numFmtId="0" fontId="28" fillId="0" borderId="0" xfId="0" applyFont="1"/>
    <xf numFmtId="0" fontId="26" fillId="0" borderId="0" xfId="0" applyFont="1"/>
    <xf numFmtId="0" fontId="0" fillId="0" borderId="0" xfId="0" pivotButton="1"/>
    <xf numFmtId="0" fontId="12" fillId="0" borderId="0" xfId="0" applyFont="1" applyAlignment="1">
      <alignment horizontal="justify" vertical="center" wrapText="1" readingOrder="1"/>
    </xf>
    <xf numFmtId="0" fontId="29" fillId="0" borderId="0" xfId="0" applyFont="1"/>
    <xf numFmtId="0" fontId="31" fillId="5" borderId="0" xfId="0" applyFont="1" applyFill="1" applyAlignment="1">
      <alignment horizontal="center" vertical="center" wrapText="1" readingOrder="1"/>
    </xf>
    <xf numFmtId="0" fontId="32" fillId="0" borderId="2" xfId="0" applyFont="1" applyBorder="1" applyAlignment="1">
      <alignment horizontal="justify" vertical="center" wrapText="1" readingOrder="1"/>
    </xf>
    <xf numFmtId="0" fontId="32" fillId="0" borderId="1" xfId="0" applyFont="1" applyBorder="1" applyAlignment="1">
      <alignment horizontal="justify" vertical="center" wrapText="1" readingOrder="1"/>
    </xf>
    <xf numFmtId="0" fontId="32" fillId="4" borderId="2" xfId="0" applyFont="1" applyFill="1" applyBorder="1" applyAlignment="1">
      <alignment horizontal="center" vertical="center" wrapText="1" readingOrder="1"/>
    </xf>
    <xf numFmtId="0" fontId="32" fillId="6" borderId="1" xfId="0" applyFont="1" applyFill="1" applyBorder="1" applyAlignment="1">
      <alignment horizontal="center" vertical="center" wrapText="1" readingOrder="1"/>
    </xf>
    <xf numFmtId="0" fontId="32" fillId="3" borderId="1" xfId="0" applyFont="1" applyFill="1" applyBorder="1" applyAlignment="1">
      <alignment horizontal="center" vertical="center" wrapText="1" readingOrder="1"/>
    </xf>
    <xf numFmtId="0" fontId="32" fillId="7" borderId="1" xfId="0" applyFont="1" applyFill="1" applyBorder="1" applyAlignment="1">
      <alignment horizontal="center" vertical="center" wrapText="1" readingOrder="1"/>
    </xf>
    <xf numFmtId="0" fontId="33" fillId="8" borderId="1" xfId="0" applyFont="1" applyFill="1" applyBorder="1" applyAlignment="1">
      <alignment horizontal="center" vertical="center" wrapText="1" readingOrder="1"/>
    </xf>
    <xf numFmtId="0" fontId="19" fillId="10" borderId="3" xfId="0" applyFont="1" applyFill="1" applyBorder="1" applyAlignment="1" applyProtection="1">
      <alignment horizontal="center" vertical="center" wrapText="1" readingOrder="1"/>
      <protection hidden="1"/>
    </xf>
    <xf numFmtId="0" fontId="19" fillId="10" borderId="10" xfId="0" applyFont="1" applyFill="1" applyBorder="1" applyAlignment="1" applyProtection="1">
      <alignment horizontal="center" vertical="center" wrapText="1" readingOrder="1"/>
      <protection hidden="1"/>
    </xf>
    <xf numFmtId="0" fontId="19" fillId="10" borderId="4" xfId="0" applyFont="1" applyFill="1" applyBorder="1" applyAlignment="1" applyProtection="1">
      <alignment horizontal="center" vertical="center" wrapText="1" readingOrder="1"/>
      <protection hidden="1"/>
    </xf>
    <xf numFmtId="0" fontId="19" fillId="11" borderId="3" xfId="0" applyFont="1" applyFill="1" applyBorder="1" applyAlignment="1" applyProtection="1">
      <alignment horizontal="center" wrapText="1" readingOrder="1"/>
      <protection hidden="1"/>
    </xf>
    <xf numFmtId="0" fontId="19" fillId="11" borderId="10" xfId="0" applyFont="1" applyFill="1" applyBorder="1" applyAlignment="1" applyProtection="1">
      <alignment horizontal="center" wrapText="1" readingOrder="1"/>
      <protection hidden="1"/>
    </xf>
    <xf numFmtId="0" fontId="19" fillId="11" borderId="4" xfId="0" applyFont="1" applyFill="1" applyBorder="1" applyAlignment="1" applyProtection="1">
      <alignment horizontal="center" wrapText="1" readingOrder="1"/>
      <protection hidden="1"/>
    </xf>
    <xf numFmtId="0" fontId="19" fillId="10" borderId="5" xfId="0" applyFont="1" applyFill="1" applyBorder="1" applyAlignment="1" applyProtection="1">
      <alignment horizontal="center" vertical="center" wrapText="1" readingOrder="1"/>
      <protection hidden="1"/>
    </xf>
    <xf numFmtId="0" fontId="19" fillId="10" borderId="0" xfId="0" applyFont="1" applyFill="1" applyAlignment="1" applyProtection="1">
      <alignment horizontal="center" vertical="center" wrapText="1" readingOrder="1"/>
      <protection hidden="1"/>
    </xf>
    <xf numFmtId="0" fontId="19" fillId="10" borderId="6" xfId="0" applyFont="1" applyFill="1" applyBorder="1" applyAlignment="1" applyProtection="1">
      <alignment horizontal="center" vertical="center" wrapText="1" readingOrder="1"/>
      <protection hidden="1"/>
    </xf>
    <xf numFmtId="0" fontId="19" fillId="11" borderId="5" xfId="0" applyFont="1" applyFill="1" applyBorder="1" applyAlignment="1" applyProtection="1">
      <alignment horizontal="center" wrapText="1" readingOrder="1"/>
      <protection hidden="1"/>
    </xf>
    <xf numFmtId="0" fontId="19" fillId="11" borderId="0" xfId="0" applyFont="1" applyFill="1" applyAlignment="1" applyProtection="1">
      <alignment horizontal="center" wrapText="1" readingOrder="1"/>
      <protection hidden="1"/>
    </xf>
    <xf numFmtId="0" fontId="19" fillId="11" borderId="6" xfId="0" applyFont="1" applyFill="1" applyBorder="1" applyAlignment="1" applyProtection="1">
      <alignment horizontal="center" wrapText="1" readingOrder="1"/>
      <protection hidden="1"/>
    </xf>
    <xf numFmtId="0" fontId="19" fillId="10" borderId="7" xfId="0" applyFont="1" applyFill="1" applyBorder="1" applyAlignment="1" applyProtection="1">
      <alignment horizontal="center" vertical="center" wrapText="1" readingOrder="1"/>
      <protection hidden="1"/>
    </xf>
    <xf numFmtId="0" fontId="19" fillId="10" borderId="9" xfId="0" applyFont="1" applyFill="1" applyBorder="1" applyAlignment="1" applyProtection="1">
      <alignment horizontal="center" vertical="center" wrapText="1" readingOrder="1"/>
      <protection hidden="1"/>
    </xf>
    <xf numFmtId="0" fontId="19" fillId="10" borderId="8" xfId="0" applyFont="1" applyFill="1" applyBorder="1" applyAlignment="1" applyProtection="1">
      <alignment horizontal="center" vertical="center" wrapText="1" readingOrder="1"/>
      <protection hidden="1"/>
    </xf>
    <xf numFmtId="0" fontId="19" fillId="11" borderId="7" xfId="0" applyFont="1" applyFill="1" applyBorder="1" applyAlignment="1" applyProtection="1">
      <alignment horizontal="center" wrapText="1" readingOrder="1"/>
      <protection hidden="1"/>
    </xf>
    <xf numFmtId="0" fontId="19" fillId="11" borderId="9" xfId="0" applyFont="1" applyFill="1" applyBorder="1" applyAlignment="1" applyProtection="1">
      <alignment horizontal="center" wrapText="1" readingOrder="1"/>
      <protection hidden="1"/>
    </xf>
    <xf numFmtId="0" fontId="19" fillId="11" borderId="8" xfId="0" applyFont="1" applyFill="1" applyBorder="1" applyAlignment="1" applyProtection="1">
      <alignment horizontal="center" wrapText="1" readingOrder="1"/>
      <protection hidden="1"/>
    </xf>
    <xf numFmtId="0" fontId="19" fillId="12" borderId="3" xfId="0" applyFont="1" applyFill="1" applyBorder="1" applyAlignment="1" applyProtection="1">
      <alignment horizontal="center" wrapText="1" readingOrder="1"/>
      <protection hidden="1"/>
    </xf>
    <xf numFmtId="0" fontId="19" fillId="12" borderId="10" xfId="0" applyFont="1" applyFill="1" applyBorder="1" applyAlignment="1" applyProtection="1">
      <alignment horizontal="center" wrapText="1" readingOrder="1"/>
      <protection hidden="1"/>
    </xf>
    <xf numFmtId="0" fontId="19" fillId="12" borderId="4" xfId="0" applyFont="1" applyFill="1" applyBorder="1" applyAlignment="1" applyProtection="1">
      <alignment horizontal="center" wrapText="1" readingOrder="1"/>
      <protection hidden="1"/>
    </xf>
    <xf numFmtId="0" fontId="19" fillId="12" borderId="5" xfId="0" applyFont="1" applyFill="1" applyBorder="1" applyAlignment="1" applyProtection="1">
      <alignment horizontal="center" wrapText="1" readingOrder="1"/>
      <protection hidden="1"/>
    </xf>
    <xf numFmtId="0" fontId="19" fillId="12" borderId="0" xfId="0" applyFont="1" applyFill="1" applyAlignment="1" applyProtection="1">
      <alignment horizontal="center" wrapText="1" readingOrder="1"/>
      <protection hidden="1"/>
    </xf>
    <xf numFmtId="0" fontId="19" fillId="12" borderId="6" xfId="0" applyFont="1" applyFill="1" applyBorder="1" applyAlignment="1" applyProtection="1">
      <alignment horizontal="center" wrapText="1" readingOrder="1"/>
      <protection hidden="1"/>
    </xf>
    <xf numFmtId="0" fontId="19" fillId="12" borderId="7" xfId="0" applyFont="1" applyFill="1" applyBorder="1" applyAlignment="1" applyProtection="1">
      <alignment horizontal="center" wrapText="1" readingOrder="1"/>
      <protection hidden="1"/>
    </xf>
    <xf numFmtId="0" fontId="19" fillId="12" borderId="9" xfId="0" applyFont="1" applyFill="1" applyBorder="1" applyAlignment="1" applyProtection="1">
      <alignment horizontal="center" wrapText="1" readingOrder="1"/>
      <protection hidden="1"/>
    </xf>
    <xf numFmtId="0" fontId="19" fillId="12" borderId="8" xfId="0" applyFont="1" applyFill="1" applyBorder="1" applyAlignment="1" applyProtection="1">
      <alignment horizontal="center" wrapText="1" readingOrder="1"/>
      <protection hidden="1"/>
    </xf>
    <xf numFmtId="0" fontId="19" fillId="4" borderId="3" xfId="0" applyFont="1" applyFill="1" applyBorder="1" applyAlignment="1" applyProtection="1">
      <alignment horizontal="center" wrapText="1" readingOrder="1"/>
      <protection hidden="1"/>
    </xf>
    <xf numFmtId="0" fontId="19" fillId="4" borderId="10" xfId="0" applyFont="1" applyFill="1" applyBorder="1" applyAlignment="1" applyProtection="1">
      <alignment horizontal="center" wrapText="1" readingOrder="1"/>
      <protection hidden="1"/>
    </xf>
    <xf numFmtId="0" fontId="19" fillId="4" borderId="4" xfId="0" applyFont="1" applyFill="1" applyBorder="1" applyAlignment="1" applyProtection="1">
      <alignment horizontal="center" wrapText="1" readingOrder="1"/>
      <protection hidden="1"/>
    </xf>
    <xf numFmtId="0" fontId="19" fillId="4" borderId="5" xfId="0" applyFont="1" applyFill="1" applyBorder="1" applyAlignment="1" applyProtection="1">
      <alignment horizontal="center" wrapText="1" readingOrder="1"/>
      <protection hidden="1"/>
    </xf>
    <xf numFmtId="0" fontId="19" fillId="4" borderId="0" xfId="0" applyFont="1" applyFill="1" applyAlignment="1" applyProtection="1">
      <alignment horizontal="center" wrapText="1" readingOrder="1"/>
      <protection hidden="1"/>
    </xf>
    <xf numFmtId="0" fontId="19" fillId="4" borderId="6" xfId="0" applyFont="1" applyFill="1" applyBorder="1" applyAlignment="1" applyProtection="1">
      <alignment horizontal="center" wrapText="1" readingOrder="1"/>
      <protection hidden="1"/>
    </xf>
    <xf numFmtId="0" fontId="19" fillId="4" borderId="7" xfId="0" applyFont="1" applyFill="1" applyBorder="1" applyAlignment="1" applyProtection="1">
      <alignment horizontal="center" wrapText="1" readingOrder="1"/>
      <protection hidden="1"/>
    </xf>
    <xf numFmtId="0" fontId="19" fillId="4" borderId="9" xfId="0" applyFont="1" applyFill="1" applyBorder="1" applyAlignment="1" applyProtection="1">
      <alignment horizontal="center" wrapText="1" readingOrder="1"/>
      <protection hidden="1"/>
    </xf>
    <xf numFmtId="0" fontId="19" fillId="4" borderId="8" xfId="0" applyFont="1" applyFill="1" applyBorder="1" applyAlignment="1" applyProtection="1">
      <alignment horizontal="center" wrapText="1" readingOrder="1"/>
      <protection hidden="1"/>
    </xf>
    <xf numFmtId="0" fontId="23" fillId="12" borderId="10" xfId="0" applyFont="1" applyFill="1" applyBorder="1" applyAlignment="1" applyProtection="1">
      <alignment horizontal="center" wrapText="1" readingOrder="1"/>
      <protection hidden="1"/>
    </xf>
    <xf numFmtId="0" fontId="0" fillId="2" borderId="0" xfId="0" applyFill="1"/>
    <xf numFmtId="0" fontId="16" fillId="2" borderId="0" xfId="0" applyFont="1" applyFill="1" applyAlignment="1">
      <alignment vertical="center"/>
    </xf>
    <xf numFmtId="0" fontId="6" fillId="2" borderId="0" xfId="0" applyFont="1" applyFill="1"/>
    <xf numFmtId="0" fontId="35" fillId="2" borderId="0" xfId="0" applyFont="1" applyFill="1"/>
    <xf numFmtId="0" fontId="36" fillId="2" borderId="20" xfId="0" applyFont="1" applyFill="1" applyBorder="1" applyAlignment="1">
      <alignment horizontal="center" vertical="center" wrapText="1" readingOrder="1"/>
    </xf>
    <xf numFmtId="0" fontId="37" fillId="2" borderId="20" xfId="0" applyFont="1" applyFill="1" applyBorder="1" applyAlignment="1">
      <alignment horizontal="justify" vertical="center" wrapText="1" readingOrder="1"/>
    </xf>
    <xf numFmtId="9" fontId="36" fillId="2" borderId="29" xfId="0" applyNumberFormat="1" applyFont="1" applyFill="1" applyBorder="1" applyAlignment="1">
      <alignment horizontal="center" vertical="center" wrapText="1" readingOrder="1"/>
    </xf>
    <xf numFmtId="0" fontId="36" fillId="2" borderId="19" xfId="0" applyFont="1" applyFill="1" applyBorder="1" applyAlignment="1">
      <alignment horizontal="center" vertical="center" wrapText="1" readingOrder="1"/>
    </xf>
    <xf numFmtId="0" fontId="37" fillId="2" borderId="19" xfId="0" applyFont="1" applyFill="1" applyBorder="1" applyAlignment="1">
      <alignment horizontal="justify" vertical="center" wrapText="1" readingOrder="1"/>
    </xf>
    <xf numFmtId="9" fontId="36" fillId="2" borderId="24" xfId="0" applyNumberFormat="1" applyFont="1" applyFill="1" applyBorder="1" applyAlignment="1">
      <alignment horizontal="center" vertical="center" wrapText="1" readingOrder="1"/>
    </xf>
    <xf numFmtId="0" fontId="37" fillId="2" borderId="24" xfId="0" applyFont="1" applyFill="1" applyBorder="1" applyAlignment="1">
      <alignment horizontal="center" vertical="center" wrapText="1" readingOrder="1"/>
    </xf>
    <xf numFmtId="0" fontId="36" fillId="2" borderId="26" xfId="0" applyFont="1" applyFill="1" applyBorder="1" applyAlignment="1">
      <alignment horizontal="center" vertical="center" wrapText="1" readingOrder="1"/>
    </xf>
    <xf numFmtId="0" fontId="37" fillId="2" borderId="26" xfId="0" applyFont="1" applyFill="1" applyBorder="1" applyAlignment="1">
      <alignment horizontal="justify" vertical="center" wrapText="1" readingOrder="1"/>
    </xf>
    <xf numFmtId="0" fontId="37" fillId="2" borderId="27" xfId="0" applyFont="1" applyFill="1" applyBorder="1" applyAlignment="1">
      <alignment horizontal="center" vertical="center" wrapText="1" readingOrder="1"/>
    </xf>
    <xf numFmtId="0" fontId="45" fillId="2" borderId="0" xfId="0" applyFont="1" applyFill="1"/>
    <xf numFmtId="0" fontId="36" fillId="14" borderId="31" xfId="0" applyFont="1" applyFill="1" applyBorder="1" applyAlignment="1">
      <alignment horizontal="center" vertical="center" wrapText="1" readingOrder="1"/>
    </xf>
    <xf numFmtId="0" fontId="36" fillId="14" borderId="32" xfId="0" applyFont="1" applyFill="1" applyBorder="1" applyAlignment="1">
      <alignment horizontal="center" vertical="center" wrapText="1" readingOrder="1"/>
    </xf>
    <xf numFmtId="0" fontId="13" fillId="2" borderId="0" xfId="0" applyFont="1" applyFill="1"/>
    <xf numFmtId="0" fontId="30" fillId="2" borderId="0" xfId="0" applyFont="1" applyFill="1" applyAlignment="1">
      <alignment horizontal="center" vertical="center" wrapText="1"/>
    </xf>
    <xf numFmtId="0" fontId="12" fillId="2" borderId="0" xfId="0" applyFont="1" applyFill="1" applyAlignment="1">
      <alignment horizontal="justify" vertical="center" wrapText="1" readingOrder="1"/>
    </xf>
    <xf numFmtId="0" fontId="15" fillId="2" borderId="0" xfId="0" applyFont="1" applyFill="1"/>
    <xf numFmtId="0" fontId="5" fillId="2" borderId="0" xfId="0" applyFont="1" applyFill="1" applyAlignment="1">
      <alignment horizontal="left" vertical="center"/>
    </xf>
    <xf numFmtId="0" fontId="2" fillId="0" borderId="0" xfId="0" applyFont="1" applyAlignment="1">
      <alignment horizontal="center" vertical="center" wrapText="1"/>
    </xf>
    <xf numFmtId="0" fontId="7" fillId="0" borderId="0" xfId="0" applyFont="1"/>
    <xf numFmtId="0" fontId="0" fillId="0" borderId="0" xfId="0" applyAlignment="1">
      <alignment wrapText="1"/>
    </xf>
    <xf numFmtId="0" fontId="48" fillId="0" borderId="19" xfId="0" applyFont="1" applyBorder="1" applyAlignment="1">
      <alignment horizontal="center"/>
    </xf>
    <xf numFmtId="0" fontId="48" fillId="0" borderId="19" xfId="0" applyFont="1" applyBorder="1" applyAlignment="1">
      <alignment horizontal="center" vertical="center" wrapText="1"/>
    </xf>
    <xf numFmtId="0" fontId="4" fillId="0" borderId="19" xfId="0" applyFont="1" applyBorder="1" applyAlignment="1">
      <alignment horizontal="center" vertical="center" wrapText="1"/>
    </xf>
    <xf numFmtId="0" fontId="51" fillId="15" borderId="19" xfId="0" applyFont="1" applyFill="1" applyBorder="1" applyAlignment="1">
      <alignment horizontal="center" vertical="center" wrapText="1"/>
    </xf>
    <xf numFmtId="0" fontId="56" fillId="15" borderId="19" xfId="0" applyFont="1" applyFill="1" applyBorder="1" applyAlignment="1">
      <alignment horizontal="center" vertical="center" wrapText="1"/>
    </xf>
    <xf numFmtId="0" fontId="54" fillId="15" borderId="19" xfId="0" applyFont="1" applyFill="1" applyBorder="1" applyAlignment="1">
      <alignment horizontal="center" vertical="center"/>
    </xf>
    <xf numFmtId="0" fontId="54" fillId="15" borderId="19" xfId="0" applyFont="1" applyFill="1" applyBorder="1" applyAlignment="1">
      <alignment horizontal="center" vertical="center" wrapText="1"/>
    </xf>
    <xf numFmtId="0" fontId="56" fillId="16" borderId="19" xfId="0" applyFont="1" applyFill="1" applyBorder="1" applyAlignment="1">
      <alignment horizontal="center" vertical="center" wrapText="1"/>
    </xf>
    <xf numFmtId="0" fontId="0" fillId="0" borderId="19" xfId="0" applyBorder="1"/>
    <xf numFmtId="0" fontId="0" fillId="0" borderId="0" xfId="0" applyAlignment="1">
      <alignment horizontal="center"/>
    </xf>
    <xf numFmtId="0" fontId="46" fillId="2" borderId="0" xfId="2" applyFill="1" applyAlignment="1">
      <alignment horizontal="left" vertical="center" wrapText="1"/>
    </xf>
    <xf numFmtId="0" fontId="46" fillId="2" borderId="0" xfId="2" applyFill="1"/>
    <xf numFmtId="0" fontId="2" fillId="0" borderId="0" xfId="0" applyFont="1" applyAlignment="1">
      <alignment horizontal="justify" vertical="center" wrapText="1"/>
    </xf>
    <xf numFmtId="0" fontId="0" fillId="0" borderId="0" xfId="0" applyAlignment="1">
      <alignment horizontal="center" vertical="center"/>
    </xf>
    <xf numFmtId="0" fontId="59" fillId="2" borderId="0" xfId="2" applyFont="1" applyFill="1" applyAlignment="1">
      <alignment vertical="center"/>
    </xf>
    <xf numFmtId="0" fontId="16" fillId="0" borderId="0" xfId="0" applyFont="1" applyAlignment="1">
      <alignment vertical="center"/>
    </xf>
    <xf numFmtId="0" fontId="0" fillId="0" borderId="19" xfId="0" applyBorder="1" applyAlignment="1">
      <alignment horizontal="center" vertical="center"/>
    </xf>
    <xf numFmtId="0" fontId="65" fillId="0" borderId="19" xfId="0" applyFont="1" applyBorder="1" applyAlignment="1">
      <alignment horizontal="center" vertical="center"/>
    </xf>
    <xf numFmtId="0" fontId="0" fillId="14" borderId="19" xfId="0" applyFill="1" applyBorder="1" applyAlignment="1">
      <alignment horizontal="center" vertical="center"/>
    </xf>
    <xf numFmtId="0" fontId="0" fillId="0" borderId="19" xfId="0" applyBorder="1" applyAlignment="1">
      <alignment horizontal="center" vertical="center" wrapText="1"/>
    </xf>
    <xf numFmtId="9" fontId="0" fillId="0" borderId="19" xfId="0" applyNumberFormat="1" applyBorder="1" applyAlignment="1">
      <alignment horizontal="center" vertical="center"/>
    </xf>
    <xf numFmtId="9" fontId="0" fillId="0" borderId="19" xfId="0" applyNumberFormat="1" applyBorder="1" applyAlignment="1">
      <alignment horizontal="center" vertical="center" wrapText="1"/>
    </xf>
    <xf numFmtId="0" fontId="13" fillId="8" borderId="19" xfId="0" applyFont="1" applyFill="1" applyBorder="1" applyAlignment="1">
      <alignment horizontal="center" vertical="center" wrapText="1"/>
    </xf>
    <xf numFmtId="0" fontId="13" fillId="0" borderId="19" xfId="0" applyFont="1" applyBorder="1" applyAlignment="1">
      <alignment horizontal="center" vertical="center"/>
    </xf>
    <xf numFmtId="0" fontId="0" fillId="22" borderId="19" xfId="0" applyFill="1" applyBorder="1" applyAlignment="1">
      <alignment horizontal="center" vertical="center"/>
    </xf>
    <xf numFmtId="9" fontId="0" fillId="8" borderId="19" xfId="0" applyNumberFormat="1" applyFill="1" applyBorder="1" applyAlignment="1">
      <alignment horizontal="center" vertical="center"/>
    </xf>
    <xf numFmtId="0" fontId="0" fillId="8" borderId="0" xfId="0" applyFill="1" applyAlignment="1">
      <alignment horizontal="center" vertical="center"/>
    </xf>
    <xf numFmtId="0" fontId="0" fillId="13" borderId="19" xfId="0" applyFill="1" applyBorder="1" applyAlignment="1">
      <alignment horizontal="center" vertical="center"/>
    </xf>
    <xf numFmtId="0" fontId="0" fillId="7" borderId="19" xfId="0" applyFill="1" applyBorder="1" applyAlignment="1">
      <alignment horizontal="center" vertical="center"/>
    </xf>
    <xf numFmtId="9" fontId="0" fillId="3" borderId="19" xfId="0" applyNumberFormat="1" applyFill="1" applyBorder="1" applyAlignment="1">
      <alignment horizontal="center" vertical="center"/>
    </xf>
    <xf numFmtId="0" fontId="0" fillId="22" borderId="0" xfId="0" applyFill="1" applyAlignment="1">
      <alignment horizontal="center" vertical="center"/>
    </xf>
    <xf numFmtId="0" fontId="0" fillId="3" borderId="19" xfId="0" applyFill="1" applyBorder="1" applyAlignment="1">
      <alignment horizontal="center" vertical="center"/>
    </xf>
    <xf numFmtId="0" fontId="0" fillId="3" borderId="0" xfId="0" applyFill="1" applyAlignment="1">
      <alignment horizontal="center" vertical="center"/>
    </xf>
    <xf numFmtId="9" fontId="0" fillId="14" borderId="19" xfId="0" applyNumberFormat="1" applyFill="1" applyBorder="1" applyAlignment="1">
      <alignment horizontal="center" vertical="center"/>
    </xf>
    <xf numFmtId="0" fontId="0" fillId="14" borderId="0" xfId="0" applyFill="1" applyAlignment="1">
      <alignment horizontal="center" vertical="center"/>
    </xf>
    <xf numFmtId="0" fontId="13" fillId="8" borderId="19" xfId="0" applyFont="1" applyFill="1" applyBorder="1" applyAlignment="1">
      <alignment horizontal="center" vertical="center"/>
    </xf>
    <xf numFmtId="0" fontId="0" fillId="14" borderId="19" xfId="0" applyFill="1" applyBorder="1" applyAlignment="1">
      <alignment horizontal="center" vertical="center" wrapText="1"/>
    </xf>
    <xf numFmtId="0" fontId="13" fillId="0" borderId="0" xfId="0" applyFont="1" applyAlignment="1">
      <alignment horizontal="center" vertical="center"/>
    </xf>
    <xf numFmtId="0" fontId="0" fillId="0" borderId="0" xfId="0" applyAlignment="1">
      <alignment horizontal="center" vertical="center" wrapText="1"/>
    </xf>
    <xf numFmtId="9" fontId="0" fillId="0" borderId="0" xfId="0" applyNumberFormat="1" applyAlignment="1">
      <alignment horizontal="center" vertical="center"/>
    </xf>
    <xf numFmtId="9" fontId="0" fillId="0" borderId="0" xfId="0" applyNumberFormat="1" applyAlignment="1">
      <alignment horizontal="center" vertical="center" wrapText="1"/>
    </xf>
    <xf numFmtId="0" fontId="65" fillId="0" borderId="19" xfId="0" applyFont="1" applyBorder="1" applyAlignment="1">
      <alignment horizontal="center"/>
    </xf>
    <xf numFmtId="0" fontId="0" fillId="0" borderId="19" xfId="0" applyBorder="1" applyAlignment="1">
      <alignment horizontal="center"/>
    </xf>
    <xf numFmtId="9" fontId="0" fillId="0" borderId="19" xfId="0" applyNumberFormat="1" applyBorder="1" applyAlignment="1">
      <alignment horizontal="center"/>
    </xf>
    <xf numFmtId="0" fontId="0" fillId="23" borderId="19" xfId="0" applyFill="1" applyBorder="1"/>
    <xf numFmtId="0" fontId="68" fillId="0" borderId="0" xfId="0" applyFont="1" applyAlignment="1">
      <alignment vertical="center"/>
    </xf>
    <xf numFmtId="0" fontId="69" fillId="0" borderId="0" xfId="0" applyFont="1" applyAlignment="1">
      <alignment vertical="center"/>
    </xf>
    <xf numFmtId="0" fontId="0" fillId="0" borderId="19" xfId="0" applyBorder="1" applyAlignment="1">
      <alignment vertical="center" wrapText="1"/>
    </xf>
    <xf numFmtId="0" fontId="71" fillId="0" borderId="0" xfId="7" applyFont="1" applyAlignment="1">
      <alignment horizontal="center" vertical="center" wrapText="1"/>
    </xf>
    <xf numFmtId="0" fontId="72" fillId="24" borderId="48" xfId="0" applyFont="1" applyFill="1" applyBorder="1" applyAlignment="1">
      <alignment vertical="center" wrapText="1"/>
    </xf>
    <xf numFmtId="0" fontId="62" fillId="21" borderId="48" xfId="0" applyFont="1" applyFill="1" applyBorder="1" applyAlignment="1">
      <alignment horizontal="center" vertical="center" wrapText="1"/>
    </xf>
    <xf numFmtId="0" fontId="15" fillId="12" borderId="67" xfId="0" applyFont="1" applyFill="1" applyBorder="1" applyAlignment="1">
      <alignment horizontal="left" vertical="center" wrapText="1"/>
    </xf>
    <xf numFmtId="0" fontId="73" fillId="0" borderId="0" xfId="0" applyFont="1"/>
    <xf numFmtId="0" fontId="0" fillId="12" borderId="0" xfId="0" applyFill="1"/>
    <xf numFmtId="0" fontId="15" fillId="12" borderId="68" xfId="0" applyFont="1" applyFill="1" applyBorder="1" applyAlignment="1">
      <alignment horizontal="left" vertical="center" wrapText="1"/>
    </xf>
    <xf numFmtId="0" fontId="15" fillId="12" borderId="68" xfId="0" applyFont="1" applyFill="1" applyBorder="1"/>
    <xf numFmtId="0" fontId="74" fillId="0" borderId="68" xfId="0" applyFont="1" applyBorder="1" applyAlignment="1">
      <alignment horizontal="left" vertical="center"/>
    </xf>
    <xf numFmtId="0" fontId="74" fillId="0" borderId="69" xfId="0" applyFont="1" applyBorder="1" applyAlignment="1">
      <alignment horizontal="left" vertical="center"/>
    </xf>
    <xf numFmtId="0" fontId="15" fillId="0" borderId="68" xfId="0" applyFont="1" applyBorder="1" applyAlignment="1">
      <alignment horizontal="left" vertical="center" wrapText="1"/>
    </xf>
    <xf numFmtId="0" fontId="60" fillId="2" borderId="0" xfId="2" applyFont="1" applyFill="1" applyAlignment="1">
      <alignment vertical="center"/>
    </xf>
    <xf numFmtId="0" fontId="58" fillId="20" borderId="47" xfId="0" applyFont="1" applyFill="1" applyBorder="1" applyAlignment="1">
      <alignment horizontal="center" vertical="center" wrapText="1"/>
    </xf>
    <xf numFmtId="0" fontId="58" fillId="20" borderId="8" xfId="0" applyFont="1" applyFill="1" applyBorder="1" applyAlignment="1">
      <alignment horizontal="center" vertical="center"/>
    </xf>
    <xf numFmtId="0" fontId="63" fillId="0" borderId="47" xfId="0" applyFont="1" applyBorder="1" applyAlignment="1">
      <alignment horizontal="center" vertical="center" wrapText="1"/>
    </xf>
    <xf numFmtId="0" fontId="63" fillId="0" borderId="8" xfId="0" applyFont="1" applyBorder="1" applyAlignment="1">
      <alignment vertical="center"/>
    </xf>
    <xf numFmtId="0" fontId="63" fillId="0" borderId="0" xfId="0" applyFont="1"/>
    <xf numFmtId="0" fontId="58" fillId="20" borderId="19" xfId="0" applyFont="1" applyFill="1" applyBorder="1" applyAlignment="1">
      <alignment horizontal="center" vertical="center"/>
    </xf>
    <xf numFmtId="0" fontId="63" fillId="0" borderId="19" xfId="0" applyFont="1" applyBorder="1" applyAlignment="1">
      <alignment horizontal="center" vertical="center"/>
    </xf>
    <xf numFmtId="0" fontId="63" fillId="0" borderId="19" xfId="0" applyFont="1" applyBorder="1" applyAlignment="1">
      <alignment horizontal="justify" vertical="center" wrapText="1"/>
    </xf>
    <xf numFmtId="0" fontId="59" fillId="2" borderId="19" xfId="2" applyFont="1" applyFill="1" applyBorder="1" applyAlignment="1">
      <alignment horizontal="center" vertical="center"/>
    </xf>
    <xf numFmtId="0" fontId="14" fillId="2" borderId="0" xfId="0" applyFont="1" applyFill="1"/>
    <xf numFmtId="0" fontId="3" fillId="2" borderId="5" xfId="2" applyFont="1" applyFill="1" applyBorder="1"/>
    <xf numFmtId="0" fontId="3" fillId="2" borderId="0" xfId="2" applyFont="1" applyFill="1"/>
    <xf numFmtId="0" fontId="50" fillId="2" borderId="0" xfId="2" applyFont="1" applyFill="1" applyAlignment="1">
      <alignment horizontal="left" vertical="center" wrapText="1"/>
    </xf>
    <xf numFmtId="0" fontId="3" fillId="2" borderId="0" xfId="2" applyFont="1" applyFill="1" applyAlignment="1">
      <alignment horizontal="left" vertical="center" wrapText="1"/>
    </xf>
    <xf numFmtId="0" fontId="3" fillId="2" borderId="0" xfId="2" quotePrefix="1" applyFont="1" applyFill="1" applyAlignment="1">
      <alignment horizontal="left" vertical="center" wrapText="1"/>
    </xf>
    <xf numFmtId="0" fontId="3" fillId="2" borderId="6" xfId="2" applyFont="1" applyFill="1" applyBorder="1"/>
    <xf numFmtId="0" fontId="50" fillId="2" borderId="0" xfId="0" applyFont="1" applyFill="1" applyAlignment="1">
      <alignment horizontal="left" vertical="center" wrapText="1"/>
    </xf>
    <xf numFmtId="0" fontId="3" fillId="2" borderId="0" xfId="0" applyFont="1" applyFill="1" applyAlignment="1">
      <alignment horizontal="left" vertical="top" wrapText="1"/>
    </xf>
    <xf numFmtId="0" fontId="3" fillId="2" borderId="7" xfId="2" applyFont="1" applyFill="1" applyBorder="1"/>
    <xf numFmtId="0" fontId="3" fillId="2" borderId="9" xfId="2" applyFont="1" applyFill="1" applyBorder="1"/>
    <xf numFmtId="0" fontId="3" fillId="2" borderId="8" xfId="2" applyFont="1" applyFill="1" applyBorder="1"/>
    <xf numFmtId="0" fontId="60" fillId="2" borderId="77" xfId="2" applyFont="1" applyFill="1" applyBorder="1" applyAlignment="1">
      <alignment vertical="center"/>
    </xf>
    <xf numFmtId="0" fontId="60" fillId="2" borderId="76" xfId="2" applyFont="1" applyFill="1" applyBorder="1" applyAlignment="1">
      <alignment vertical="center"/>
    </xf>
    <xf numFmtId="0" fontId="63" fillId="0" borderId="19" xfId="0" applyFont="1" applyBorder="1" applyAlignment="1" applyProtection="1">
      <alignment horizontal="center" vertical="center"/>
      <protection hidden="1"/>
    </xf>
    <xf numFmtId="9" fontId="63" fillId="0" borderId="19" xfId="0" applyNumberFormat="1" applyFont="1" applyBorder="1" applyAlignment="1" applyProtection="1">
      <alignment horizontal="center" vertical="center"/>
      <protection hidden="1"/>
    </xf>
    <xf numFmtId="164" fontId="63" fillId="0" borderId="19" xfId="1" applyNumberFormat="1" applyFont="1" applyBorder="1" applyAlignment="1">
      <alignment horizontal="center" vertical="center"/>
    </xf>
    <xf numFmtId="0" fontId="58" fillId="0" borderId="19" xfId="0" applyFont="1" applyBorder="1" applyAlignment="1" applyProtection="1">
      <alignment horizontal="center" vertical="center" textRotation="90" wrapText="1"/>
      <protection hidden="1"/>
    </xf>
    <xf numFmtId="0" fontId="58" fillId="0" borderId="19" xfId="0" applyFont="1" applyBorder="1" applyAlignment="1" applyProtection="1">
      <alignment horizontal="center" vertical="center" textRotation="90"/>
      <protection hidden="1"/>
    </xf>
    <xf numFmtId="0" fontId="63" fillId="0" borderId="19" xfId="0" applyFont="1" applyBorder="1" applyAlignment="1">
      <alignment vertical="center" wrapText="1"/>
    </xf>
    <xf numFmtId="0" fontId="60" fillId="2" borderId="23" xfId="2" applyFont="1" applyFill="1" applyBorder="1"/>
    <xf numFmtId="0" fontId="60" fillId="2" borderId="19" xfId="2" applyFont="1" applyFill="1" applyBorder="1"/>
    <xf numFmtId="0" fontId="60" fillId="2" borderId="24" xfId="2" applyFont="1" applyFill="1" applyBorder="1"/>
    <xf numFmtId="0" fontId="59" fillId="2" borderId="19" xfId="2" applyFont="1" applyFill="1" applyBorder="1" applyAlignment="1">
      <alignment horizontal="center" vertical="center" wrapText="1"/>
    </xf>
    <xf numFmtId="0" fontId="58" fillId="0" borderId="19" xfId="0" applyFont="1" applyBorder="1" applyAlignment="1">
      <alignment horizontal="center" vertical="center" wrapText="1"/>
    </xf>
    <xf numFmtId="0" fontId="60" fillId="2" borderId="19" xfId="2" applyFont="1" applyFill="1" applyBorder="1" applyAlignment="1">
      <alignment horizontal="left" vertical="center" wrapText="1"/>
    </xf>
    <xf numFmtId="0" fontId="60" fillId="2" borderId="5" xfId="2" applyFont="1" applyFill="1" applyBorder="1"/>
    <xf numFmtId="0" fontId="59" fillId="2" borderId="73" xfId="0" applyFont="1" applyFill="1" applyBorder="1" applyAlignment="1">
      <alignment horizontal="left" vertical="center" wrapText="1"/>
    </xf>
    <xf numFmtId="0" fontId="59" fillId="2" borderId="19" xfId="0" applyFont="1" applyFill="1" applyBorder="1" applyAlignment="1">
      <alignment horizontal="left" vertical="center" wrapText="1"/>
    </xf>
    <xf numFmtId="0" fontId="59" fillId="2" borderId="19" xfId="0" applyFont="1" applyFill="1" applyBorder="1" applyAlignment="1">
      <alignment vertical="center" wrapText="1"/>
    </xf>
    <xf numFmtId="0" fontId="0" fillId="0" borderId="9" xfId="0" applyBorder="1" applyAlignment="1">
      <alignment horizontal="center"/>
    </xf>
    <xf numFmtId="0" fontId="63" fillId="0" borderId="19" xfId="0" applyFont="1" applyBorder="1" applyAlignment="1" applyProtection="1">
      <alignment horizontal="center" vertical="center" textRotation="90"/>
      <protection locked="0"/>
    </xf>
    <xf numFmtId="0" fontId="54" fillId="15" borderId="56" xfId="0" applyFont="1" applyFill="1" applyBorder="1" applyAlignment="1">
      <alignment horizontal="center" vertical="center"/>
    </xf>
    <xf numFmtId="0" fontId="77" fillId="0" borderId="19" xfId="0" applyFont="1" applyBorder="1" applyAlignment="1">
      <alignment vertical="center" wrapText="1"/>
    </xf>
    <xf numFmtId="0" fontId="4" fillId="2" borderId="19" xfId="0" applyFont="1" applyFill="1" applyBorder="1" applyAlignment="1">
      <alignment horizontal="center" vertical="center" wrapText="1"/>
    </xf>
    <xf numFmtId="0" fontId="4" fillId="0" borderId="0" xfId="0" applyFont="1" applyAlignment="1">
      <alignment horizontal="justify" vertical="center"/>
    </xf>
    <xf numFmtId="0" fontId="80" fillId="0" borderId="0" xfId="0" applyFont="1" applyAlignment="1">
      <alignment horizontal="justify" vertical="center"/>
    </xf>
    <xf numFmtId="0" fontId="54" fillId="0" borderId="0" xfId="0" applyFont="1" applyAlignment="1">
      <alignment horizontal="justify" vertical="center"/>
    </xf>
    <xf numFmtId="0" fontId="34" fillId="0" borderId="0" xfId="0" applyFont="1" applyAlignment="1">
      <alignment horizontal="justify" vertical="center"/>
    </xf>
    <xf numFmtId="0" fontId="37" fillId="0" borderId="0" xfId="0" applyFont="1" applyAlignment="1">
      <alignment horizontal="justify" vertical="center"/>
    </xf>
    <xf numFmtId="0" fontId="81" fillId="0" borderId="0" xfId="0" applyFont="1" applyAlignment="1">
      <alignment horizontal="justify" vertical="center"/>
    </xf>
    <xf numFmtId="0" fontId="4" fillId="0" borderId="0" xfId="0" applyFont="1" applyAlignment="1">
      <alignment vertical="center" wrapText="1"/>
    </xf>
    <xf numFmtId="0" fontId="80" fillId="0" borderId="0" xfId="0" applyFont="1" applyAlignment="1">
      <alignment vertical="center" wrapText="1"/>
    </xf>
    <xf numFmtId="0" fontId="63" fillId="2" borderId="19" xfId="0" applyFont="1" applyFill="1" applyBorder="1" applyAlignment="1">
      <alignment horizontal="center" vertical="center" wrapText="1"/>
    </xf>
    <xf numFmtId="0" fontId="63" fillId="2" borderId="19" xfId="0" applyFont="1" applyFill="1" applyBorder="1" applyAlignment="1" applyProtection="1">
      <alignment horizontal="center" vertical="center" wrapText="1"/>
      <protection locked="0"/>
    </xf>
    <xf numFmtId="0" fontId="63" fillId="18" borderId="19" xfId="0" applyFont="1" applyFill="1" applyBorder="1" applyAlignment="1" applyProtection="1">
      <alignment horizontal="center" vertical="center"/>
      <protection hidden="1"/>
    </xf>
    <xf numFmtId="0" fontId="63" fillId="0" borderId="19" xfId="0" applyFont="1" applyBorder="1" applyAlignment="1" applyProtection="1">
      <alignment horizontal="justify" vertical="top" wrapText="1"/>
      <protection locked="0"/>
    </xf>
    <xf numFmtId="0" fontId="63" fillId="2" borderId="19" xfId="0" applyFont="1" applyFill="1" applyBorder="1" applyAlignment="1">
      <alignment horizontal="center" vertical="center"/>
    </xf>
    <xf numFmtId="0" fontId="63" fillId="0" borderId="19" xfId="0" applyFont="1" applyBorder="1" applyAlignment="1" applyProtection="1">
      <alignment horizontal="justify" vertical="top"/>
      <protection locked="0"/>
    </xf>
    <xf numFmtId="0" fontId="2" fillId="0" borderId="0" xfId="0" applyFont="1" applyAlignment="1">
      <alignment vertical="top"/>
    </xf>
    <xf numFmtId="0" fontId="63" fillId="0" borderId="19" xfId="0" applyFont="1" applyBorder="1" applyAlignment="1" applyProtection="1">
      <alignment horizontal="center" vertical="center" wrapText="1"/>
      <protection locked="0"/>
    </xf>
    <xf numFmtId="0" fontId="63" fillId="0" borderId="19" xfId="0" applyFont="1" applyBorder="1" applyAlignment="1" applyProtection="1">
      <alignment horizontal="center" vertical="center"/>
      <protection locked="0"/>
    </xf>
    <xf numFmtId="0" fontId="63" fillId="0" borderId="19" xfId="0" applyFont="1" applyBorder="1" applyAlignment="1" applyProtection="1">
      <alignment vertical="center" wrapText="1"/>
      <protection locked="0"/>
    </xf>
    <xf numFmtId="0" fontId="63" fillId="0" borderId="19" xfId="0" applyFont="1" applyBorder="1" applyAlignment="1" applyProtection="1">
      <alignment horizontal="justify" vertical="center" wrapText="1"/>
      <protection locked="0"/>
    </xf>
    <xf numFmtId="0" fontId="1" fillId="0" borderId="0" xfId="0" applyFont="1"/>
    <xf numFmtId="0" fontId="1" fillId="18" borderId="0" xfId="0" applyFont="1" applyFill="1"/>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vertical="top"/>
    </xf>
    <xf numFmtId="0" fontId="1" fillId="2" borderId="19" xfId="0" applyFont="1" applyFill="1" applyBorder="1"/>
    <xf numFmtId="0" fontId="1" fillId="2" borderId="0" xfId="0" applyFont="1" applyFill="1"/>
    <xf numFmtId="0" fontId="58" fillId="2" borderId="19" xfId="0" applyFont="1" applyFill="1" applyBorder="1" applyAlignment="1" applyProtection="1">
      <alignment horizontal="center" vertical="center" wrapText="1"/>
      <protection locked="0"/>
    </xf>
    <xf numFmtId="0" fontId="58" fillId="26" borderId="50" xfId="6" applyFont="1" applyFill="1" applyBorder="1" applyAlignment="1">
      <alignment horizontal="center" vertical="center" wrapText="1"/>
    </xf>
    <xf numFmtId="0" fontId="58" fillId="26" borderId="49" xfId="6" applyFont="1" applyFill="1" applyBorder="1" applyAlignment="1">
      <alignment horizontal="center" vertical="center" wrapText="1"/>
    </xf>
    <xf numFmtId="0" fontId="58" fillId="26" borderId="47" xfId="6" applyFont="1" applyFill="1" applyBorder="1" applyAlignment="1">
      <alignment horizontal="center" vertical="center" wrapText="1"/>
    </xf>
    <xf numFmtId="0" fontId="63" fillId="2" borderId="19" xfId="0" applyFont="1" applyFill="1" applyBorder="1" applyAlignment="1" applyProtection="1">
      <alignment horizontal="justify" vertical="top" wrapText="1"/>
      <protection locked="0"/>
    </xf>
    <xf numFmtId="0" fontId="63" fillId="2" borderId="19" xfId="0" applyFont="1" applyFill="1" applyBorder="1" applyAlignment="1" applyProtection="1">
      <alignment horizontal="center" vertical="center"/>
      <protection hidden="1"/>
    </xf>
    <xf numFmtId="0" fontId="63" fillId="2" borderId="19" xfId="0" applyFont="1" applyFill="1" applyBorder="1" applyAlignment="1" applyProtection="1">
      <alignment horizontal="center" vertical="center" textRotation="90"/>
      <protection locked="0"/>
    </xf>
    <xf numFmtId="9" fontId="63" fillId="2" borderId="19" xfId="0" applyNumberFormat="1" applyFont="1" applyFill="1" applyBorder="1" applyAlignment="1" applyProtection="1">
      <alignment horizontal="center" vertical="center"/>
      <protection hidden="1"/>
    </xf>
    <xf numFmtId="164" fontId="63" fillId="2" borderId="19" xfId="1" applyNumberFormat="1" applyFont="1" applyFill="1" applyBorder="1" applyAlignment="1">
      <alignment horizontal="center" vertical="center"/>
    </xf>
    <xf numFmtId="0" fontId="58" fillId="2" borderId="19" xfId="0" applyFont="1" applyFill="1" applyBorder="1" applyAlignment="1" applyProtection="1">
      <alignment horizontal="center" vertical="center" textRotation="90" wrapText="1"/>
      <protection hidden="1"/>
    </xf>
    <xf numFmtId="9" fontId="63" fillId="2" borderId="19" xfId="0" applyNumberFormat="1" applyFont="1" applyFill="1" applyBorder="1" applyAlignment="1" applyProtection="1">
      <alignment horizontal="center" vertical="center" wrapText="1"/>
      <protection hidden="1"/>
    </xf>
    <xf numFmtId="0" fontId="58" fillId="2" borderId="19" xfId="0" applyFont="1" applyFill="1" applyBorder="1" applyAlignment="1" applyProtection="1">
      <alignment horizontal="center" vertical="center" textRotation="90"/>
      <protection hidden="1"/>
    </xf>
    <xf numFmtId="0" fontId="63" fillId="2" borderId="19" xfId="0" applyFont="1" applyFill="1" applyBorder="1" applyAlignment="1" applyProtection="1">
      <alignment horizontal="justify" vertical="top"/>
      <protection locked="0"/>
    </xf>
    <xf numFmtId="0" fontId="85" fillId="0" borderId="0" xfId="0" applyFont="1" applyAlignment="1">
      <alignment horizontal="center" vertical="center"/>
    </xf>
    <xf numFmtId="0" fontId="63" fillId="2" borderId="20" xfId="0" applyFont="1" applyFill="1" applyBorder="1" applyAlignment="1">
      <alignment horizontal="center" vertical="center"/>
    </xf>
    <xf numFmtId="0" fontId="63" fillId="2" borderId="20" xfId="0" applyFont="1" applyFill="1" applyBorder="1" applyAlignment="1" applyProtection="1">
      <alignment horizontal="justify" vertical="top" wrapText="1"/>
      <protection locked="0"/>
    </xf>
    <xf numFmtId="0" fontId="63" fillId="2" borderId="20" xfId="0" applyFont="1" applyFill="1" applyBorder="1" applyAlignment="1" applyProtection="1">
      <alignment horizontal="center" vertical="center" wrapText="1"/>
      <protection locked="0"/>
    </xf>
    <xf numFmtId="0" fontId="63" fillId="2" borderId="20" xfId="0" applyFont="1" applyFill="1" applyBorder="1" applyAlignment="1" applyProtection="1">
      <alignment horizontal="center" vertical="center"/>
      <protection hidden="1"/>
    </xf>
    <xf numFmtId="0" fontId="63" fillId="2" borderId="20" xfId="0" applyFont="1" applyFill="1" applyBorder="1" applyAlignment="1" applyProtection="1">
      <alignment horizontal="center" vertical="center" textRotation="90"/>
      <protection locked="0"/>
    </xf>
    <xf numFmtId="9" fontId="63" fillId="2" borderId="20" xfId="0" applyNumberFormat="1" applyFont="1" applyFill="1" applyBorder="1" applyAlignment="1" applyProtection="1">
      <alignment horizontal="center" vertical="center"/>
      <protection hidden="1"/>
    </xf>
    <xf numFmtId="164" fontId="63" fillId="2" borderId="20" xfId="1" applyNumberFormat="1" applyFont="1" applyFill="1" applyBorder="1" applyAlignment="1">
      <alignment horizontal="center" vertical="center"/>
    </xf>
    <xf numFmtId="0" fontId="58" fillId="2" borderId="20" xfId="0" applyFont="1" applyFill="1" applyBorder="1" applyAlignment="1" applyProtection="1">
      <alignment horizontal="center" vertical="center" textRotation="90" wrapText="1"/>
      <protection hidden="1"/>
    </xf>
    <xf numFmtId="0" fontId="58" fillId="2" borderId="20" xfId="0" applyFont="1" applyFill="1" applyBorder="1" applyAlignment="1" applyProtection="1">
      <alignment horizontal="center" vertical="center" textRotation="90"/>
      <protection hidden="1"/>
    </xf>
    <xf numFmtId="9" fontId="63" fillId="2" borderId="20" xfId="0" applyNumberFormat="1" applyFont="1" applyFill="1" applyBorder="1" applyAlignment="1" applyProtection="1">
      <alignment horizontal="center" vertical="center" wrapText="1"/>
      <protection hidden="1"/>
    </xf>
    <xf numFmtId="0" fontId="63" fillId="0" borderId="20" xfId="0" applyFont="1" applyBorder="1" applyAlignment="1" applyProtection="1">
      <alignment horizontal="justify" vertical="center" wrapText="1"/>
      <protection locked="0"/>
    </xf>
    <xf numFmtId="0" fontId="63" fillId="0" borderId="20" xfId="0" applyFont="1" applyBorder="1" applyAlignment="1" applyProtection="1">
      <alignment horizontal="center" vertical="center" wrapText="1"/>
      <protection locked="0"/>
    </xf>
    <xf numFmtId="0" fontId="0" fillId="0" borderId="0" xfId="0" applyAlignment="1">
      <alignment horizontal="left"/>
    </xf>
    <xf numFmtId="0" fontId="87" fillId="0" borderId="0" xfId="0" applyFont="1" applyAlignment="1">
      <alignment horizontal="left" vertical="center"/>
    </xf>
    <xf numFmtId="0" fontId="89" fillId="0" borderId="0" xfId="0" applyFont="1" applyAlignment="1">
      <alignment horizontal="center" vertical="center" wrapText="1"/>
    </xf>
    <xf numFmtId="0" fontId="90" fillId="30" borderId="19" xfId="0" applyFont="1" applyFill="1" applyBorder="1" applyAlignment="1">
      <alignment horizontal="center" vertical="center" wrapText="1"/>
    </xf>
    <xf numFmtId="0" fontId="90" fillId="31" borderId="19" xfId="0" applyFont="1" applyFill="1" applyBorder="1" applyAlignment="1">
      <alignment horizontal="center" vertical="center" wrapText="1"/>
    </xf>
    <xf numFmtId="0" fontId="89" fillId="0" borderId="19" xfId="0" applyFont="1" applyBorder="1" applyAlignment="1">
      <alignment horizontal="center" vertical="center" wrapText="1"/>
    </xf>
    <xf numFmtId="0" fontId="91" fillId="0" borderId="19" xfId="0" applyFont="1" applyBorder="1" applyAlignment="1">
      <alignment horizontal="center" vertical="center" wrapText="1"/>
    </xf>
    <xf numFmtId="0" fontId="92" fillId="32" borderId="89" xfId="0" applyFont="1" applyFill="1" applyBorder="1" applyAlignment="1">
      <alignment horizontal="center" vertical="center" wrapText="1" readingOrder="1"/>
    </xf>
    <xf numFmtId="0" fontId="92" fillId="33" borderId="89" xfId="0" applyFont="1" applyFill="1" applyBorder="1" applyAlignment="1">
      <alignment horizontal="center" vertical="center" wrapText="1" readingOrder="1"/>
    </xf>
    <xf numFmtId="0" fontId="92" fillId="34" borderId="89" xfId="0" applyFont="1" applyFill="1" applyBorder="1" applyAlignment="1">
      <alignment horizontal="center" vertical="center" wrapText="1" readingOrder="1"/>
    </xf>
    <xf numFmtId="0" fontId="93" fillId="35" borderId="90" xfId="0" applyFont="1" applyFill="1" applyBorder="1" applyAlignment="1">
      <alignment horizontal="center" vertical="center" wrapText="1" readingOrder="1"/>
    </xf>
    <xf numFmtId="0" fontId="35" fillId="0" borderId="91" xfId="0" applyFont="1" applyBorder="1" applyAlignment="1">
      <alignment wrapText="1"/>
    </xf>
    <xf numFmtId="0" fontId="35" fillId="0" borderId="92" xfId="0" applyFont="1" applyBorder="1" applyAlignment="1">
      <alignment wrapText="1"/>
    </xf>
    <xf numFmtId="0" fontId="92" fillId="36" borderId="89" xfId="0" applyFont="1" applyFill="1" applyBorder="1" applyAlignment="1">
      <alignment horizontal="center" vertical="center" wrapText="1" readingOrder="1"/>
    </xf>
    <xf numFmtId="0" fontId="89" fillId="0" borderId="56" xfId="0" applyFont="1" applyBorder="1" applyAlignment="1">
      <alignment horizontal="center" vertical="center" wrapText="1"/>
    </xf>
    <xf numFmtId="0" fontId="91" fillId="0" borderId="0" xfId="0" applyFont="1" applyAlignment="1">
      <alignment horizontal="center" vertical="center" wrapText="1"/>
    </xf>
    <xf numFmtId="0" fontId="90" fillId="0" borderId="0" xfId="0" applyFont="1" applyAlignment="1">
      <alignment horizontal="center" vertical="center" wrapText="1"/>
    </xf>
    <xf numFmtId="0" fontId="92" fillId="0" borderId="0" xfId="0" applyFont="1" applyAlignment="1">
      <alignment horizontal="center" vertical="center" wrapText="1" readingOrder="1"/>
    </xf>
    <xf numFmtId="0" fontId="93" fillId="0" borderId="0" xfId="0" applyFont="1" applyAlignment="1">
      <alignment horizontal="center" vertical="center" wrapText="1" readingOrder="1"/>
    </xf>
    <xf numFmtId="0" fontId="35" fillId="0" borderId="93" xfId="0" applyFont="1" applyBorder="1" applyAlignment="1">
      <alignment wrapText="1"/>
    </xf>
    <xf numFmtId="0" fontId="0" fillId="0" borderId="93" xfId="0" applyBorder="1"/>
    <xf numFmtId="0" fontId="94" fillId="0" borderId="93" xfId="0" applyFont="1" applyBorder="1"/>
    <xf numFmtId="0" fontId="0" fillId="0" borderId="91" xfId="0" applyBorder="1"/>
    <xf numFmtId="0" fontId="0" fillId="0" borderId="91" xfId="0" applyBorder="1" applyAlignment="1">
      <alignment horizontal="left"/>
    </xf>
    <xf numFmtId="0" fontId="0" fillId="0" borderId="92" xfId="0" applyBorder="1"/>
    <xf numFmtId="0" fontId="0" fillId="0" borderId="92" xfId="0" applyBorder="1" applyAlignment="1">
      <alignment horizontal="left"/>
    </xf>
    <xf numFmtId="0" fontId="95" fillId="0" borderId="0" xfId="0" applyFont="1" applyAlignment="1">
      <alignment wrapText="1"/>
    </xf>
    <xf numFmtId="0" fontId="95" fillId="0" borderId="0" xfId="0" applyFont="1"/>
    <xf numFmtId="0" fontId="0" fillId="38" borderId="0" xfId="0" applyFill="1"/>
    <xf numFmtId="0" fontId="60" fillId="0" borderId="97" xfId="0" applyFont="1" applyBorder="1" applyAlignment="1">
      <alignment horizontal="center" vertical="center" wrapText="1"/>
    </xf>
    <xf numFmtId="0" fontId="98" fillId="39" borderId="96" xfId="0" applyFont="1" applyFill="1" applyBorder="1" applyAlignment="1">
      <alignment horizontal="center" vertical="center" wrapText="1" readingOrder="1"/>
    </xf>
    <xf numFmtId="0" fontId="98" fillId="39" borderId="98" xfId="0" applyFont="1" applyFill="1" applyBorder="1" applyAlignment="1">
      <alignment horizontal="center" vertical="center" wrapText="1" readingOrder="1"/>
    </xf>
    <xf numFmtId="0" fontId="92" fillId="0" borderId="87" xfId="0" applyFont="1" applyBorder="1" applyAlignment="1">
      <alignment horizontal="center" vertical="center" wrapText="1" readingOrder="1"/>
    </xf>
    <xf numFmtId="9" fontId="92" fillId="0" borderId="99" xfId="0" applyNumberFormat="1" applyFont="1" applyBorder="1" applyAlignment="1">
      <alignment horizontal="center" vertical="center" wrapText="1" readingOrder="1"/>
    </xf>
    <xf numFmtId="0" fontId="92" fillId="0" borderId="100" xfId="0" applyFont="1" applyBorder="1" applyAlignment="1">
      <alignment horizontal="center" vertical="center" wrapText="1" readingOrder="1"/>
    </xf>
    <xf numFmtId="9" fontId="92" fillId="0" borderId="101" xfId="0" applyNumberFormat="1" applyFont="1" applyBorder="1" applyAlignment="1">
      <alignment horizontal="center" vertical="center" wrapText="1" readingOrder="1"/>
    </xf>
    <xf numFmtId="0" fontId="30" fillId="40" borderId="0" xfId="0" applyFont="1" applyFill="1" applyAlignment="1">
      <alignment wrapText="1"/>
    </xf>
    <xf numFmtId="0" fontId="99" fillId="36" borderId="2" xfId="0" applyFont="1" applyFill="1" applyBorder="1" applyAlignment="1">
      <alignment horizontal="center" vertical="center" wrapText="1" readingOrder="1"/>
    </xf>
    <xf numFmtId="0" fontId="99" fillId="32" borderId="2" xfId="0" applyFont="1" applyFill="1" applyBorder="1" applyAlignment="1">
      <alignment horizontal="center" vertical="center" wrapText="1" readingOrder="1"/>
    </xf>
    <xf numFmtId="0" fontId="99" fillId="33" borderId="2" xfId="0" applyFont="1" applyFill="1" applyBorder="1" applyAlignment="1">
      <alignment horizontal="center" vertical="center" wrapText="1" readingOrder="1"/>
    </xf>
    <xf numFmtId="0" fontId="99" fillId="34" borderId="2" xfId="0" applyFont="1" applyFill="1" applyBorder="1" applyAlignment="1">
      <alignment horizontal="center" vertical="center" wrapText="1" readingOrder="1"/>
    </xf>
    <xf numFmtId="0" fontId="100" fillId="35" borderId="2" xfId="0" applyFont="1" applyFill="1" applyBorder="1" applyAlignment="1">
      <alignment horizontal="center" vertical="center" wrapText="1" readingOrder="1"/>
    </xf>
    <xf numFmtId="0" fontId="0" fillId="38" borderId="0" xfId="0" applyFill="1" applyAlignment="1">
      <alignment horizontal="center"/>
    </xf>
    <xf numFmtId="0" fontId="96" fillId="29" borderId="0" xfId="0" applyFont="1" applyFill="1" applyAlignment="1">
      <alignment horizontal="center"/>
    </xf>
    <xf numFmtId="0" fontId="0" fillId="12" borderId="0" xfId="0" applyFill="1" applyAlignment="1">
      <alignment horizontal="left"/>
    </xf>
    <xf numFmtId="0" fontId="109" fillId="0" borderId="102" xfId="0" applyFont="1" applyBorder="1" applyAlignment="1">
      <alignment wrapText="1"/>
    </xf>
    <xf numFmtId="0" fontId="0" fillId="8" borderId="19" xfId="0" applyFill="1" applyBorder="1" applyAlignment="1">
      <alignment horizontal="center"/>
    </xf>
    <xf numFmtId="0" fontId="101" fillId="0" borderId="102" xfId="0" applyFont="1" applyBorder="1" applyAlignment="1">
      <alignment wrapText="1"/>
    </xf>
    <xf numFmtId="0" fontId="112" fillId="0" borderId="103" xfId="0" applyFont="1" applyBorder="1" applyAlignment="1">
      <alignment wrapText="1"/>
    </xf>
    <xf numFmtId="0" fontId="110" fillId="0" borderId="102" xfId="0" applyFont="1" applyBorder="1" applyAlignment="1">
      <alignment wrapText="1"/>
    </xf>
    <xf numFmtId="0" fontId="101" fillId="0" borderId="104" xfId="0" applyFont="1" applyBorder="1" applyAlignment="1">
      <alignment wrapText="1"/>
    </xf>
    <xf numFmtId="0" fontId="26" fillId="0" borderId="102" xfId="0" applyFont="1" applyBorder="1" applyAlignment="1">
      <alignment wrapText="1"/>
    </xf>
    <xf numFmtId="0" fontId="112" fillId="0" borderId="102" xfId="0" applyFont="1" applyBorder="1" applyAlignment="1">
      <alignment wrapText="1"/>
    </xf>
    <xf numFmtId="0" fontId="115" fillId="0" borderId="102" xfId="0" applyFont="1" applyBorder="1" applyAlignment="1">
      <alignment wrapText="1"/>
    </xf>
    <xf numFmtId="0" fontId="89" fillId="0" borderId="102" xfId="0" applyFont="1" applyBorder="1" applyAlignment="1">
      <alignment wrapText="1"/>
    </xf>
    <xf numFmtId="0" fontId="65" fillId="0" borderId="0" xfId="0" applyFont="1"/>
    <xf numFmtId="14" fontId="0" fillId="0" borderId="0" xfId="0" applyNumberFormat="1"/>
    <xf numFmtId="0" fontId="95" fillId="0" borderId="87" xfId="0" applyFont="1" applyBorder="1" applyAlignment="1">
      <alignment horizontal="center" vertical="center" wrapText="1"/>
    </xf>
    <xf numFmtId="0" fontId="118" fillId="44" borderId="87" xfId="0" applyFont="1" applyFill="1" applyBorder="1"/>
    <xf numFmtId="0" fontId="48" fillId="0" borderId="93" xfId="0" applyFont="1" applyBorder="1" applyAlignment="1">
      <alignment horizontal="left" vertical="center" wrapText="1"/>
    </xf>
    <xf numFmtId="0" fontId="48" fillId="0" borderId="91" xfId="0" applyFont="1" applyBorder="1" applyAlignment="1">
      <alignment horizontal="left" wrapText="1"/>
    </xf>
    <xf numFmtId="0" fontId="48" fillId="0" borderId="91" xfId="0" applyFont="1" applyBorder="1" applyAlignment="1">
      <alignment horizontal="left" vertical="center" wrapText="1"/>
    </xf>
    <xf numFmtId="0" fontId="48" fillId="0" borderId="91" xfId="0" applyFont="1" applyBorder="1" applyAlignment="1">
      <alignment horizontal="left" vertical="top" wrapText="1"/>
    </xf>
    <xf numFmtId="0" fontId="48" fillId="0" borderId="92" xfId="0" applyFont="1" applyBorder="1" applyAlignment="1">
      <alignment horizontal="left" vertical="center" wrapText="1"/>
    </xf>
    <xf numFmtId="0" fontId="122" fillId="41" borderId="0" xfId="0" applyFont="1" applyFill="1"/>
    <xf numFmtId="0" fontId="89" fillId="42" borderId="105" xfId="0" applyFont="1" applyFill="1" applyBorder="1"/>
    <xf numFmtId="0" fontId="89" fillId="42" borderId="93" xfId="0" applyFont="1" applyFill="1" applyBorder="1"/>
    <xf numFmtId="0" fontId="89" fillId="43" borderId="93" xfId="0" applyFont="1" applyFill="1" applyBorder="1"/>
    <xf numFmtId="0" fontId="89" fillId="45" borderId="0" xfId="0" applyFont="1" applyFill="1"/>
    <xf numFmtId="0" fontId="89" fillId="46" borderId="0" xfId="0" applyFont="1" applyFill="1"/>
    <xf numFmtId="0" fontId="89" fillId="0" borderId="0" xfId="0" applyFont="1"/>
    <xf numFmtId="0" fontId="89" fillId="42" borderId="0" xfId="0" applyFont="1" applyFill="1"/>
    <xf numFmtId="0" fontId="89" fillId="43" borderId="91" xfId="0" applyFont="1" applyFill="1" applyBorder="1"/>
    <xf numFmtId="0" fontId="89" fillId="34" borderId="0" xfId="0" applyFont="1" applyFill="1"/>
    <xf numFmtId="0" fontId="89" fillId="47" borderId="0" xfId="0" applyFont="1" applyFill="1"/>
    <xf numFmtId="0" fontId="89" fillId="36" borderId="0" xfId="0" applyFont="1" applyFill="1"/>
    <xf numFmtId="0" fontId="89" fillId="42" borderId="92" xfId="0" applyFont="1" applyFill="1" applyBorder="1"/>
    <xf numFmtId="0" fontId="89" fillId="43" borderId="92" xfId="0" applyFont="1" applyFill="1" applyBorder="1"/>
    <xf numFmtId="0" fontId="89" fillId="35" borderId="0" xfId="0" applyFont="1" applyFill="1"/>
    <xf numFmtId="0" fontId="89" fillId="43" borderId="0" xfId="0" applyFont="1" applyFill="1"/>
    <xf numFmtId="0" fontId="89" fillId="47" borderId="92" xfId="0" applyFont="1" applyFill="1" applyBorder="1"/>
    <xf numFmtId="0" fontId="89" fillId="48" borderId="0" xfId="0" applyFont="1" applyFill="1"/>
    <xf numFmtId="0" fontId="89" fillId="49" borderId="93" xfId="0" applyFont="1" applyFill="1" applyBorder="1"/>
    <xf numFmtId="0" fontId="89" fillId="49" borderId="0" xfId="0" applyFont="1" applyFill="1"/>
    <xf numFmtId="0" fontId="89" fillId="49" borderId="91" xfId="0" applyFont="1" applyFill="1" applyBorder="1"/>
    <xf numFmtId="0" fontId="89" fillId="49" borderId="92" xfId="0" applyFont="1" applyFill="1" applyBorder="1"/>
    <xf numFmtId="0" fontId="89" fillId="50" borderId="0" xfId="0" applyFont="1" applyFill="1"/>
    <xf numFmtId="0" fontId="0" fillId="37" borderId="107" xfId="0" applyFill="1" applyBorder="1"/>
    <xf numFmtId="0" fontId="0" fillId="0" borderId="106" xfId="0" applyBorder="1"/>
    <xf numFmtId="0" fontId="0" fillId="52" borderId="0" xfId="0" applyFill="1"/>
    <xf numFmtId="0" fontId="0" fillId="52" borderId="108" xfId="0" applyFill="1" applyBorder="1"/>
    <xf numFmtId="0" fontId="86" fillId="51" borderId="0" xfId="0" applyFont="1" applyFill="1"/>
    <xf numFmtId="0" fontId="15" fillId="52" borderId="108" xfId="0" applyFont="1" applyFill="1" applyBorder="1"/>
    <xf numFmtId="0" fontId="15" fillId="52" borderId="0" xfId="0" applyFont="1" applyFill="1"/>
    <xf numFmtId="0" fontId="0" fillId="52" borderId="106" xfId="0" applyFill="1" applyBorder="1"/>
    <xf numFmtId="0" fontId="123" fillId="51" borderId="0" xfId="0" applyFont="1" applyFill="1"/>
    <xf numFmtId="0" fontId="89" fillId="48" borderId="93" xfId="0" applyFont="1" applyFill="1" applyBorder="1"/>
    <xf numFmtId="0" fontId="89" fillId="2" borderId="0" xfId="0" applyFont="1" applyFill="1"/>
    <xf numFmtId="0" fontId="89" fillId="53" borderId="0" xfId="0" applyFont="1" applyFill="1"/>
    <xf numFmtId="0" fontId="124" fillId="2" borderId="0" xfId="0" applyFont="1" applyFill="1" applyAlignment="1">
      <alignment horizontal="justify" vertical="center" wrapText="1" readingOrder="1"/>
    </xf>
    <xf numFmtId="0" fontId="52" fillId="0" borderId="0" xfId="0" applyFont="1"/>
    <xf numFmtId="0" fontId="125" fillId="0" borderId="0" xfId="0" applyFont="1"/>
    <xf numFmtId="0" fontId="127" fillId="2" borderId="0" xfId="0" applyFont="1" applyFill="1" applyAlignment="1">
      <alignment vertical="center"/>
    </xf>
    <xf numFmtId="0" fontId="1" fillId="0" borderId="0" xfId="0" applyFont="1" applyAlignment="1">
      <alignment horizontal="justify" vertical="center"/>
    </xf>
    <xf numFmtId="0" fontId="1" fillId="0" borderId="0" xfId="0" applyFont="1" applyAlignment="1">
      <alignment wrapText="1"/>
    </xf>
    <xf numFmtId="0" fontId="1" fillId="0" borderId="19" xfId="0" applyFont="1" applyBorder="1" applyAlignment="1">
      <alignment horizontal="center" vertical="center"/>
    </xf>
    <xf numFmtId="0" fontId="1" fillId="0" borderId="19" xfId="0" applyFont="1" applyBorder="1" applyAlignment="1">
      <alignment horizontal="center" vertical="center" wrapText="1"/>
    </xf>
    <xf numFmtId="0" fontId="1" fillId="0" borderId="19" xfId="0" applyFont="1" applyBorder="1" applyAlignment="1">
      <alignment horizontal="center" wrapText="1"/>
    </xf>
    <xf numFmtId="0" fontId="1" fillId="0" borderId="19" xfId="0" applyFont="1" applyBorder="1" applyAlignment="1">
      <alignment horizontal="center"/>
    </xf>
    <xf numFmtId="0" fontId="111" fillId="0" borderId="102" xfId="0" applyFont="1" applyBorder="1" applyAlignment="1">
      <alignment wrapText="1"/>
    </xf>
    <xf numFmtId="0" fontId="101" fillId="0" borderId="102" xfId="0" applyFont="1" applyBorder="1" applyAlignment="1">
      <alignment vertical="center" wrapText="1"/>
    </xf>
    <xf numFmtId="0" fontId="109" fillId="0" borderId="102" xfId="0" applyFont="1" applyBorder="1" applyAlignment="1">
      <alignment vertical="center" wrapText="1"/>
    </xf>
    <xf numFmtId="0" fontId="112" fillId="0" borderId="102" xfId="0" applyFont="1" applyBorder="1" applyAlignment="1">
      <alignment vertical="center" wrapText="1"/>
    </xf>
    <xf numFmtId="0" fontId="101" fillId="0" borderId="19" xfId="0" applyFont="1" applyBorder="1" applyAlignment="1">
      <alignment vertical="center" wrapText="1"/>
    </xf>
    <xf numFmtId="0" fontId="110" fillId="0" borderId="104" xfId="0" applyFont="1" applyBorder="1" applyAlignment="1">
      <alignment vertical="center" wrapText="1"/>
    </xf>
    <xf numFmtId="0" fontId="110" fillId="0" borderId="103" xfId="0" applyFont="1" applyBorder="1" applyAlignment="1">
      <alignment wrapText="1"/>
    </xf>
    <xf numFmtId="0" fontId="113" fillId="0" borderId="19" xfId="0" applyFont="1" applyBorder="1" applyAlignment="1">
      <alignment wrapText="1"/>
    </xf>
    <xf numFmtId="0" fontId="114" fillId="0" borderId="102" xfId="0" applyFont="1" applyBorder="1" applyAlignment="1">
      <alignment wrapText="1"/>
    </xf>
    <xf numFmtId="0" fontId="116" fillId="0" borderId="102" xfId="0" applyFont="1" applyBorder="1" applyAlignment="1">
      <alignment wrapText="1"/>
    </xf>
    <xf numFmtId="0" fontId="117" fillId="0" borderId="102" xfId="0" applyFont="1" applyBorder="1" applyAlignment="1">
      <alignment wrapText="1"/>
    </xf>
    <xf numFmtId="0" fontId="118" fillId="44" borderId="109" xfId="0" applyFont="1" applyFill="1" applyBorder="1" applyAlignment="1">
      <alignment horizontal="center"/>
    </xf>
    <xf numFmtId="0" fontId="90" fillId="0" borderId="113" xfId="0" applyFont="1" applyBorder="1" applyAlignment="1">
      <alignment wrapText="1"/>
    </xf>
    <xf numFmtId="0" fontId="89" fillId="0" borderId="105" xfId="0" applyFont="1" applyBorder="1" applyAlignment="1">
      <alignment wrapText="1"/>
    </xf>
    <xf numFmtId="0" fontId="90" fillId="0" borderId="112" xfId="0" applyFont="1" applyBorder="1" applyAlignment="1">
      <alignment wrapText="1"/>
    </xf>
    <xf numFmtId="0" fontId="89" fillId="0" borderId="112" xfId="0" applyFont="1" applyBorder="1" applyAlignment="1">
      <alignment wrapText="1"/>
    </xf>
    <xf numFmtId="0" fontId="133" fillId="0" borderId="105" xfId="0" applyFont="1" applyBorder="1" applyAlignment="1">
      <alignment wrapText="1"/>
    </xf>
    <xf numFmtId="0" fontId="103" fillId="0" borderId="113" xfId="0" applyFont="1" applyBorder="1" applyAlignment="1">
      <alignment wrapText="1"/>
    </xf>
    <xf numFmtId="0" fontId="26" fillId="0" borderId="112" xfId="0" applyFont="1" applyBorder="1" applyAlignment="1">
      <alignment wrapText="1"/>
    </xf>
    <xf numFmtId="0" fontId="106" fillId="0" borderId="112" xfId="0" applyFont="1" applyBorder="1" applyAlignment="1">
      <alignment wrapText="1"/>
    </xf>
    <xf numFmtId="0" fontId="106" fillId="0" borderId="105" xfId="0" applyFont="1" applyBorder="1" applyAlignment="1">
      <alignment wrapText="1"/>
    </xf>
    <xf numFmtId="0" fontId="119" fillId="0" borderId="113" xfId="0" applyFont="1" applyBorder="1" applyAlignment="1">
      <alignment wrapText="1"/>
    </xf>
    <xf numFmtId="0" fontId="120" fillId="0" borderId="112" xfId="0" applyFont="1" applyBorder="1" applyAlignment="1">
      <alignment wrapText="1"/>
    </xf>
    <xf numFmtId="0" fontId="120" fillId="0" borderId="105" xfId="0" applyFont="1" applyBorder="1" applyAlignment="1">
      <alignment wrapText="1"/>
    </xf>
    <xf numFmtId="0" fontId="89" fillId="0" borderId="113" xfId="0" applyFont="1" applyBorder="1" applyAlignment="1">
      <alignment wrapText="1"/>
    </xf>
    <xf numFmtId="0" fontId="128" fillId="0" borderId="87" xfId="0" applyFont="1" applyBorder="1"/>
    <xf numFmtId="0" fontId="89" fillId="0" borderId="109" xfId="0" applyFont="1" applyBorder="1" applyAlignment="1">
      <alignment wrapText="1"/>
    </xf>
    <xf numFmtId="0" fontId="26" fillId="0" borderId="105" xfId="0" applyFont="1" applyBorder="1" applyAlignment="1">
      <alignment wrapText="1"/>
    </xf>
    <xf numFmtId="0" fontId="136" fillId="0" borderId="19" xfId="0" applyFont="1" applyBorder="1" applyAlignment="1">
      <alignment horizontal="left" vertical="center" wrapText="1"/>
    </xf>
    <xf numFmtId="0" fontId="136" fillId="0" borderId="0" xfId="0" applyFont="1" applyAlignment="1">
      <alignment horizontal="center" vertical="center" wrapText="1"/>
    </xf>
    <xf numFmtId="0" fontId="0" fillId="0" borderId="19" xfId="0" applyBorder="1" applyAlignment="1">
      <alignment wrapText="1"/>
    </xf>
    <xf numFmtId="0" fontId="138" fillId="0" borderId="0" xfId="0" applyFont="1" applyAlignment="1">
      <alignment wrapText="1"/>
    </xf>
    <xf numFmtId="0" fontId="137" fillId="0" borderId="0" xfId="0" applyFont="1" applyAlignment="1">
      <alignment horizontal="center" vertical="center" wrapText="1"/>
    </xf>
    <xf numFmtId="0" fontId="137" fillId="0" borderId="87" xfId="0" applyFont="1" applyBorder="1" applyAlignment="1">
      <alignment horizontal="center" vertical="center" wrapText="1"/>
    </xf>
    <xf numFmtId="0" fontId="138" fillId="0" borderId="87" xfId="0" applyFont="1" applyBorder="1" applyAlignment="1" applyProtection="1">
      <alignment horizontal="left" vertical="center" wrapText="1"/>
      <protection locked="0"/>
    </xf>
    <xf numFmtId="0" fontId="138" fillId="0" borderId="87" xfId="0" applyFont="1" applyBorder="1" applyAlignment="1" applyProtection="1">
      <alignment horizontal="center" vertical="center" wrapText="1"/>
      <protection locked="0"/>
    </xf>
    <xf numFmtId="0" fontId="137" fillId="0" borderId="87" xfId="0" applyFont="1" applyBorder="1" applyAlignment="1" applyProtection="1">
      <alignment horizontal="center" vertical="center" wrapText="1"/>
      <protection locked="0"/>
    </xf>
    <xf numFmtId="0" fontId="137" fillId="0" borderId="87" xfId="0" applyFont="1" applyBorder="1" applyAlignment="1" applyProtection="1">
      <alignment horizontal="center" vertical="center" wrapText="1"/>
      <protection hidden="1"/>
    </xf>
    <xf numFmtId="9" fontId="138" fillId="0" borderId="87" xfId="0" applyNumberFormat="1" applyFont="1" applyBorder="1" applyAlignment="1" applyProtection="1">
      <alignment horizontal="center" vertical="center" wrapText="1"/>
      <protection hidden="1"/>
    </xf>
    <xf numFmtId="9" fontId="138" fillId="0" borderId="87" xfId="0" applyNumberFormat="1" applyFont="1" applyBorder="1" applyAlignment="1" applyProtection="1">
      <alignment horizontal="center" vertical="center" wrapText="1"/>
      <protection locked="0"/>
    </xf>
    <xf numFmtId="0" fontId="138" fillId="0" borderId="87" xfId="0" applyFont="1" applyBorder="1" applyAlignment="1" applyProtection="1">
      <alignment vertical="center" wrapText="1"/>
      <protection locked="0"/>
    </xf>
    <xf numFmtId="0" fontId="138" fillId="2" borderId="87" xfId="0" applyFont="1" applyFill="1" applyBorder="1" applyAlignment="1" applyProtection="1">
      <alignment horizontal="left" vertical="center" wrapText="1"/>
      <protection locked="0"/>
    </xf>
    <xf numFmtId="0" fontId="138" fillId="2" borderId="87" xfId="0" applyFont="1" applyFill="1" applyBorder="1" applyAlignment="1" applyProtection="1">
      <alignment horizontal="center" vertical="center" wrapText="1"/>
      <protection locked="0"/>
    </xf>
    <xf numFmtId="0" fontId="138" fillId="2" borderId="87" xfId="0" applyFont="1" applyFill="1" applyBorder="1" applyAlignment="1" applyProtection="1">
      <alignment horizontal="center" vertical="center" wrapText="1"/>
      <protection hidden="1"/>
    </xf>
    <xf numFmtId="9" fontId="138" fillId="2" borderId="87" xfId="0" applyNumberFormat="1" applyFont="1" applyFill="1" applyBorder="1" applyAlignment="1" applyProtection="1">
      <alignment horizontal="center" vertical="center" wrapText="1"/>
      <protection hidden="1"/>
    </xf>
    <xf numFmtId="164" fontId="138" fillId="2" borderId="87" xfId="1" applyNumberFormat="1" applyFont="1" applyFill="1" applyBorder="1" applyAlignment="1">
      <alignment horizontal="center" vertical="center" wrapText="1"/>
    </xf>
    <xf numFmtId="0" fontId="137" fillId="2" borderId="87" xfId="0" applyFont="1" applyFill="1" applyBorder="1" applyAlignment="1" applyProtection="1">
      <alignment horizontal="center" vertical="center" textRotation="90" wrapText="1"/>
      <protection hidden="1"/>
    </xf>
    <xf numFmtId="0" fontId="139" fillId="0" borderId="87" xfId="0" applyFont="1" applyBorder="1" applyAlignment="1">
      <alignment wrapText="1"/>
    </xf>
    <xf numFmtId="0" fontId="138" fillId="18" borderId="87" xfId="0" applyFont="1" applyFill="1" applyBorder="1" applyAlignment="1" applyProtection="1">
      <alignment horizontal="justify" vertical="center" wrapText="1"/>
      <protection locked="0"/>
    </xf>
    <xf numFmtId="0" fontId="138" fillId="18" borderId="87" xfId="0" applyFont="1" applyFill="1" applyBorder="1" applyAlignment="1" applyProtection="1">
      <alignment horizontal="center" vertical="center" wrapText="1"/>
      <protection locked="0"/>
    </xf>
    <xf numFmtId="14" fontId="138" fillId="18" borderId="87" xfId="0" applyNumberFormat="1" applyFont="1" applyFill="1" applyBorder="1" applyAlignment="1" applyProtection="1">
      <alignment horizontal="center" vertical="center" wrapText="1"/>
      <protection locked="0"/>
    </xf>
    <xf numFmtId="0" fontId="138" fillId="18" borderId="87" xfId="0" applyFont="1" applyFill="1" applyBorder="1" applyAlignment="1" applyProtection="1">
      <alignment horizontal="left" vertical="center" wrapText="1"/>
      <protection locked="0"/>
    </xf>
    <xf numFmtId="0" fontId="138" fillId="18" borderId="0" xfId="0" applyFont="1" applyFill="1" applyAlignment="1">
      <alignment wrapText="1"/>
    </xf>
    <xf numFmtId="14" fontId="138" fillId="0" borderId="87" xfId="0" applyNumberFormat="1" applyFont="1" applyBorder="1" applyAlignment="1" applyProtection="1">
      <alignment horizontal="center" vertical="center" wrapText="1"/>
      <protection locked="0"/>
    </xf>
    <xf numFmtId="0" fontId="139" fillId="0" borderId="87" xfId="0" applyFont="1" applyBorder="1" applyAlignment="1">
      <alignment horizontal="left" vertical="center" wrapText="1" indent="1"/>
    </xf>
    <xf numFmtId="0" fontId="138" fillId="0" borderId="87" xfId="0" applyFont="1" applyBorder="1" applyAlignment="1">
      <alignment horizontal="center" vertical="center" wrapText="1"/>
    </xf>
    <xf numFmtId="0" fontId="138" fillId="0" borderId="87" xfId="0" applyFont="1" applyBorder="1" applyAlignment="1">
      <alignment vertical="center" wrapText="1"/>
    </xf>
    <xf numFmtId="0" fontId="139" fillId="0" borderId="87" xfId="0" applyFont="1" applyBorder="1" applyAlignment="1">
      <alignment vertical="center" wrapText="1"/>
    </xf>
    <xf numFmtId="9" fontId="141" fillId="0" borderId="87" xfId="0" applyNumberFormat="1" applyFont="1" applyBorder="1" applyAlignment="1" applyProtection="1">
      <alignment horizontal="center" vertical="center" wrapText="1"/>
      <protection locked="0"/>
    </xf>
    <xf numFmtId="0" fontId="142" fillId="40" borderId="87" xfId="0" applyFont="1" applyFill="1" applyBorder="1" applyAlignment="1">
      <alignment wrapText="1"/>
    </xf>
    <xf numFmtId="0" fontId="142" fillId="0" borderId="87" xfId="0" applyFont="1" applyBorder="1" applyAlignment="1">
      <alignment wrapText="1"/>
    </xf>
    <xf numFmtId="14" fontId="142" fillId="0" borderId="87" xfId="0" applyNumberFormat="1" applyFont="1" applyBorder="1" applyAlignment="1">
      <alignment wrapText="1"/>
    </xf>
    <xf numFmtId="0" fontId="138" fillId="2" borderId="87" xfId="0" applyFont="1" applyFill="1" applyBorder="1" applyAlignment="1">
      <alignment horizontal="left" vertical="center" wrapText="1"/>
    </xf>
    <xf numFmtId="0" fontId="139" fillId="0" borderId="87" xfId="0" applyFont="1" applyBorder="1" applyAlignment="1">
      <alignment horizontal="left" vertical="center" wrapText="1"/>
    </xf>
    <xf numFmtId="0" fontId="142" fillId="0" borderId="87" xfId="0" applyFont="1" applyBorder="1" applyAlignment="1" applyProtection="1">
      <alignment horizontal="left" vertical="center" wrapText="1"/>
      <protection locked="0"/>
    </xf>
    <xf numFmtId="0" fontId="138" fillId="0" borderId="0" xfId="0" applyFont="1" applyAlignment="1">
      <alignment vertical="center" wrapText="1"/>
    </xf>
    <xf numFmtId="0" fontId="138" fillId="0" borderId="0" xfId="0" applyFont="1" applyAlignment="1">
      <alignment horizontal="center" vertical="center" wrapText="1"/>
    </xf>
    <xf numFmtId="0" fontId="142" fillId="2" borderId="87" xfId="0" applyFont="1" applyFill="1" applyBorder="1" applyAlignment="1" applyProtection="1">
      <alignment horizontal="left" vertical="center" wrapText="1"/>
      <protection locked="0"/>
    </xf>
    <xf numFmtId="0" fontId="142" fillId="0" borderId="87" xfId="0" applyFont="1" applyBorder="1" applyAlignment="1">
      <alignment horizontal="left" vertical="center" wrapText="1"/>
    </xf>
    <xf numFmtId="0" fontId="143" fillId="18" borderId="87" xfId="0" applyFont="1" applyFill="1" applyBorder="1" applyAlignment="1" applyProtection="1">
      <alignment horizontal="center" vertical="center" wrapText="1"/>
      <protection locked="0"/>
    </xf>
    <xf numFmtId="14" fontId="143" fillId="18" borderId="87" xfId="0" applyNumberFormat="1" applyFont="1" applyFill="1" applyBorder="1" applyAlignment="1" applyProtection="1">
      <alignment horizontal="center" vertical="center" wrapText="1"/>
      <protection locked="0"/>
    </xf>
    <xf numFmtId="0" fontId="143" fillId="18" borderId="87" xfId="0" applyFont="1" applyFill="1" applyBorder="1" applyAlignment="1" applyProtection="1">
      <alignment horizontal="left" vertical="center" wrapText="1"/>
      <protection locked="0"/>
    </xf>
    <xf numFmtId="0" fontId="143" fillId="0" borderId="0" xfId="0" applyFont="1" applyAlignment="1">
      <alignment wrapText="1"/>
    </xf>
    <xf numFmtId="0" fontId="143" fillId="18" borderId="0" xfId="0" applyFont="1" applyFill="1" applyAlignment="1">
      <alignment wrapText="1"/>
    </xf>
    <xf numFmtId="164" fontId="138" fillId="0" borderId="87" xfId="1" applyNumberFormat="1" applyFont="1" applyFill="1" applyBorder="1" applyAlignment="1">
      <alignment horizontal="center" vertical="center" wrapText="1"/>
    </xf>
    <xf numFmtId="0" fontId="137" fillId="0" borderId="87" xfId="0" applyFont="1" applyBorder="1" applyAlignment="1" applyProtection="1">
      <alignment horizontal="center" vertical="center" textRotation="90" wrapText="1"/>
      <protection hidden="1"/>
    </xf>
    <xf numFmtId="0" fontId="138" fillId="0" borderId="87" xfId="0" applyFont="1" applyBorder="1" applyAlignment="1" applyProtection="1">
      <alignment horizontal="justify" vertical="center" wrapText="1"/>
      <protection locked="0"/>
    </xf>
    <xf numFmtId="0" fontId="145" fillId="0" borderId="87" xfId="0" applyFont="1" applyBorder="1" applyAlignment="1">
      <alignment horizontal="center" vertical="center" wrapText="1"/>
    </xf>
    <xf numFmtId="9" fontId="138" fillId="0" borderId="87" xfId="1" applyFont="1" applyBorder="1" applyAlignment="1">
      <alignment horizontal="center" vertical="center" wrapText="1"/>
    </xf>
    <xf numFmtId="0" fontId="137" fillId="6" borderId="87" xfId="0" applyFont="1" applyFill="1" applyBorder="1" applyAlignment="1" applyProtection="1">
      <alignment horizontal="center" vertical="center" wrapText="1"/>
      <protection hidden="1"/>
    </xf>
    <xf numFmtId="0" fontId="145" fillId="0" borderId="87" xfId="0" applyFont="1" applyBorder="1" applyAlignment="1">
      <alignment horizontal="left" vertical="center" wrapText="1"/>
    </xf>
    <xf numFmtId="0" fontId="145" fillId="0" borderId="87" xfId="0" applyFont="1" applyBorder="1" applyAlignment="1">
      <alignment horizontal="center" vertical="top" wrapText="1"/>
    </xf>
    <xf numFmtId="0" fontId="145" fillId="54" borderId="87" xfId="0" applyFont="1" applyFill="1" applyBorder="1" applyAlignment="1">
      <alignment horizontal="center" vertical="center" wrapText="1"/>
    </xf>
    <xf numFmtId="0" fontId="145" fillId="54" borderId="87" xfId="0" applyFont="1" applyFill="1" applyBorder="1" applyAlignment="1">
      <alignment horizontal="center" vertical="top" wrapText="1"/>
    </xf>
    <xf numFmtId="0" fontId="145" fillId="54" borderId="87" xfId="0" applyFont="1" applyFill="1" applyBorder="1" applyAlignment="1">
      <alignment vertical="center" wrapText="1"/>
    </xf>
    <xf numFmtId="164" fontId="145" fillId="54" borderId="87" xfId="1" applyNumberFormat="1" applyFont="1" applyFill="1" applyBorder="1" applyAlignment="1">
      <alignment horizontal="center" vertical="center" wrapText="1"/>
    </xf>
    <xf numFmtId="0" fontId="146" fillId="54" borderId="87" xfId="0" applyFont="1" applyFill="1" applyBorder="1" applyAlignment="1" applyProtection="1">
      <alignment horizontal="center" vertical="center" textRotation="90" wrapText="1"/>
      <protection hidden="1"/>
    </xf>
    <xf numFmtId="9" fontId="145" fillId="54" borderId="87" xfId="0" applyNumberFormat="1" applyFont="1" applyFill="1" applyBorder="1" applyAlignment="1" applyProtection="1">
      <alignment horizontal="center" vertical="center" wrapText="1"/>
      <protection hidden="1"/>
    </xf>
    <xf numFmtId="0" fontId="145" fillId="54" borderId="0" xfId="0" applyFont="1" applyFill="1" applyAlignment="1">
      <alignment wrapText="1"/>
    </xf>
    <xf numFmtId="9" fontId="145" fillId="54" borderId="0" xfId="0" applyNumberFormat="1" applyFont="1" applyFill="1" applyAlignment="1">
      <alignment wrapText="1"/>
    </xf>
    <xf numFmtId="165" fontId="145" fillId="54" borderId="0" xfId="0" applyNumberFormat="1" applyFont="1" applyFill="1" applyAlignment="1">
      <alignment wrapText="1"/>
    </xf>
    <xf numFmtId="0" fontId="145" fillId="54" borderId="87" xfId="0" applyFont="1" applyFill="1" applyBorder="1" applyAlignment="1">
      <alignment horizontal="left" vertical="top" wrapText="1"/>
    </xf>
    <xf numFmtId="0" fontId="138" fillId="17" borderId="87" xfId="0" applyFont="1" applyFill="1" applyBorder="1" applyAlignment="1">
      <alignment horizontal="center" vertical="center" wrapText="1"/>
    </xf>
    <xf numFmtId="0" fontId="145" fillId="17" borderId="87" xfId="0" applyFont="1" applyFill="1" applyBorder="1" applyAlignment="1">
      <alignment horizontal="center" vertical="center" wrapText="1"/>
    </xf>
    <xf numFmtId="0" fontId="137" fillId="17" borderId="87" xfId="0" applyFont="1" applyFill="1" applyBorder="1" applyAlignment="1" applyProtection="1">
      <alignment horizontal="center" vertical="center" wrapText="1"/>
      <protection hidden="1"/>
    </xf>
    <xf numFmtId="9" fontId="138" fillId="17" borderId="87" xfId="1" applyFont="1" applyFill="1" applyBorder="1" applyAlignment="1">
      <alignment horizontal="center" vertical="center" wrapText="1"/>
    </xf>
    <xf numFmtId="0" fontId="137" fillId="17" borderId="87" xfId="0" applyFont="1" applyFill="1" applyBorder="1" applyAlignment="1">
      <alignment horizontal="center" vertical="center" wrapText="1"/>
    </xf>
    <xf numFmtId="0" fontId="145" fillId="17" borderId="87" xfId="0" applyFont="1" applyFill="1" applyBorder="1" applyAlignment="1">
      <alignment horizontal="center" vertical="top" wrapText="1"/>
    </xf>
    <xf numFmtId="0" fontId="138" fillId="17" borderId="87" xfId="0" applyFont="1" applyFill="1" applyBorder="1" applyAlignment="1">
      <alignment vertical="center" wrapText="1"/>
    </xf>
    <xf numFmtId="164" fontId="138" fillId="17" borderId="87" xfId="1" applyNumberFormat="1" applyFont="1" applyFill="1" applyBorder="1" applyAlignment="1">
      <alignment horizontal="center" vertical="center" wrapText="1"/>
    </xf>
    <xf numFmtId="0" fontId="137" fillId="17" borderId="87" xfId="0" applyFont="1" applyFill="1" applyBorder="1" applyAlignment="1" applyProtection="1">
      <alignment horizontal="center" vertical="center" textRotation="90" wrapText="1"/>
      <protection hidden="1"/>
    </xf>
    <xf numFmtId="9" fontId="138" fillId="17" borderId="87" xfId="0" applyNumberFormat="1" applyFont="1" applyFill="1" applyBorder="1" applyAlignment="1" applyProtection="1">
      <alignment horizontal="center" vertical="center" wrapText="1"/>
      <protection hidden="1"/>
    </xf>
    <xf numFmtId="0" fontId="138" fillId="17" borderId="0" xfId="0" applyFont="1" applyFill="1" applyAlignment="1">
      <alignment wrapText="1"/>
    </xf>
    <xf numFmtId="0" fontId="145" fillId="17" borderId="87" xfId="0" applyFont="1" applyFill="1" applyBorder="1" applyAlignment="1">
      <alignment horizontal="left" vertical="top" wrapText="1"/>
    </xf>
    <xf numFmtId="0" fontId="145" fillId="17" borderId="87" xfId="0" applyFont="1" applyFill="1" applyBorder="1" applyAlignment="1">
      <alignment horizontal="left" vertical="center" wrapText="1"/>
    </xf>
    <xf numFmtId="0" fontId="138" fillId="54" borderId="87" xfId="0" applyFont="1" applyFill="1" applyBorder="1" applyAlignment="1">
      <alignment horizontal="center" vertical="center" wrapText="1"/>
    </xf>
    <xf numFmtId="0" fontId="137" fillId="54" borderId="87" xfId="0" applyFont="1" applyFill="1" applyBorder="1" applyAlignment="1" applyProtection="1">
      <alignment horizontal="center" vertical="center" wrapText="1"/>
      <protection hidden="1"/>
    </xf>
    <xf numFmtId="9" fontId="138" fillId="54" borderId="87" xfId="1" applyFont="1" applyFill="1" applyBorder="1" applyAlignment="1">
      <alignment horizontal="center" vertical="center" wrapText="1"/>
    </xf>
    <xf numFmtId="0" fontId="137" fillId="54" borderId="87" xfId="0" applyFont="1" applyFill="1" applyBorder="1" applyAlignment="1">
      <alignment horizontal="center" vertical="center" wrapText="1"/>
    </xf>
    <xf numFmtId="0" fontId="145" fillId="54" borderId="87" xfId="0" applyFont="1" applyFill="1" applyBorder="1" applyAlignment="1">
      <alignment horizontal="left" vertical="center" wrapText="1"/>
    </xf>
    <xf numFmtId="0" fontId="138" fillId="54" borderId="87" xfId="0" applyFont="1" applyFill="1" applyBorder="1" applyAlignment="1">
      <alignment vertical="center" wrapText="1"/>
    </xf>
    <xf numFmtId="164" fontId="138" fillId="54" borderId="87" xfId="1" applyNumberFormat="1" applyFont="1" applyFill="1" applyBorder="1" applyAlignment="1">
      <alignment horizontal="center" vertical="center" wrapText="1"/>
    </xf>
    <xf numFmtId="0" fontId="137" fillId="54" borderId="87" xfId="0" applyFont="1" applyFill="1" applyBorder="1" applyAlignment="1" applyProtection="1">
      <alignment horizontal="center" vertical="center" textRotation="90" wrapText="1"/>
      <protection hidden="1"/>
    </xf>
    <xf numFmtId="9" fontId="138" fillId="54" borderId="87" xfId="0" applyNumberFormat="1" applyFont="1" applyFill="1" applyBorder="1" applyAlignment="1" applyProtection="1">
      <alignment horizontal="center" vertical="center" wrapText="1"/>
      <protection hidden="1"/>
    </xf>
    <xf numFmtId="0" fontId="138" fillId="54" borderId="0" xfId="0" applyFont="1" applyFill="1" applyAlignment="1">
      <alignment wrapText="1"/>
    </xf>
    <xf numFmtId="0" fontId="145" fillId="0" borderId="87" xfId="0" applyFont="1" applyBorder="1" applyAlignment="1">
      <alignment horizontal="left" vertical="top" wrapText="1"/>
    </xf>
    <xf numFmtId="0" fontId="138" fillId="0" borderId="87" xfId="0" applyFont="1" applyBorder="1" applyAlignment="1">
      <alignment horizontal="left" vertical="center" wrapText="1"/>
    </xf>
    <xf numFmtId="0" fontId="145" fillId="0" borderId="87" xfId="0" applyFont="1" applyBorder="1" applyAlignment="1" applyProtection="1">
      <alignment horizontal="left" vertical="center" wrapText="1"/>
      <protection locked="0"/>
    </xf>
    <xf numFmtId="0" fontId="145" fillId="0" borderId="87" xfId="0" applyFont="1" applyBorder="1" applyAlignment="1">
      <alignment vertical="center" wrapText="1"/>
    </xf>
    <xf numFmtId="0" fontId="138" fillId="0" borderId="87" xfId="0" applyFont="1" applyBorder="1" applyAlignment="1">
      <alignment horizontal="left" wrapText="1"/>
    </xf>
    <xf numFmtId="0" fontId="138" fillId="0" borderId="0" xfId="0" applyFont="1" applyAlignment="1">
      <alignment horizontal="center" wrapText="1"/>
    </xf>
    <xf numFmtId="0" fontId="137" fillId="0" borderId="0" xfId="0" applyFont="1" applyAlignment="1">
      <alignment wrapText="1"/>
    </xf>
    <xf numFmtId="0" fontId="138" fillId="0" borderId="0" xfId="0" applyFont="1" applyAlignment="1">
      <alignment vertical="top" wrapText="1"/>
    </xf>
    <xf numFmtId="9" fontId="138" fillId="0" borderId="87" xfId="1" applyFont="1" applyFill="1" applyBorder="1" applyAlignment="1">
      <alignment horizontal="center" vertical="center" wrapText="1"/>
    </xf>
    <xf numFmtId="0" fontId="147" fillId="27" borderId="95" xfId="6" applyFont="1" applyFill="1" applyBorder="1" applyAlignment="1">
      <alignment horizontal="center" vertical="center" wrapText="1"/>
    </xf>
    <xf numFmtId="0" fontId="147" fillId="27" borderId="96" xfId="6" applyFont="1" applyFill="1" applyBorder="1" applyAlignment="1">
      <alignment horizontal="center" vertical="center" wrapText="1"/>
    </xf>
    <xf numFmtId="0" fontId="147" fillId="27" borderId="94" xfId="6" applyFont="1" applyFill="1" applyBorder="1" applyAlignment="1">
      <alignment horizontal="center" vertical="center" wrapText="1"/>
    </xf>
    <xf numFmtId="0" fontId="147" fillId="28" borderId="95" xfId="0" applyFont="1" applyFill="1" applyBorder="1" applyAlignment="1">
      <alignment horizontal="center" vertical="center" wrapText="1"/>
    </xf>
    <xf numFmtId="0" fontId="147" fillId="25" borderId="95" xfId="0" applyFont="1" applyFill="1" applyBorder="1" applyAlignment="1">
      <alignment horizontal="center" vertical="center" textRotation="90" wrapText="1"/>
    </xf>
    <xf numFmtId="0" fontId="147" fillId="27" borderId="112" xfId="6" applyFont="1" applyFill="1" applyBorder="1" applyAlignment="1">
      <alignment horizontal="center" vertical="center" wrapText="1"/>
    </xf>
    <xf numFmtId="0" fontId="147" fillId="27" borderId="95" xfId="6" applyFont="1" applyFill="1" applyBorder="1" applyAlignment="1">
      <alignment horizontal="center" vertical="center" textRotation="90" wrapText="1"/>
    </xf>
    <xf numFmtId="0" fontId="147" fillId="14" borderId="117" xfId="0" applyFont="1" applyFill="1" applyBorder="1" applyAlignment="1">
      <alignment horizontal="center" vertical="center" wrapText="1"/>
    </xf>
    <xf numFmtId="0" fontId="138" fillId="54" borderId="87" xfId="0" applyFont="1" applyFill="1" applyBorder="1" applyAlignment="1" applyProtection="1">
      <alignment horizontal="center" vertical="center" wrapText="1"/>
      <protection locked="0"/>
    </xf>
    <xf numFmtId="0" fontId="138" fillId="54" borderId="87" xfId="0" applyFont="1" applyFill="1" applyBorder="1" applyAlignment="1" applyProtection="1">
      <alignment horizontal="left" vertical="center" wrapText="1"/>
      <protection locked="0"/>
    </xf>
    <xf numFmtId="0" fontId="138" fillId="54" borderId="87" xfId="0" applyFont="1" applyFill="1" applyBorder="1" applyAlignment="1" applyProtection="1">
      <alignment horizontal="justify" vertical="center" wrapText="1"/>
      <protection locked="0"/>
    </xf>
    <xf numFmtId="0" fontId="138" fillId="54" borderId="87" xfId="0" applyFont="1" applyFill="1" applyBorder="1" applyAlignment="1" applyProtection="1">
      <alignment horizontal="center" vertical="center" wrapText="1"/>
      <protection hidden="1"/>
    </xf>
    <xf numFmtId="14" fontId="138" fillId="54" borderId="87" xfId="0" applyNumberFormat="1" applyFont="1" applyFill="1" applyBorder="1" applyAlignment="1" applyProtection="1">
      <alignment horizontal="center" vertical="center" wrapText="1"/>
      <protection locked="0"/>
    </xf>
    <xf numFmtId="0" fontId="138" fillId="54" borderId="87" xfId="0" applyFont="1" applyFill="1" applyBorder="1" applyAlignment="1" applyProtection="1">
      <alignment vertical="center" wrapText="1"/>
      <protection locked="0"/>
    </xf>
    <xf numFmtId="0" fontId="148" fillId="2" borderId="87" xfId="0" applyFont="1" applyFill="1" applyBorder="1" applyAlignment="1" applyProtection="1">
      <alignment horizontal="center" vertical="center" textRotation="90" wrapText="1"/>
      <protection locked="0"/>
    </xf>
    <xf numFmtId="9" fontId="148" fillId="2" borderId="87" xfId="0" applyNumberFormat="1" applyFont="1" applyFill="1" applyBorder="1" applyAlignment="1" applyProtection="1">
      <alignment horizontal="center" vertical="center" wrapText="1"/>
      <protection hidden="1"/>
    </xf>
    <xf numFmtId="0" fontId="148" fillId="54" borderId="87" xfId="0" applyFont="1" applyFill="1" applyBorder="1" applyAlignment="1" applyProtection="1">
      <alignment horizontal="center" vertical="center" textRotation="90" wrapText="1"/>
      <protection locked="0"/>
    </xf>
    <xf numFmtId="9" fontId="148" fillId="54" borderId="87" xfId="0" applyNumberFormat="1" applyFont="1" applyFill="1" applyBorder="1" applyAlignment="1" applyProtection="1">
      <alignment horizontal="center" vertical="center" wrapText="1"/>
      <protection hidden="1"/>
    </xf>
    <xf numFmtId="9" fontId="148" fillId="0" borderId="87" xfId="0" applyNumberFormat="1" applyFont="1" applyBorder="1" applyAlignment="1" applyProtection="1">
      <alignment horizontal="center" vertical="center" wrapText="1"/>
      <protection hidden="1"/>
    </xf>
    <xf numFmtId="0" fontId="149" fillId="0" borderId="87" xfId="0" applyFont="1" applyBorder="1" applyAlignment="1">
      <alignment horizontal="center" vertical="center" textRotation="90" wrapText="1"/>
    </xf>
    <xf numFmtId="0" fontId="148" fillId="0" borderId="87" xfId="0" applyFont="1" applyBorder="1" applyAlignment="1">
      <alignment horizontal="center" vertical="center" textRotation="90" wrapText="1"/>
    </xf>
    <xf numFmtId="0" fontId="149" fillId="54" borderId="87" xfId="0" applyFont="1" applyFill="1" applyBorder="1" applyAlignment="1">
      <alignment horizontal="center" vertical="center" textRotation="90" wrapText="1"/>
    </xf>
    <xf numFmtId="9" fontId="149" fillId="54" borderId="87" xfId="0" applyNumberFormat="1" applyFont="1" applyFill="1" applyBorder="1" applyAlignment="1" applyProtection="1">
      <alignment horizontal="center" vertical="center" wrapText="1"/>
      <protection hidden="1"/>
    </xf>
    <xf numFmtId="0" fontId="149" fillId="17" borderId="87" xfId="0" applyFont="1" applyFill="1" applyBorder="1" applyAlignment="1">
      <alignment horizontal="center" vertical="center" textRotation="90" wrapText="1"/>
    </xf>
    <xf numFmtId="0" fontId="148" fillId="17" borderId="87" xfId="0" applyFont="1" applyFill="1" applyBorder="1" applyAlignment="1">
      <alignment horizontal="center" vertical="center" textRotation="90" wrapText="1"/>
    </xf>
    <xf numFmtId="9" fontId="148" fillId="17" borderId="87" xfId="0" applyNumberFormat="1" applyFont="1" applyFill="1" applyBorder="1" applyAlignment="1" applyProtection="1">
      <alignment horizontal="center" vertical="center" wrapText="1"/>
      <protection hidden="1"/>
    </xf>
    <xf numFmtId="0" fontId="148" fillId="54" borderId="87" xfId="0" applyFont="1" applyFill="1" applyBorder="1" applyAlignment="1">
      <alignment horizontal="center" vertical="center" textRotation="90" wrapText="1"/>
    </xf>
    <xf numFmtId="0" fontId="149" fillId="0" borderId="96" xfId="0" applyFont="1" applyBorder="1" applyAlignment="1">
      <alignment horizontal="center" vertical="center" textRotation="90" wrapText="1"/>
    </xf>
    <xf numFmtId="0" fontId="148" fillId="0" borderId="96" xfId="0" applyFont="1" applyBorder="1" applyAlignment="1">
      <alignment horizontal="center" vertical="center" textRotation="90" wrapText="1"/>
    </xf>
    <xf numFmtId="9" fontId="148" fillId="2" borderId="96" xfId="0" applyNumberFormat="1" applyFont="1" applyFill="1" applyBorder="1" applyAlignment="1" applyProtection="1">
      <alignment horizontal="center" vertical="center" wrapText="1"/>
      <protection hidden="1"/>
    </xf>
    <xf numFmtId="0" fontId="138" fillId="2" borderId="96" xfId="0" applyFont="1" applyFill="1" applyBorder="1" applyAlignment="1" applyProtection="1">
      <alignment horizontal="center" vertical="center" wrapText="1"/>
      <protection hidden="1"/>
    </xf>
    <xf numFmtId="0" fontId="147" fillId="14" borderId="112" xfId="0" applyFont="1" applyFill="1" applyBorder="1" applyAlignment="1">
      <alignment horizontal="center" vertical="center" wrapText="1"/>
    </xf>
    <xf numFmtId="0" fontId="147" fillId="14" borderId="110" xfId="0" applyFont="1" applyFill="1" applyBorder="1" applyAlignment="1">
      <alignment horizontal="center" vertical="center" wrapText="1"/>
    </xf>
    <xf numFmtId="0" fontId="152" fillId="27" borderId="95" xfId="6" applyFont="1" applyFill="1" applyBorder="1" applyAlignment="1">
      <alignment horizontal="center" vertical="center" wrapText="1"/>
    </xf>
    <xf numFmtId="0" fontId="153" fillId="14" borderId="110" xfId="0" applyFont="1" applyFill="1" applyBorder="1" applyAlignment="1">
      <alignment horizontal="center" vertical="center" wrapText="1"/>
    </xf>
    <xf numFmtId="0" fontId="154" fillId="40" borderId="19" xfId="0" applyFont="1" applyFill="1" applyBorder="1" applyAlignment="1">
      <alignment wrapText="1"/>
    </xf>
    <xf numFmtId="0" fontId="155" fillId="40" borderId="19" xfId="0" applyFont="1" applyFill="1" applyBorder="1" applyAlignment="1">
      <alignment wrapText="1"/>
    </xf>
    <xf numFmtId="0" fontId="155" fillId="0" borderId="19" xfId="0" applyFont="1" applyBorder="1" applyAlignment="1">
      <alignment wrapText="1"/>
    </xf>
    <xf numFmtId="0" fontId="156" fillId="0" borderId="87" xfId="0" applyFont="1" applyBorder="1" applyAlignment="1">
      <alignment horizontal="center" vertical="center" textRotation="90" wrapText="1"/>
    </xf>
    <xf numFmtId="0" fontId="159" fillId="0" borderId="0" xfId="0" applyFont="1" applyAlignment="1">
      <alignment vertical="center" wrapText="1"/>
    </xf>
    <xf numFmtId="0" fontId="156" fillId="0" borderId="87" xfId="0" applyFont="1" applyBorder="1" applyAlignment="1">
      <alignment vertical="center" textRotation="90" wrapText="1"/>
    </xf>
    <xf numFmtId="0" fontId="160" fillId="0" borderId="87" xfId="0" applyFont="1" applyBorder="1" applyAlignment="1">
      <alignment horizontal="center" vertical="center" textRotation="90" wrapText="1"/>
    </xf>
    <xf numFmtId="0" fontId="159" fillId="0" borderId="0" xfId="0" applyFont="1" applyAlignment="1">
      <alignment horizontal="center" vertical="center" wrapText="1"/>
    </xf>
    <xf numFmtId="0" fontId="161" fillId="0" borderId="87" xfId="0" applyFont="1" applyBorder="1" applyAlignment="1">
      <alignment vertical="center" wrapText="1"/>
    </xf>
    <xf numFmtId="0" fontId="158" fillId="0" borderId="87" xfId="0" applyFont="1" applyBorder="1" applyAlignment="1">
      <alignment vertical="center" wrapText="1"/>
    </xf>
    <xf numFmtId="0" fontId="158" fillId="40" borderId="87" xfId="0" applyFont="1" applyFill="1" applyBorder="1" applyAlignment="1">
      <alignment vertical="center" wrapText="1"/>
    </xf>
    <xf numFmtId="14" fontId="158" fillId="0" borderId="87" xfId="0" applyNumberFormat="1" applyFont="1" applyBorder="1" applyAlignment="1">
      <alignment vertical="center" wrapText="1"/>
    </xf>
    <xf numFmtId="0" fontId="163" fillId="0" borderId="87" xfId="0" applyFont="1" applyBorder="1" applyAlignment="1">
      <alignment vertical="center" wrapText="1"/>
    </xf>
    <xf numFmtId="0" fontId="164" fillId="40" borderId="87" xfId="0" applyFont="1" applyFill="1" applyBorder="1" applyAlignment="1">
      <alignment vertical="center" wrapText="1"/>
    </xf>
    <xf numFmtId="0" fontId="165" fillId="0" borderId="0" xfId="0" applyFont="1" applyAlignment="1">
      <alignment vertical="center" wrapText="1"/>
    </xf>
    <xf numFmtId="0" fontId="166" fillId="40" borderId="87" xfId="0" applyFont="1" applyFill="1" applyBorder="1" applyAlignment="1">
      <alignment vertical="center" wrapText="1"/>
    </xf>
    <xf numFmtId="0" fontId="158" fillId="0" borderId="87" xfId="0" applyFont="1" applyBorder="1" applyAlignment="1">
      <alignment vertical="top" wrapText="1"/>
    </xf>
    <xf numFmtId="0" fontId="164" fillId="40" borderId="87" xfId="0" applyFont="1" applyFill="1" applyBorder="1" applyAlignment="1">
      <alignment vertical="top" wrapText="1"/>
    </xf>
    <xf numFmtId="0" fontId="165" fillId="0" borderId="0" xfId="0" applyFont="1" applyAlignment="1">
      <alignment vertical="top" wrapText="1"/>
    </xf>
    <xf numFmtId="0" fontId="164" fillId="0" borderId="87" xfId="0" applyFont="1" applyBorder="1" applyAlignment="1">
      <alignment vertical="center" wrapText="1"/>
    </xf>
    <xf numFmtId="0" fontId="165" fillId="0" borderId="87" xfId="0" applyFont="1" applyBorder="1" applyAlignment="1">
      <alignment vertical="center" wrapText="1"/>
    </xf>
    <xf numFmtId="0" fontId="158" fillId="0" borderId="94" xfId="0" applyFont="1" applyBorder="1" applyAlignment="1">
      <alignment vertical="center" wrapText="1"/>
    </xf>
    <xf numFmtId="0" fontId="163" fillId="0" borderId="94" xfId="0" applyFont="1" applyBorder="1" applyAlignment="1">
      <alignment vertical="center" wrapText="1"/>
    </xf>
    <xf numFmtId="0" fontId="158" fillId="8" borderId="87" xfId="0" applyFont="1" applyFill="1" applyBorder="1" applyAlignment="1">
      <alignment vertical="center" wrapText="1"/>
    </xf>
    <xf numFmtId="165" fontId="165" fillId="0" borderId="94" xfId="0" applyNumberFormat="1" applyFont="1" applyBorder="1" applyAlignment="1">
      <alignment vertical="center" wrapText="1"/>
    </xf>
    <xf numFmtId="0" fontId="165" fillId="0" borderId="94" xfId="0" applyFont="1" applyBorder="1" applyAlignment="1">
      <alignment vertical="center" wrapText="1"/>
    </xf>
    <xf numFmtId="165" fontId="158" fillId="0" borderId="94" xfId="0" applyNumberFormat="1" applyFont="1" applyBorder="1" applyAlignment="1">
      <alignment vertical="center" wrapText="1"/>
    </xf>
    <xf numFmtId="0" fontId="164" fillId="40" borderId="94" xfId="0" applyFont="1" applyFill="1" applyBorder="1" applyAlignment="1">
      <alignment vertical="center" wrapText="1"/>
    </xf>
    <xf numFmtId="0" fontId="138" fillId="8" borderId="87" xfId="0" applyFont="1" applyFill="1" applyBorder="1" applyAlignment="1">
      <alignment horizontal="center" vertical="center" wrapText="1"/>
    </xf>
    <xf numFmtId="165" fontId="165" fillId="0" borderId="87" xfId="0" applyNumberFormat="1" applyFont="1" applyBorder="1" applyAlignment="1">
      <alignment vertical="center" wrapText="1"/>
    </xf>
    <xf numFmtId="9" fontId="138" fillId="0" borderId="87" xfId="0" applyNumberFormat="1" applyFont="1" applyBorder="1" applyAlignment="1" applyProtection="1">
      <alignment vertical="center" wrapText="1"/>
      <protection hidden="1"/>
    </xf>
    <xf numFmtId="9" fontId="141" fillId="0" borderId="87" xfId="0" applyNumberFormat="1" applyFont="1" applyBorder="1" applyAlignment="1" applyProtection="1">
      <alignment vertical="center" wrapText="1"/>
      <protection locked="0"/>
    </xf>
    <xf numFmtId="0" fontId="137" fillId="0" borderId="87" xfId="0" applyFont="1" applyBorder="1" applyAlignment="1" applyProtection="1">
      <alignment vertical="center" wrapText="1"/>
      <protection hidden="1"/>
    </xf>
    <xf numFmtId="0" fontId="137" fillId="0" borderId="87" xfId="0" applyFont="1" applyBorder="1" applyAlignment="1">
      <alignment vertical="center" wrapText="1"/>
    </xf>
    <xf numFmtId="0" fontId="137" fillId="0" borderId="87" xfId="0" applyFont="1" applyBorder="1" applyAlignment="1" applyProtection="1">
      <alignment vertical="center" wrapText="1"/>
      <protection locked="0"/>
    </xf>
    <xf numFmtId="0" fontId="164" fillId="8" borderId="87" xfId="0" applyFont="1" applyFill="1" applyBorder="1" applyAlignment="1">
      <alignment vertical="center" wrapText="1"/>
    </xf>
    <xf numFmtId="0" fontId="160" fillId="0" borderId="116" xfId="0" applyFont="1" applyBorder="1" applyAlignment="1">
      <alignment horizontal="center" vertical="center" textRotation="90" wrapText="1"/>
    </xf>
    <xf numFmtId="0" fontId="158" fillId="0" borderId="116" xfId="0" applyFont="1" applyBorder="1" applyAlignment="1">
      <alignment vertical="center" wrapText="1"/>
    </xf>
    <xf numFmtId="0" fontId="158" fillId="0" borderId="110" xfId="0" applyFont="1" applyBorder="1" applyAlignment="1">
      <alignment vertical="center" wrapText="1"/>
    </xf>
    <xf numFmtId="0" fontId="165" fillId="0" borderId="116" xfId="0" applyFont="1" applyBorder="1" applyAlignment="1">
      <alignment vertical="center" wrapText="1"/>
    </xf>
    <xf numFmtId="0" fontId="161" fillId="55" borderId="87" xfId="0" applyFont="1" applyFill="1" applyBorder="1" applyAlignment="1">
      <alignment vertical="center" wrapText="1"/>
    </xf>
    <xf numFmtId="0" fontId="167" fillId="40" borderId="19" xfId="0" applyFont="1" applyFill="1" applyBorder="1" applyAlignment="1">
      <alignment wrapText="1"/>
    </xf>
    <xf numFmtId="0" fontId="130" fillId="0" borderId="19" xfId="0" applyFont="1" applyBorder="1" applyAlignment="1">
      <alignment wrapText="1"/>
    </xf>
    <xf numFmtId="0" fontId="140" fillId="0" borderId="87" xfId="0" applyFont="1" applyBorder="1" applyAlignment="1" applyProtection="1">
      <alignment horizontal="center" vertical="center" wrapText="1"/>
      <protection locked="0"/>
    </xf>
    <xf numFmtId="0" fontId="149" fillId="0" borderId="87" xfId="0" applyFont="1" applyBorder="1" applyAlignment="1">
      <alignment horizontal="center" vertical="center" wrapText="1"/>
    </xf>
    <xf numFmtId="0" fontId="145" fillId="8" borderId="87" xfId="0" applyFont="1" applyFill="1" applyBorder="1" applyAlignment="1">
      <alignment horizontal="center" vertical="center" wrapText="1"/>
    </xf>
    <xf numFmtId="0" fontId="145" fillId="2" borderId="87" xfId="0" applyFont="1" applyFill="1" applyBorder="1" applyAlignment="1">
      <alignment horizontal="center" vertical="center" wrapText="1"/>
    </xf>
    <xf numFmtId="0" fontId="169" fillId="8" borderId="87" xfId="0" applyFont="1" applyFill="1" applyBorder="1" applyAlignment="1">
      <alignment horizontal="center" vertical="center" wrapText="1"/>
    </xf>
    <xf numFmtId="0" fontId="147" fillId="28" borderId="94" xfId="6" applyFont="1" applyFill="1" applyBorder="1" applyAlignment="1">
      <alignment horizontal="center" vertical="center" wrapText="1"/>
    </xf>
    <xf numFmtId="0" fontId="147" fillId="28" borderId="95" xfId="0" applyFont="1" applyFill="1" applyBorder="1" applyAlignment="1">
      <alignment horizontal="center" vertical="center" textRotation="90" wrapText="1"/>
    </xf>
    <xf numFmtId="0" fontId="147" fillId="28" borderId="0" xfId="0" applyFont="1" applyFill="1" applyAlignment="1">
      <alignment horizontal="center" vertical="center" wrapText="1"/>
    </xf>
    <xf numFmtId="0" fontId="3" fillId="2" borderId="5" xfId="2" applyFont="1" applyFill="1" applyBorder="1" applyAlignment="1">
      <alignment horizontal="left" vertical="top" wrapText="1"/>
    </xf>
    <xf numFmtId="0" fontId="3" fillId="2" borderId="0" xfId="2" applyFont="1" applyFill="1" applyAlignment="1">
      <alignment horizontal="left" vertical="top" wrapText="1"/>
    </xf>
    <xf numFmtId="0" fontId="3" fillId="2" borderId="6" xfId="2" applyFont="1" applyFill="1" applyBorder="1" applyAlignment="1">
      <alignment horizontal="left" vertical="top" wrapText="1"/>
    </xf>
    <xf numFmtId="0" fontId="129" fillId="2" borderId="42" xfId="0" applyFont="1" applyFill="1" applyBorder="1" applyAlignment="1">
      <alignment horizontal="left" vertical="center" wrapText="1"/>
    </xf>
    <xf numFmtId="0" fontId="59" fillId="2" borderId="43" xfId="0" applyFont="1" applyFill="1" applyBorder="1" applyAlignment="1">
      <alignment horizontal="left" vertical="center" wrapText="1"/>
    </xf>
    <xf numFmtId="0" fontId="60" fillId="2" borderId="40" xfId="2" applyFont="1" applyFill="1" applyBorder="1" applyAlignment="1">
      <alignment horizontal="justify" vertical="center" wrapText="1"/>
    </xf>
    <xf numFmtId="0" fontId="60" fillId="2" borderId="41" xfId="2" applyFont="1" applyFill="1" applyBorder="1" applyAlignment="1">
      <alignment horizontal="justify" vertical="center" wrapText="1"/>
    </xf>
    <xf numFmtId="0" fontId="59" fillId="2" borderId="42" xfId="0" applyFont="1" applyFill="1" applyBorder="1" applyAlignment="1">
      <alignment horizontal="left" vertical="center" wrapText="1"/>
    </xf>
    <xf numFmtId="0" fontId="3" fillId="2" borderId="114" xfId="2" applyFont="1" applyFill="1" applyBorder="1" applyAlignment="1">
      <alignment horizontal="center"/>
    </xf>
    <xf numFmtId="0" fontId="60" fillId="2" borderId="40" xfId="2" applyFont="1" applyFill="1" applyBorder="1" applyAlignment="1">
      <alignment horizontal="left" vertical="center" wrapText="1"/>
    </xf>
    <xf numFmtId="0" fontId="60" fillId="2" borderId="41" xfId="2" applyFont="1" applyFill="1" applyBorder="1" applyAlignment="1">
      <alignment horizontal="left" vertical="center" wrapText="1"/>
    </xf>
    <xf numFmtId="0" fontId="150" fillId="2" borderId="40" xfId="2" applyFont="1" applyFill="1" applyBorder="1" applyAlignment="1">
      <alignment horizontal="justify" vertical="center" wrapText="1"/>
    </xf>
    <xf numFmtId="0" fontId="59" fillId="13" borderId="61" xfId="3" applyFont="1" applyFill="1" applyBorder="1" applyAlignment="1">
      <alignment horizontal="center" vertical="center" wrapText="1"/>
    </xf>
    <xf numFmtId="0" fontId="59" fillId="13" borderId="62" xfId="3" applyFont="1" applyFill="1" applyBorder="1" applyAlignment="1">
      <alignment horizontal="center" vertical="center" wrapText="1"/>
    </xf>
    <xf numFmtId="0" fontId="59" fillId="13" borderId="36" xfId="2" applyFont="1" applyFill="1" applyBorder="1" applyAlignment="1">
      <alignment horizontal="center" vertical="center"/>
    </xf>
    <xf numFmtId="0" fontId="59" fillId="13" borderId="37" xfId="2" applyFont="1" applyFill="1" applyBorder="1" applyAlignment="1">
      <alignment horizontal="center" vertical="center"/>
    </xf>
    <xf numFmtId="0" fontId="59" fillId="2" borderId="63" xfId="3" applyFont="1" applyFill="1" applyBorder="1" applyAlignment="1">
      <alignment horizontal="left" vertical="top" wrapText="1" readingOrder="1"/>
    </xf>
    <xf numFmtId="0" fontId="59" fillId="2" borderId="64" xfId="3" applyFont="1" applyFill="1" applyBorder="1" applyAlignment="1">
      <alignment horizontal="left" vertical="top" wrapText="1" readingOrder="1"/>
    </xf>
    <xf numFmtId="0" fontId="60" fillId="2" borderId="38" xfId="2" applyFont="1" applyFill="1" applyBorder="1" applyAlignment="1">
      <alignment horizontal="justify" vertical="center" wrapText="1"/>
    </xf>
    <xf numFmtId="0" fontId="60" fillId="2" borderId="39" xfId="2" applyFont="1" applyFill="1" applyBorder="1" applyAlignment="1">
      <alignment horizontal="justify" vertical="center" wrapText="1"/>
    </xf>
    <xf numFmtId="0" fontId="59" fillId="2" borderId="65" xfId="3" applyFont="1" applyFill="1" applyBorder="1" applyAlignment="1">
      <alignment horizontal="left" vertical="top" wrapText="1" readingOrder="1"/>
    </xf>
    <xf numFmtId="0" fontId="59" fillId="2" borderId="66" xfId="3" applyFont="1" applyFill="1" applyBorder="1" applyAlignment="1">
      <alignment horizontal="left" vertical="top" wrapText="1" readingOrder="1"/>
    </xf>
    <xf numFmtId="0" fontId="3" fillId="2" borderId="55" xfId="2" applyFont="1" applyFill="1" applyBorder="1" applyAlignment="1">
      <alignment horizontal="center"/>
    </xf>
    <xf numFmtId="0" fontId="3" fillId="2" borderId="58" xfId="2" applyFont="1" applyFill="1" applyBorder="1" applyAlignment="1">
      <alignment horizontal="center"/>
    </xf>
    <xf numFmtId="0" fontId="3" fillId="2" borderId="59" xfId="2" applyFont="1" applyFill="1" applyBorder="1" applyAlignment="1">
      <alignment horizontal="center"/>
    </xf>
    <xf numFmtId="0" fontId="60" fillId="0" borderId="19" xfId="2" quotePrefix="1" applyFont="1" applyBorder="1" applyAlignment="1">
      <alignment horizontal="left" vertical="center" wrapText="1"/>
    </xf>
    <xf numFmtId="0" fontId="64" fillId="2" borderId="19" xfId="2" quotePrefix="1" applyFont="1" applyFill="1" applyBorder="1" applyAlignment="1">
      <alignment horizontal="left" vertical="top" wrapText="1"/>
    </xf>
    <xf numFmtId="0" fontId="59" fillId="2" borderId="19" xfId="2" quotePrefix="1" applyFont="1" applyFill="1" applyBorder="1" applyAlignment="1">
      <alignment horizontal="left" vertical="top" wrapText="1"/>
    </xf>
    <xf numFmtId="0" fontId="60" fillId="2" borderId="19" xfId="2" quotePrefix="1" applyFont="1" applyFill="1" applyBorder="1" applyAlignment="1">
      <alignment horizontal="justify" vertical="center" wrapText="1"/>
    </xf>
    <xf numFmtId="0" fontId="49" fillId="2" borderId="55" xfId="2" quotePrefix="1" applyFont="1" applyFill="1" applyBorder="1" applyAlignment="1">
      <alignment horizontal="center" vertical="top" wrapText="1"/>
    </xf>
    <xf numFmtId="0" fontId="49" fillId="2" borderId="58" xfId="2" quotePrefix="1" applyFont="1" applyFill="1" applyBorder="1" applyAlignment="1">
      <alignment horizontal="center" vertical="top" wrapText="1"/>
    </xf>
    <xf numFmtId="0" fontId="49" fillId="2" borderId="59" xfId="2" quotePrefix="1" applyFont="1" applyFill="1" applyBorder="1" applyAlignment="1">
      <alignment horizontal="center" vertical="top" wrapText="1"/>
    </xf>
    <xf numFmtId="0" fontId="3" fillId="0" borderId="19" xfId="2" quotePrefix="1" applyFont="1" applyBorder="1" applyAlignment="1">
      <alignment horizontal="left" vertical="center" wrapText="1"/>
    </xf>
    <xf numFmtId="0" fontId="60" fillId="2" borderId="35" xfId="2" applyFont="1" applyFill="1" applyBorder="1" applyAlignment="1">
      <alignment horizontal="center"/>
    </xf>
    <xf numFmtId="0" fontId="60" fillId="2" borderId="78" xfId="2" applyFont="1" applyFill="1" applyBorder="1" applyAlignment="1">
      <alignment horizontal="center"/>
    </xf>
    <xf numFmtId="0" fontId="60" fillId="2" borderId="79" xfId="2" applyFont="1" applyFill="1" applyBorder="1" applyAlignment="1">
      <alignment horizontal="center"/>
    </xf>
    <xf numFmtId="0" fontId="60" fillId="2" borderId="0" xfId="2" applyFont="1" applyFill="1" applyAlignment="1">
      <alignment horizontal="center"/>
    </xf>
    <xf numFmtId="0" fontId="60" fillId="2" borderId="80" xfId="2" applyFont="1" applyFill="1" applyBorder="1" applyAlignment="1">
      <alignment horizontal="center"/>
    </xf>
    <xf numFmtId="0" fontId="60" fillId="2" borderId="81" xfId="2" applyFont="1" applyFill="1" applyBorder="1" applyAlignment="1">
      <alignment horizontal="center"/>
    </xf>
    <xf numFmtId="0" fontId="58" fillId="0" borderId="71" xfId="2" applyFont="1" applyBorder="1" applyAlignment="1">
      <alignment horizontal="center" vertical="center" wrapText="1"/>
    </xf>
    <xf numFmtId="0" fontId="58" fillId="0" borderId="72" xfId="2" applyFont="1" applyBorder="1" applyAlignment="1">
      <alignment horizontal="center" vertical="center" wrapText="1"/>
    </xf>
    <xf numFmtId="0" fontId="59" fillId="2" borderId="19" xfId="2" applyFont="1" applyFill="1" applyBorder="1" applyAlignment="1">
      <alignment horizontal="center" vertical="center"/>
    </xf>
    <xf numFmtId="0" fontId="59" fillId="2" borderId="74" xfId="2" applyFont="1" applyFill="1" applyBorder="1" applyAlignment="1">
      <alignment horizontal="center" vertical="center"/>
    </xf>
    <xf numFmtId="0" fontId="60" fillId="2" borderId="76" xfId="2" applyFont="1" applyFill="1" applyBorder="1" applyAlignment="1">
      <alignment horizontal="left" vertical="center"/>
    </xf>
    <xf numFmtId="0" fontId="60" fillId="2" borderId="77" xfId="2" applyFont="1" applyFill="1" applyBorder="1" applyAlignment="1">
      <alignment horizontal="left" vertical="center"/>
    </xf>
    <xf numFmtId="0" fontId="43" fillId="13" borderId="19" xfId="2" applyFont="1" applyFill="1" applyBorder="1" applyAlignment="1">
      <alignment horizontal="center" vertical="center" wrapText="1"/>
    </xf>
    <xf numFmtId="0" fontId="138" fillId="0" borderId="87" xfId="0" applyFont="1" applyBorder="1" applyAlignment="1">
      <alignment horizontal="center" vertical="center" wrapText="1"/>
    </xf>
    <xf numFmtId="0" fontId="138" fillId="54" borderId="87" xfId="0" applyFont="1" applyFill="1" applyBorder="1" applyAlignment="1">
      <alignment horizontal="center" vertical="center" wrapText="1"/>
    </xf>
    <xf numFmtId="0" fontId="147" fillId="56" borderId="112" xfId="6" applyFont="1" applyFill="1" applyBorder="1" applyAlignment="1">
      <alignment horizontal="center" vertical="center" wrapText="1"/>
    </xf>
    <xf numFmtId="0" fontId="147" fillId="56" borderId="0" xfId="6" applyFont="1" applyFill="1" applyAlignment="1">
      <alignment horizontal="center" vertical="center" wrapText="1"/>
    </xf>
    <xf numFmtId="0" fontId="138" fillId="0" borderId="87" xfId="0" applyFont="1" applyBorder="1" applyAlignment="1" applyProtection="1">
      <alignment horizontal="center" vertical="center" wrapText="1"/>
      <protection locked="0"/>
    </xf>
    <xf numFmtId="0" fontId="145" fillId="54" borderId="87" xfId="0" applyFont="1" applyFill="1" applyBorder="1" applyAlignment="1">
      <alignment horizontal="center" vertical="center" wrapText="1"/>
    </xf>
    <xf numFmtId="0" fontId="148" fillId="2" borderId="94" xfId="0" applyFont="1" applyFill="1" applyBorder="1" applyAlignment="1" applyProtection="1">
      <alignment horizontal="center" vertical="center" textRotation="90" wrapText="1"/>
      <protection locked="0"/>
    </xf>
    <xf numFmtId="0" fontId="148" fillId="2" borderId="95" xfId="0" applyFont="1" applyFill="1" applyBorder="1" applyAlignment="1" applyProtection="1">
      <alignment horizontal="center" vertical="center" textRotation="90" wrapText="1"/>
      <protection locked="0"/>
    </xf>
    <xf numFmtId="0" fontId="148" fillId="2" borderId="96" xfId="0" applyFont="1" applyFill="1" applyBorder="1" applyAlignment="1" applyProtection="1">
      <alignment horizontal="center" vertical="center" textRotation="90" wrapText="1"/>
      <protection locked="0"/>
    </xf>
    <xf numFmtId="0" fontId="148" fillId="2" borderId="113" xfId="0" applyFont="1" applyFill="1" applyBorder="1" applyAlignment="1" applyProtection="1">
      <alignment horizontal="center" vertical="center" textRotation="90" wrapText="1"/>
      <protection locked="0"/>
    </xf>
    <xf numFmtId="0" fontId="148" fillId="2" borderId="112" xfId="0" applyFont="1" applyFill="1" applyBorder="1" applyAlignment="1" applyProtection="1">
      <alignment horizontal="center" vertical="center" textRotation="90" wrapText="1"/>
      <protection locked="0"/>
    </xf>
    <xf numFmtId="0" fontId="148" fillId="2" borderId="105" xfId="0" applyFont="1" applyFill="1" applyBorder="1" applyAlignment="1" applyProtection="1">
      <alignment horizontal="center" vertical="center" textRotation="90" wrapText="1"/>
      <protection locked="0"/>
    </xf>
    <xf numFmtId="0" fontId="148" fillId="2" borderId="109" xfId="0" applyFont="1" applyFill="1" applyBorder="1" applyAlignment="1" applyProtection="1">
      <alignment horizontal="center" vertical="center" textRotation="90" wrapText="1"/>
      <protection locked="0"/>
    </xf>
    <xf numFmtId="0" fontId="148" fillId="2" borderId="87" xfId="0" applyFont="1" applyFill="1" applyBorder="1" applyAlignment="1" applyProtection="1">
      <alignment horizontal="center" vertical="center" textRotation="90" wrapText="1"/>
      <protection locked="0"/>
    </xf>
    <xf numFmtId="0" fontId="148" fillId="2" borderId="111" xfId="0" applyFont="1" applyFill="1" applyBorder="1" applyAlignment="1" applyProtection="1">
      <alignment horizontal="center" vertical="center" textRotation="90" wrapText="1"/>
      <protection locked="0"/>
    </xf>
    <xf numFmtId="0" fontId="148" fillId="2" borderId="117" xfId="0" applyFont="1" applyFill="1" applyBorder="1" applyAlignment="1" applyProtection="1">
      <alignment horizontal="center" vertical="center" textRotation="90" wrapText="1"/>
      <protection locked="0"/>
    </xf>
    <xf numFmtId="0" fontId="145" fillId="0" borderId="87" xfId="0" applyFont="1" applyBorder="1" applyAlignment="1">
      <alignment horizontal="center" vertical="center" wrapText="1"/>
    </xf>
    <xf numFmtId="0" fontId="137" fillId="0" borderId="94" xfId="0" applyFont="1" applyBorder="1" applyAlignment="1" applyProtection="1">
      <alignment horizontal="center" vertical="center" wrapText="1"/>
      <protection hidden="1"/>
    </xf>
    <xf numFmtId="0" fontId="137" fillId="0" borderId="96" xfId="0" applyFont="1" applyBorder="1" applyAlignment="1" applyProtection="1">
      <alignment horizontal="center" vertical="center" wrapText="1"/>
      <protection hidden="1"/>
    </xf>
    <xf numFmtId="0" fontId="145" fillId="17" borderId="87" xfId="0" applyFont="1" applyFill="1" applyBorder="1" applyAlignment="1">
      <alignment horizontal="center" vertical="center" wrapText="1"/>
    </xf>
    <xf numFmtId="0" fontId="145" fillId="0" borderId="94" xfId="0" applyFont="1" applyBorder="1" applyAlignment="1">
      <alignment horizontal="center" vertical="center" wrapText="1"/>
    </xf>
    <xf numFmtId="0" fontId="145" fillId="0" borderId="96" xfId="0" applyFont="1" applyBorder="1" applyAlignment="1">
      <alignment horizontal="center" vertical="center" wrapText="1"/>
    </xf>
    <xf numFmtId="0" fontId="138" fillId="0" borderId="94" xfId="0" applyFont="1" applyBorder="1" applyAlignment="1" applyProtection="1">
      <alignment horizontal="center" vertical="center" wrapText="1"/>
      <protection locked="0"/>
    </xf>
    <xf numFmtId="0" fontId="138" fillId="0" borderId="95" xfId="0" applyFont="1" applyBorder="1" applyAlignment="1" applyProtection="1">
      <alignment horizontal="center" vertical="center" wrapText="1"/>
      <protection locked="0"/>
    </xf>
    <xf numFmtId="0" fontId="138" fillId="0" borderId="96" xfId="0" applyFont="1" applyBorder="1" applyAlignment="1" applyProtection="1">
      <alignment horizontal="center" vertical="center" wrapText="1"/>
      <protection locked="0"/>
    </xf>
    <xf numFmtId="0" fontId="138" fillId="17" borderId="87" xfId="0" applyFont="1" applyFill="1" applyBorder="1" applyAlignment="1">
      <alignment horizontal="center" vertical="center" wrapText="1"/>
    </xf>
    <xf numFmtId="0" fontId="145" fillId="0" borderId="109" xfId="0" applyFont="1" applyBorder="1" applyAlignment="1">
      <alignment horizontal="center" vertical="center" wrapText="1"/>
    </xf>
    <xf numFmtId="0" fontId="138" fillId="54" borderId="87" xfId="0" applyFont="1" applyFill="1" applyBorder="1" applyAlignment="1" applyProtection="1">
      <alignment horizontal="center" vertical="center" wrapText="1"/>
      <protection locked="0"/>
    </xf>
    <xf numFmtId="0" fontId="138" fillId="0" borderId="87" xfId="0" applyFont="1" applyBorder="1" applyAlignment="1">
      <alignment horizontal="center" wrapText="1"/>
    </xf>
    <xf numFmtId="0" fontId="145" fillId="8" borderId="87" xfId="0" applyFont="1" applyFill="1" applyBorder="1" applyAlignment="1">
      <alignment horizontal="center" vertical="center" wrapText="1"/>
    </xf>
    <xf numFmtId="0" fontId="138" fillId="0" borderId="87" xfId="0" applyFont="1" applyBorder="1" applyAlignment="1" applyProtection="1">
      <alignment horizontal="left" vertical="center" wrapText="1"/>
      <protection locked="0"/>
    </xf>
    <xf numFmtId="0" fontId="140" fillId="54" borderId="87" xfId="0" applyFont="1" applyFill="1" applyBorder="1" applyAlignment="1" applyProtection="1">
      <alignment horizontal="left" vertical="center" wrapText="1"/>
      <protection locked="0"/>
    </xf>
    <xf numFmtId="0" fontId="138" fillId="54" borderId="87" xfId="0" applyFont="1" applyFill="1" applyBorder="1" applyAlignment="1" applyProtection="1">
      <alignment horizontal="left" vertical="center" wrapText="1"/>
      <protection locked="0"/>
    </xf>
    <xf numFmtId="0" fontId="137" fillId="0" borderId="87" xfId="0" applyFont="1" applyBorder="1" applyAlignment="1" applyProtection="1">
      <alignment horizontal="center" vertical="center" wrapText="1"/>
      <protection locked="0"/>
    </xf>
    <xf numFmtId="0" fontId="147" fillId="29" borderId="87" xfId="0" applyFont="1" applyFill="1" applyBorder="1" applyAlignment="1">
      <alignment horizontal="center" vertical="center" wrapText="1"/>
    </xf>
    <xf numFmtId="0" fontId="147" fillId="29" borderId="87" xfId="6" applyFont="1" applyFill="1" applyBorder="1" applyAlignment="1">
      <alignment horizontal="center" vertical="center" wrapText="1"/>
    </xf>
    <xf numFmtId="0" fontId="147" fillId="14" borderId="93" xfId="0" applyFont="1" applyFill="1" applyBorder="1" applyAlignment="1">
      <alignment horizontal="center" vertical="center" wrapText="1"/>
    </xf>
    <xf numFmtId="9" fontId="138" fillId="0" borderId="87" xfId="0" applyNumberFormat="1" applyFont="1" applyBorder="1" applyAlignment="1" applyProtection="1">
      <alignment horizontal="center" vertical="center" wrapText="1"/>
      <protection hidden="1"/>
    </xf>
    <xf numFmtId="0" fontId="137" fillId="0" borderId="87" xfId="0" applyFont="1" applyBorder="1" applyAlignment="1" applyProtection="1">
      <alignment horizontal="center" vertical="center" textRotation="90" wrapText="1"/>
      <protection hidden="1"/>
    </xf>
    <xf numFmtId="0" fontId="137" fillId="0" borderId="87" xfId="0" applyFont="1" applyBorder="1" applyAlignment="1" applyProtection="1">
      <alignment horizontal="center" vertical="center" wrapText="1"/>
      <protection hidden="1"/>
    </xf>
    <xf numFmtId="0" fontId="140" fillId="0" borderId="87" xfId="0" applyFont="1" applyBorder="1" applyAlignment="1" applyProtection="1">
      <alignment horizontal="left" vertical="center" wrapText="1"/>
      <protection locked="0"/>
    </xf>
    <xf numFmtId="9" fontId="138" fillId="2" borderId="94" xfId="0" applyNumberFormat="1" applyFont="1" applyFill="1" applyBorder="1" applyAlignment="1" applyProtection="1">
      <alignment horizontal="center" vertical="center" wrapText="1"/>
      <protection hidden="1"/>
    </xf>
    <xf numFmtId="9" fontId="138" fillId="2" borderId="95" xfId="0" applyNumberFormat="1" applyFont="1" applyFill="1" applyBorder="1" applyAlignment="1" applyProtection="1">
      <alignment horizontal="center" vertical="center" wrapText="1"/>
      <protection hidden="1"/>
    </xf>
    <xf numFmtId="9" fontId="138" fillId="2" borderId="96" xfId="0" applyNumberFormat="1" applyFont="1" applyFill="1" applyBorder="1" applyAlignment="1" applyProtection="1">
      <alignment horizontal="center" vertical="center" wrapText="1"/>
      <protection hidden="1"/>
    </xf>
    <xf numFmtId="9" fontId="138" fillId="0" borderId="87" xfId="0" applyNumberFormat="1" applyFont="1" applyBorder="1" applyAlignment="1" applyProtection="1">
      <alignment horizontal="center" vertical="center" wrapText="1"/>
      <protection locked="0"/>
    </xf>
    <xf numFmtId="0" fontId="144" fillId="0" borderId="94" xfId="0" applyFont="1" applyBorder="1" applyAlignment="1">
      <alignment horizontal="center" vertical="center" wrapText="1"/>
    </xf>
    <xf numFmtId="0" fontId="144" fillId="0" borderId="95" xfId="0" applyFont="1" applyBorder="1" applyAlignment="1">
      <alignment horizontal="center" vertical="center" wrapText="1"/>
    </xf>
    <xf numFmtId="0" fontId="144" fillId="0" borderId="96" xfId="0" applyFont="1" applyBorder="1" applyAlignment="1">
      <alignment horizontal="center" vertical="center" wrapText="1"/>
    </xf>
    <xf numFmtId="0" fontId="147" fillId="27" borderId="109" xfId="0" applyFont="1" applyFill="1" applyBorder="1" applyAlignment="1">
      <alignment horizontal="center" vertical="center" wrapText="1"/>
    </xf>
    <xf numFmtId="0" fontId="147" fillId="27" borderId="95" xfId="6" applyFont="1" applyFill="1" applyBorder="1" applyAlignment="1">
      <alignment horizontal="center" vertical="center" wrapText="1"/>
    </xf>
    <xf numFmtId="0" fontId="168" fillId="0" borderId="87" xfId="0" applyFont="1" applyBorder="1" applyAlignment="1" applyProtection="1">
      <alignment horizontal="center" vertical="center" wrapText="1"/>
      <protection locked="0"/>
    </xf>
    <xf numFmtId="0" fontId="137" fillId="54" borderId="87" xfId="0" applyFont="1" applyFill="1" applyBorder="1" applyAlignment="1" applyProtection="1">
      <alignment horizontal="center" vertical="center" wrapText="1"/>
      <protection locked="0"/>
    </xf>
    <xf numFmtId="0" fontId="137" fillId="0" borderId="94" xfId="0" applyFont="1" applyBorder="1" applyAlignment="1">
      <alignment horizontal="center" vertical="center" wrapText="1"/>
    </xf>
    <xf numFmtId="0" fontId="137" fillId="0" borderId="96" xfId="0" applyFont="1" applyBorder="1" applyAlignment="1">
      <alignment horizontal="center" vertical="center" wrapText="1"/>
    </xf>
    <xf numFmtId="9" fontId="141" fillId="0" borderId="87" xfId="0" applyNumberFormat="1" applyFont="1" applyBorder="1" applyAlignment="1" applyProtection="1">
      <alignment horizontal="center" vertical="center" wrapText="1"/>
      <protection locked="0"/>
    </xf>
    <xf numFmtId="0" fontId="137" fillId="0" borderId="95" xfId="0" applyFont="1" applyBorder="1" applyAlignment="1">
      <alignment horizontal="center" vertical="center" wrapText="1"/>
    </xf>
    <xf numFmtId="0" fontId="140" fillId="0" borderId="87" xfId="0" applyFont="1" applyBorder="1" applyAlignment="1" applyProtection="1">
      <alignment horizontal="center" vertical="center" wrapText="1"/>
      <protection locked="0"/>
    </xf>
    <xf numFmtId="0" fontId="137" fillId="54" borderId="87" xfId="0" applyFont="1" applyFill="1" applyBorder="1" applyAlignment="1" applyProtection="1">
      <alignment horizontal="center" vertical="center" wrapText="1"/>
      <protection hidden="1"/>
    </xf>
    <xf numFmtId="9" fontId="138" fillId="54" borderId="87" xfId="0" applyNumberFormat="1" applyFont="1" applyFill="1" applyBorder="1" applyAlignment="1" applyProtection="1">
      <alignment horizontal="center" vertical="center" wrapText="1"/>
      <protection hidden="1"/>
    </xf>
    <xf numFmtId="9" fontId="138" fillId="54" borderId="87" xfId="0" applyNumberFormat="1" applyFont="1" applyFill="1" applyBorder="1" applyAlignment="1" applyProtection="1">
      <alignment horizontal="center" vertical="center" wrapText="1"/>
      <protection locked="0"/>
    </xf>
    <xf numFmtId="0" fontId="137" fillId="54" borderId="94" xfId="0" applyFont="1" applyFill="1" applyBorder="1" applyAlignment="1">
      <alignment horizontal="center" vertical="center" wrapText="1"/>
    </xf>
    <xf numFmtId="0" fontId="137" fillId="54" borderId="95" xfId="0" applyFont="1" applyFill="1" applyBorder="1" applyAlignment="1">
      <alignment horizontal="center" vertical="center" wrapText="1"/>
    </xf>
    <xf numFmtId="0" fontId="137" fillId="54" borderId="96" xfId="0" applyFont="1" applyFill="1" applyBorder="1" applyAlignment="1">
      <alignment horizontal="center" vertical="center" wrapText="1"/>
    </xf>
    <xf numFmtId="0" fontId="148" fillId="2" borderId="94" xfId="0" applyFont="1" applyFill="1" applyBorder="1" applyAlignment="1" applyProtection="1">
      <alignment horizontal="center" vertical="center" wrapText="1"/>
      <protection locked="0"/>
    </xf>
    <xf numFmtId="0" fontId="148" fillId="2" borderId="95" xfId="0" applyFont="1" applyFill="1" applyBorder="1" applyAlignment="1" applyProtection="1">
      <alignment horizontal="center" vertical="center" wrapText="1"/>
      <protection locked="0"/>
    </xf>
    <xf numFmtId="9" fontId="138" fillId="0" borderId="94" xfId="0" applyNumberFormat="1" applyFont="1" applyBorder="1" applyAlignment="1" applyProtection="1">
      <alignment horizontal="center" vertical="center" wrapText="1"/>
      <protection hidden="1"/>
    </xf>
    <xf numFmtId="0" fontId="148" fillId="2" borderId="96" xfId="0" applyFont="1" applyFill="1" applyBorder="1" applyAlignment="1" applyProtection="1">
      <alignment horizontal="center" vertical="center" wrapText="1"/>
      <protection locked="0"/>
    </xf>
    <xf numFmtId="0" fontId="148" fillId="2" borderId="87" xfId="0" applyFont="1" applyFill="1" applyBorder="1" applyAlignment="1" applyProtection="1">
      <alignment horizontal="center" vertical="center" wrapText="1"/>
      <protection locked="0"/>
    </xf>
    <xf numFmtId="9" fontId="138" fillId="0" borderId="116" xfId="0" applyNumberFormat="1" applyFont="1" applyBorder="1" applyAlignment="1" applyProtection="1">
      <alignment horizontal="center" vertical="center" wrapText="1"/>
      <protection hidden="1"/>
    </xf>
    <xf numFmtId="0" fontId="137" fillId="0" borderId="116" xfId="0" applyFont="1" applyBorder="1" applyAlignment="1" applyProtection="1">
      <alignment horizontal="center" vertical="center" textRotation="90" wrapText="1"/>
      <protection hidden="1"/>
    </xf>
    <xf numFmtId="9" fontId="138" fillId="0" borderId="96" xfId="0" applyNumberFormat="1" applyFont="1" applyBorder="1" applyAlignment="1" applyProtection="1">
      <alignment horizontal="center" vertical="center" wrapText="1"/>
      <protection hidden="1"/>
    </xf>
    <xf numFmtId="9" fontId="145" fillId="54" borderId="87" xfId="1" applyFont="1" applyFill="1" applyBorder="1" applyAlignment="1">
      <alignment horizontal="center" vertical="center" wrapText="1"/>
    </xf>
    <xf numFmtId="0" fontId="146" fillId="54" borderId="87" xfId="0" applyFont="1" applyFill="1" applyBorder="1" applyAlignment="1">
      <alignment horizontal="center" vertical="center" wrapText="1"/>
    </xf>
    <xf numFmtId="0" fontId="145" fillId="12" borderId="87" xfId="0" applyFont="1" applyFill="1" applyBorder="1" applyAlignment="1">
      <alignment horizontal="center" vertical="center" wrapText="1"/>
    </xf>
    <xf numFmtId="0" fontId="146" fillId="54" borderId="87" xfId="0" applyFont="1" applyFill="1" applyBorder="1" applyAlignment="1" applyProtection="1">
      <alignment horizontal="center" vertical="center" wrapText="1"/>
      <protection hidden="1"/>
    </xf>
    <xf numFmtId="0" fontId="137" fillId="17" borderId="87" xfId="0" applyFont="1" applyFill="1" applyBorder="1" applyAlignment="1" applyProtection="1">
      <alignment horizontal="center" vertical="center" wrapText="1"/>
      <protection hidden="1"/>
    </xf>
    <xf numFmtId="0" fontId="144" fillId="0" borderId="87" xfId="0" applyFont="1" applyBorder="1" applyAlignment="1">
      <alignment horizontal="center" vertical="center" wrapText="1"/>
    </xf>
    <xf numFmtId="0" fontId="137" fillId="0" borderId="87" xfId="0" applyFont="1" applyBorder="1" applyAlignment="1">
      <alignment horizontal="center" vertical="center" wrapText="1"/>
    </xf>
    <xf numFmtId="0" fontId="145" fillId="2" borderId="87" xfId="0" applyFont="1" applyFill="1" applyBorder="1" applyAlignment="1">
      <alignment horizontal="center" vertical="center" wrapText="1"/>
    </xf>
    <xf numFmtId="0" fontId="142" fillId="2" borderId="87" xfId="0" applyFont="1" applyFill="1" applyBorder="1" applyAlignment="1">
      <alignment horizontal="center" vertical="center" wrapText="1"/>
    </xf>
    <xf numFmtId="0" fontId="138" fillId="2" borderId="87" xfId="0" applyFont="1" applyFill="1" applyBorder="1" applyAlignment="1">
      <alignment horizontal="center" vertical="center" wrapText="1"/>
    </xf>
    <xf numFmtId="0" fontId="145" fillId="8" borderId="116" xfId="0" applyFont="1" applyFill="1" applyBorder="1" applyAlignment="1">
      <alignment horizontal="center" vertical="center" wrapText="1"/>
    </xf>
    <xf numFmtId="9" fontId="138" fillId="0" borderId="87" xfId="1" applyFont="1" applyBorder="1" applyAlignment="1">
      <alignment horizontal="center" vertical="center" wrapText="1"/>
    </xf>
    <xf numFmtId="9" fontId="138" fillId="54" borderId="87" xfId="1" applyFont="1" applyFill="1" applyBorder="1" applyAlignment="1">
      <alignment horizontal="center" vertical="center" wrapText="1"/>
    </xf>
    <xf numFmtId="9" fontId="138" fillId="0" borderId="87" xfId="1" applyFont="1" applyFill="1" applyBorder="1" applyAlignment="1">
      <alignment horizontal="center" vertical="center" wrapText="1"/>
    </xf>
    <xf numFmtId="9" fontId="145" fillId="0" borderId="87" xfId="1" applyFont="1" applyBorder="1" applyAlignment="1">
      <alignment horizontal="center" vertical="center" wrapText="1"/>
    </xf>
    <xf numFmtId="9" fontId="138" fillId="17" borderId="87" xfId="1" applyFont="1" applyFill="1" applyBorder="1" applyAlignment="1">
      <alignment horizontal="center" vertical="center" wrapText="1"/>
    </xf>
    <xf numFmtId="0" fontId="137" fillId="6" borderId="87" xfId="0" applyFont="1" applyFill="1" applyBorder="1" applyAlignment="1" applyProtection="1">
      <alignment horizontal="center" vertical="center" wrapText="1"/>
      <protection hidden="1"/>
    </xf>
    <xf numFmtId="0" fontId="137" fillId="17" borderId="87" xfId="0" applyFont="1" applyFill="1" applyBorder="1" applyAlignment="1">
      <alignment horizontal="center" vertical="center" wrapText="1"/>
    </xf>
    <xf numFmtId="0" fontId="137" fillId="54" borderId="87" xfId="0" applyFont="1" applyFill="1" applyBorder="1" applyAlignment="1">
      <alignment horizontal="center" vertical="center" wrapText="1"/>
    </xf>
    <xf numFmtId="0" fontId="146" fillId="0" borderId="87" xfId="0" applyFont="1" applyBorder="1" applyAlignment="1">
      <alignment horizontal="center" vertical="center" wrapText="1"/>
    </xf>
    <xf numFmtId="0" fontId="147" fillId="56" borderId="87" xfId="6" applyFont="1" applyFill="1" applyBorder="1" applyAlignment="1">
      <alignment horizontal="center" vertical="center" wrapText="1"/>
    </xf>
    <xf numFmtId="0" fontId="156" fillId="0" borderId="87" xfId="0" applyFont="1" applyBorder="1" applyAlignment="1">
      <alignment horizontal="center" vertical="center" textRotation="90" wrapText="1"/>
    </xf>
    <xf numFmtId="0" fontId="158" fillId="0" borderId="94" xfId="0" applyFont="1" applyBorder="1" applyAlignment="1">
      <alignment horizontal="center" vertical="center" wrapText="1"/>
    </xf>
    <xf numFmtId="0" fontId="158" fillId="0" borderId="96" xfId="0" applyFont="1" applyBorder="1" applyAlignment="1">
      <alignment horizontal="center" vertical="center" wrapText="1"/>
    </xf>
    <xf numFmtId="0" fontId="164" fillId="40" borderId="87" xfId="0" applyFont="1" applyFill="1" applyBorder="1" applyAlignment="1">
      <alignment vertical="center" wrapText="1"/>
    </xf>
    <xf numFmtId="0" fontId="163" fillId="40" borderId="87" xfId="0" applyFont="1" applyFill="1" applyBorder="1" applyAlignment="1">
      <alignment vertical="center" wrapText="1"/>
    </xf>
    <xf numFmtId="0" fontId="162" fillId="40" borderId="87" xfId="0" applyFont="1" applyFill="1" applyBorder="1" applyAlignment="1">
      <alignment vertical="center" wrapText="1"/>
    </xf>
    <xf numFmtId="0" fontId="166" fillId="40" borderId="87" xfId="0" applyFont="1" applyFill="1" applyBorder="1" applyAlignment="1">
      <alignment vertical="center" wrapText="1"/>
    </xf>
    <xf numFmtId="0" fontId="156" fillId="0" borderId="87" xfId="0" applyFont="1" applyBorder="1" applyAlignment="1">
      <alignment horizontal="center" vertical="center" wrapText="1"/>
    </xf>
    <xf numFmtId="0" fontId="156" fillId="0" borderId="116" xfId="0" applyFont="1" applyBorder="1" applyAlignment="1">
      <alignment horizontal="center" vertical="center" textRotation="90" wrapText="1"/>
    </xf>
    <xf numFmtId="0" fontId="164" fillId="0" borderId="87" xfId="0" applyFont="1" applyBorder="1" applyAlignment="1">
      <alignment vertical="center" wrapText="1"/>
    </xf>
    <xf numFmtId="0" fontId="59" fillId="2" borderId="73" xfId="0" applyFont="1" applyFill="1" applyBorder="1" applyAlignment="1">
      <alignment horizontal="center" vertical="center" wrapText="1"/>
    </xf>
    <xf numFmtId="0" fontId="60" fillId="2" borderId="19" xfId="2" applyFont="1" applyFill="1" applyBorder="1" applyAlignment="1">
      <alignment horizontal="justify" vertical="center" wrapText="1"/>
    </xf>
    <xf numFmtId="0" fontId="60" fillId="2" borderId="74" xfId="2" applyFont="1" applyFill="1" applyBorder="1" applyAlignment="1">
      <alignment horizontal="justify" vertical="center" wrapText="1"/>
    </xf>
    <xf numFmtId="0" fontId="59" fillId="2" borderId="73" xfId="0" applyFont="1" applyFill="1" applyBorder="1" applyAlignment="1">
      <alignment horizontal="left" vertical="center" wrapText="1"/>
    </xf>
    <xf numFmtId="0" fontId="59" fillId="2" borderId="19" xfId="0" applyFont="1" applyFill="1" applyBorder="1" applyAlignment="1">
      <alignment horizontal="left" vertical="center" wrapText="1"/>
    </xf>
    <xf numFmtId="0" fontId="59" fillId="2" borderId="75" xfId="0" applyFont="1" applyFill="1" applyBorder="1" applyAlignment="1">
      <alignment horizontal="left" vertical="center" wrapText="1"/>
    </xf>
    <xf numFmtId="0" fontId="59" fillId="2" borderId="76" xfId="0" applyFont="1" applyFill="1" applyBorder="1" applyAlignment="1">
      <alignment horizontal="left" vertical="center" wrapText="1"/>
    </xf>
    <xf numFmtId="0" fontId="60" fillId="2" borderId="76" xfId="2" applyFont="1" applyFill="1" applyBorder="1" applyAlignment="1">
      <alignment horizontal="justify" vertical="center" wrapText="1"/>
    </xf>
    <xf numFmtId="0" fontId="60" fillId="2" borderId="77" xfId="2" applyFont="1" applyFill="1" applyBorder="1" applyAlignment="1">
      <alignment horizontal="justify" vertical="center" wrapText="1"/>
    </xf>
    <xf numFmtId="0" fontId="60" fillId="2" borderId="19" xfId="2" applyFont="1" applyFill="1" applyBorder="1" applyAlignment="1">
      <alignment horizontal="left" vertical="center" wrapText="1"/>
    </xf>
    <xf numFmtId="0" fontId="60" fillId="2" borderId="74" xfId="2" applyFont="1" applyFill="1" applyBorder="1" applyAlignment="1">
      <alignment horizontal="left" vertical="center" wrapText="1"/>
    </xf>
    <xf numFmtId="0" fontId="59" fillId="13" borderId="70" xfId="3" applyFont="1" applyFill="1" applyBorder="1" applyAlignment="1">
      <alignment horizontal="center" vertical="center" wrapText="1"/>
    </xf>
    <xf numFmtId="0" fontId="59" fillId="13" borderId="71" xfId="3" applyFont="1" applyFill="1" applyBorder="1" applyAlignment="1">
      <alignment horizontal="center" vertical="center" wrapText="1"/>
    </xf>
    <xf numFmtId="0" fontId="59" fillId="13" borderId="71" xfId="2" applyFont="1" applyFill="1" applyBorder="1" applyAlignment="1">
      <alignment horizontal="center" vertical="center"/>
    </xf>
    <xf numFmtId="0" fontId="59" fillId="13" borderId="72" xfId="2" applyFont="1" applyFill="1" applyBorder="1" applyAlignment="1">
      <alignment horizontal="center" vertical="center"/>
    </xf>
    <xf numFmtId="0" fontId="59" fillId="2" borderId="73" xfId="3" applyFont="1" applyFill="1" applyBorder="1" applyAlignment="1">
      <alignment horizontal="left" vertical="top" wrapText="1" readingOrder="1"/>
    </xf>
    <xf numFmtId="0" fontId="59" fillId="2" borderId="19" xfId="3" applyFont="1" applyFill="1" applyBorder="1" applyAlignment="1">
      <alignment horizontal="left" vertical="top" wrapText="1" readingOrder="1"/>
    </xf>
    <xf numFmtId="0" fontId="60" fillId="0" borderId="23" xfId="2" quotePrefix="1" applyFont="1" applyBorder="1" applyAlignment="1">
      <alignment horizontal="left" vertical="top" wrapText="1"/>
    </xf>
    <xf numFmtId="0" fontId="60" fillId="0" borderId="19" xfId="2" quotePrefix="1" applyFont="1" applyBorder="1" applyAlignment="1">
      <alignment horizontal="left" vertical="top" wrapText="1"/>
    </xf>
    <xf numFmtId="0" fontId="60" fillId="0" borderId="24" xfId="2" quotePrefix="1" applyFont="1" applyBorder="1" applyAlignment="1">
      <alignment horizontal="left" vertical="top" wrapText="1"/>
    </xf>
    <xf numFmtId="0" fontId="60" fillId="0" borderId="25" xfId="2" quotePrefix="1" applyFont="1" applyBorder="1" applyAlignment="1">
      <alignment horizontal="left" vertical="top" wrapText="1"/>
    </xf>
    <xf numFmtId="0" fontId="60" fillId="0" borderId="26" xfId="2" quotePrefix="1" applyFont="1" applyBorder="1" applyAlignment="1">
      <alignment horizontal="left" vertical="top" wrapText="1"/>
    </xf>
    <xf numFmtId="0" fontId="60" fillId="0" borderId="27" xfId="2" quotePrefix="1" applyFont="1" applyBorder="1" applyAlignment="1">
      <alignment horizontal="left" vertical="top" wrapText="1"/>
    </xf>
    <xf numFmtId="0" fontId="46" fillId="2" borderId="35" xfId="2" applyFill="1" applyBorder="1" applyAlignment="1">
      <alignment horizontal="center"/>
    </xf>
    <xf numFmtId="0" fontId="46" fillId="2" borderId="78" xfId="2" applyFill="1" applyBorder="1" applyAlignment="1">
      <alignment horizontal="center"/>
    </xf>
    <xf numFmtId="0" fontId="46" fillId="2" borderId="79" xfId="2" applyFill="1" applyBorder="1" applyAlignment="1">
      <alignment horizontal="center"/>
    </xf>
    <xf numFmtId="0" fontId="46" fillId="2" borderId="0" xfId="2" applyFill="1" applyAlignment="1">
      <alignment horizontal="center"/>
    </xf>
    <xf numFmtId="0" fontId="46" fillId="2" borderId="80" xfId="2" applyFill="1" applyBorder="1" applyAlignment="1">
      <alignment horizontal="center"/>
    </xf>
    <xf numFmtId="0" fontId="46" fillId="2" borderId="81" xfId="2" applyFill="1" applyBorder="1" applyAlignment="1">
      <alignment horizontal="center"/>
    </xf>
    <xf numFmtId="0" fontId="59" fillId="13" borderId="46" xfId="2" applyFont="1" applyFill="1" applyBorder="1" applyAlignment="1">
      <alignment horizontal="center" vertical="center" wrapText="1"/>
    </xf>
    <xf numFmtId="0" fontId="59" fillId="13" borderId="45" xfId="2" applyFont="1" applyFill="1" applyBorder="1" applyAlignment="1">
      <alignment horizontal="center" vertical="center" wrapText="1"/>
    </xf>
    <xf numFmtId="0" fontId="59" fillId="13" borderId="51" xfId="2" applyFont="1" applyFill="1" applyBorder="1" applyAlignment="1">
      <alignment horizontal="center" vertical="center" wrapText="1"/>
    </xf>
    <xf numFmtId="0" fontId="60" fillId="0" borderId="23" xfId="2" quotePrefix="1" applyFont="1" applyBorder="1" applyAlignment="1">
      <alignment vertical="top" wrapText="1"/>
    </xf>
    <xf numFmtId="0" fontId="60" fillId="0" borderId="19" xfId="2" quotePrefix="1" applyFont="1" applyBorder="1" applyAlignment="1">
      <alignment vertical="top" wrapText="1"/>
    </xf>
    <xf numFmtId="0" fontId="60" fillId="0" borderId="24" xfId="2" quotePrefix="1" applyFont="1" applyBorder="1" applyAlignment="1">
      <alignment vertical="top" wrapText="1"/>
    </xf>
    <xf numFmtId="0" fontId="64" fillId="2" borderId="23" xfId="2" quotePrefix="1" applyFont="1" applyFill="1" applyBorder="1" applyAlignment="1">
      <alignment horizontal="center" vertical="top" wrapText="1"/>
    </xf>
    <xf numFmtId="0" fontId="64" fillId="2" borderId="19" xfId="2" quotePrefix="1" applyFont="1" applyFill="1" applyBorder="1" applyAlignment="1">
      <alignment horizontal="center" vertical="top" wrapText="1"/>
    </xf>
    <xf numFmtId="0" fontId="64" fillId="2" borderId="24" xfId="2" quotePrefix="1" applyFont="1" applyFill="1" applyBorder="1" applyAlignment="1">
      <alignment horizontal="center" vertical="top" wrapText="1"/>
    </xf>
    <xf numFmtId="0" fontId="60" fillId="0" borderId="23" xfId="2" quotePrefix="1" applyFont="1" applyBorder="1" applyAlignment="1">
      <alignment horizontal="left" vertical="center" wrapText="1"/>
    </xf>
    <xf numFmtId="0" fontId="60" fillId="0" borderId="24" xfId="2" quotePrefix="1" applyFont="1" applyBorder="1" applyAlignment="1">
      <alignment horizontal="left" vertical="center" wrapText="1"/>
    </xf>
    <xf numFmtId="0" fontId="3" fillId="2" borderId="57" xfId="2" applyFont="1" applyFill="1" applyBorder="1" applyAlignment="1">
      <alignment horizontal="center"/>
    </xf>
    <xf numFmtId="0" fontId="3" fillId="2" borderId="60" xfId="2" applyFont="1" applyFill="1" applyBorder="1" applyAlignment="1">
      <alignment horizontal="center"/>
    </xf>
    <xf numFmtId="0" fontId="63" fillId="0" borderId="19" xfId="0" applyFont="1" applyBorder="1" applyAlignment="1" applyProtection="1">
      <alignment horizontal="center" vertical="center" wrapText="1"/>
      <protection locked="0"/>
    </xf>
    <xf numFmtId="0" fontId="63" fillId="0" borderId="19" xfId="0" applyFont="1" applyBorder="1" applyAlignment="1" applyProtection="1">
      <alignment horizontal="center" vertical="center"/>
      <protection locked="0"/>
    </xf>
    <xf numFmtId="0" fontId="58" fillId="0" borderId="19" xfId="0" applyFont="1" applyBorder="1" applyAlignment="1">
      <alignment horizontal="center" vertical="center"/>
    </xf>
    <xf numFmtId="0" fontId="58" fillId="0" borderId="19" xfId="0" applyFont="1" applyBorder="1" applyAlignment="1">
      <alignment horizontal="center" vertical="center" wrapText="1"/>
    </xf>
    <xf numFmtId="0" fontId="63" fillId="0" borderId="19" xfId="0" applyFont="1" applyBorder="1" applyAlignment="1" applyProtection="1">
      <alignment horizontal="left" vertical="center" wrapText="1"/>
      <protection locked="0"/>
    </xf>
    <xf numFmtId="0" fontId="58" fillId="0" borderId="20" xfId="0" applyFont="1" applyBorder="1" applyAlignment="1" applyProtection="1">
      <alignment horizontal="center" vertical="center" wrapText="1"/>
      <protection hidden="1"/>
    </xf>
    <xf numFmtId="0" fontId="58" fillId="0" borderId="19" xfId="0" applyFont="1" applyBorder="1" applyAlignment="1" applyProtection="1">
      <alignment horizontal="center" vertical="center" wrapText="1"/>
      <protection hidden="1"/>
    </xf>
    <xf numFmtId="9" fontId="63" fillId="0" borderId="20" xfId="0" applyNumberFormat="1" applyFont="1" applyBorder="1" applyAlignment="1" applyProtection="1">
      <alignment horizontal="center" vertical="center" wrapText="1"/>
      <protection hidden="1"/>
    </xf>
    <xf numFmtId="9" fontId="63" fillId="0" borderId="19" xfId="0" applyNumberFormat="1" applyFont="1" applyBorder="1" applyAlignment="1" applyProtection="1">
      <alignment horizontal="center" vertical="center" wrapText="1"/>
      <protection hidden="1"/>
    </xf>
    <xf numFmtId="0" fontId="58" fillId="0" borderId="20" xfId="0" applyFont="1" applyBorder="1" applyAlignment="1" applyProtection="1">
      <alignment horizontal="center" vertical="center"/>
      <protection hidden="1"/>
    </xf>
    <xf numFmtId="0" fontId="58" fillId="0" borderId="19" xfId="0" applyFont="1" applyBorder="1" applyAlignment="1" applyProtection="1">
      <alignment horizontal="center" vertical="center"/>
      <protection hidden="1"/>
    </xf>
    <xf numFmtId="0" fontId="58" fillId="19" borderId="50" xfId="0" applyFont="1" applyFill="1" applyBorder="1" applyAlignment="1">
      <alignment horizontal="center" vertical="center" textRotation="90" wrapText="1"/>
    </xf>
    <xf numFmtId="0" fontId="58" fillId="19" borderId="49" xfId="0" applyFont="1" applyFill="1" applyBorder="1" applyAlignment="1">
      <alignment horizontal="center" vertical="center" textRotation="90" wrapText="1"/>
    </xf>
    <xf numFmtId="0" fontId="58" fillId="19" borderId="47" xfId="0" applyFont="1" applyFill="1" applyBorder="1" applyAlignment="1">
      <alignment horizontal="center" vertical="center" textRotation="90" wrapText="1"/>
    </xf>
    <xf numFmtId="0" fontId="58" fillId="14" borderId="50" xfId="0" applyFont="1" applyFill="1" applyBorder="1" applyAlignment="1">
      <alignment horizontal="center" vertical="center" wrapText="1"/>
    </xf>
    <xf numFmtId="0" fontId="58" fillId="14" borderId="49" xfId="0" applyFont="1" applyFill="1" applyBorder="1" applyAlignment="1">
      <alignment horizontal="center" vertical="center" wrapText="1"/>
    </xf>
    <xf numFmtId="0" fontId="58" fillId="14" borderId="47" xfId="0" applyFont="1" applyFill="1" applyBorder="1" applyAlignment="1">
      <alignment horizontal="center" vertical="center" wrapText="1"/>
    </xf>
    <xf numFmtId="0" fontId="58" fillId="14" borderId="21" xfId="0" applyFont="1" applyFill="1" applyBorder="1" applyAlignment="1">
      <alignment horizontal="center" vertical="center" wrapText="1"/>
    </xf>
    <xf numFmtId="0" fontId="58" fillId="14" borderId="22" xfId="0" applyFont="1" applyFill="1" applyBorder="1" applyAlignment="1">
      <alignment horizontal="center" vertical="center" wrapText="1"/>
    </xf>
    <xf numFmtId="0" fontId="58" fillId="14" borderId="10" xfId="0" applyFont="1" applyFill="1" applyBorder="1" applyAlignment="1">
      <alignment horizontal="center" vertical="center" wrapText="1"/>
    </xf>
    <xf numFmtId="0" fontId="58" fillId="14" borderId="33" xfId="0" applyFont="1" applyFill="1" applyBorder="1" applyAlignment="1">
      <alignment horizontal="center" vertical="center" wrapText="1"/>
    </xf>
    <xf numFmtId="0" fontId="58" fillId="25" borderId="83" xfId="0" applyFont="1" applyFill="1" applyBorder="1" applyAlignment="1">
      <alignment horizontal="center" vertical="center" textRotation="90" wrapText="1"/>
    </xf>
    <xf numFmtId="0" fontId="58" fillId="25" borderId="84" xfId="0" applyFont="1" applyFill="1" applyBorder="1" applyAlignment="1">
      <alignment horizontal="center" vertical="center" textRotation="90" wrapText="1"/>
    </xf>
    <xf numFmtId="0" fontId="58" fillId="25" borderId="85" xfId="0" applyFont="1" applyFill="1" applyBorder="1" applyAlignment="1">
      <alignment horizontal="center" vertical="center" textRotation="90" wrapText="1"/>
    </xf>
    <xf numFmtId="0" fontId="58" fillId="25" borderId="54" xfId="0" applyFont="1" applyFill="1" applyBorder="1" applyAlignment="1">
      <alignment horizontal="center" vertical="center" textRotation="90" wrapText="1"/>
    </xf>
    <xf numFmtId="0" fontId="58" fillId="25" borderId="52" xfId="0" applyFont="1" applyFill="1" applyBorder="1" applyAlignment="1">
      <alignment horizontal="center" vertical="center" textRotation="90" wrapText="1"/>
    </xf>
    <xf numFmtId="0" fontId="58" fillId="25" borderId="82" xfId="0" applyFont="1" applyFill="1" applyBorder="1" applyAlignment="1">
      <alignment horizontal="center" vertical="center" textRotation="90" wrapText="1"/>
    </xf>
    <xf numFmtId="0" fontId="58" fillId="26" borderId="50" xfId="6" applyFont="1" applyFill="1" applyBorder="1" applyAlignment="1">
      <alignment horizontal="center" vertical="center" wrapText="1"/>
    </xf>
    <xf numFmtId="0" fontId="58" fillId="26" borderId="49" xfId="6" applyFont="1" applyFill="1" applyBorder="1" applyAlignment="1">
      <alignment horizontal="center" vertical="center" wrapText="1"/>
    </xf>
    <xf numFmtId="0" fontId="58" fillId="26" borderId="47" xfId="6" applyFont="1" applyFill="1" applyBorder="1" applyAlignment="1">
      <alignment horizontal="center" vertical="center" wrapText="1"/>
    </xf>
    <xf numFmtId="0" fontId="63" fillId="0" borderId="19" xfId="0" applyFont="1" applyBorder="1" applyAlignment="1" applyProtection="1">
      <alignment vertical="center" wrapText="1"/>
      <protection locked="0"/>
    </xf>
    <xf numFmtId="0" fontId="63" fillId="0" borderId="20" xfId="0" applyFont="1" applyBorder="1" applyAlignment="1" applyProtection="1">
      <alignment horizontal="center" vertical="center" wrapText="1"/>
      <protection locked="0"/>
    </xf>
    <xf numFmtId="0" fontId="63" fillId="0" borderId="20" xfId="0" applyFont="1" applyBorder="1" applyAlignment="1" applyProtection="1">
      <alignment horizontal="center" vertical="center"/>
      <protection locked="0"/>
    </xf>
    <xf numFmtId="0" fontId="58" fillId="0" borderId="20" xfId="0" applyFont="1" applyBorder="1" applyAlignment="1">
      <alignment horizontal="center" vertical="center"/>
    </xf>
    <xf numFmtId="0" fontId="58" fillId="0" borderId="20" xfId="0" applyFont="1" applyBorder="1" applyAlignment="1">
      <alignment horizontal="center" vertical="center" wrapText="1"/>
    </xf>
    <xf numFmtId="0" fontId="63" fillId="0" borderId="20" xfId="0" applyFont="1" applyBorder="1" applyAlignment="1" applyProtection="1">
      <alignment horizontal="left" vertical="center" wrapText="1"/>
      <protection locked="0"/>
    </xf>
    <xf numFmtId="0" fontId="58" fillId="12" borderId="54" xfId="0" applyFont="1" applyFill="1" applyBorder="1" applyAlignment="1">
      <alignment horizontal="center" vertical="center" wrapText="1"/>
    </xf>
    <xf numFmtId="0" fontId="58" fillId="12" borderId="52" xfId="0" applyFont="1" applyFill="1" applyBorder="1" applyAlignment="1">
      <alignment horizontal="center" vertical="center" wrapText="1"/>
    </xf>
    <xf numFmtId="0" fontId="58" fillId="12" borderId="82" xfId="0" applyFont="1" applyFill="1" applyBorder="1" applyAlignment="1">
      <alignment horizontal="center" vertical="center" wrapText="1"/>
    </xf>
    <xf numFmtId="0" fontId="58" fillId="12" borderId="50" xfId="0" applyFont="1" applyFill="1" applyBorder="1" applyAlignment="1">
      <alignment horizontal="center" vertical="center" wrapText="1"/>
    </xf>
    <xf numFmtId="0" fontId="58" fillId="12" borderId="49" xfId="0" applyFont="1" applyFill="1" applyBorder="1" applyAlignment="1">
      <alignment horizontal="center" vertical="center" wrapText="1"/>
    </xf>
    <xf numFmtId="0" fontId="58" fillId="12" borderId="47" xfId="0" applyFont="1" applyFill="1" applyBorder="1" applyAlignment="1">
      <alignment horizontal="center" vertical="center" wrapText="1"/>
    </xf>
    <xf numFmtId="0" fontId="83" fillId="25" borderId="54" xfId="0" applyFont="1" applyFill="1" applyBorder="1" applyAlignment="1">
      <alignment horizontal="center" vertical="center" textRotation="90" wrapText="1"/>
    </xf>
    <xf numFmtId="0" fontId="58" fillId="25" borderId="50" xfId="0" applyFont="1" applyFill="1" applyBorder="1" applyAlignment="1">
      <alignment horizontal="center" vertical="center" textRotation="90" wrapText="1"/>
    </xf>
    <xf numFmtId="0" fontId="58" fillId="25" borderId="49" xfId="0" applyFont="1" applyFill="1" applyBorder="1" applyAlignment="1">
      <alignment horizontal="center" vertical="center" textRotation="90" wrapText="1"/>
    </xf>
    <xf numFmtId="0" fontId="58" fillId="25" borderId="47" xfId="0" applyFont="1" applyFill="1" applyBorder="1" applyAlignment="1">
      <alignment horizontal="center" vertical="center" textRotation="90" wrapText="1"/>
    </xf>
    <xf numFmtId="0" fontId="58" fillId="14" borderId="50" xfId="0" applyFont="1" applyFill="1" applyBorder="1" applyAlignment="1">
      <alignment horizontal="center" vertical="center" textRotation="90"/>
    </xf>
    <xf numFmtId="0" fontId="58" fillId="14" borderId="49" xfId="0" applyFont="1" applyFill="1" applyBorder="1" applyAlignment="1">
      <alignment horizontal="center" vertical="center" textRotation="90"/>
    </xf>
    <xf numFmtId="0" fontId="58" fillId="14" borderId="47" xfId="0" applyFont="1" applyFill="1" applyBorder="1" applyAlignment="1">
      <alignment horizontal="center" vertical="center" textRotation="90"/>
    </xf>
    <xf numFmtId="0" fontId="58" fillId="14" borderId="53" xfId="0" applyFont="1" applyFill="1" applyBorder="1" applyAlignment="1">
      <alignment horizontal="center" vertical="center" textRotation="90"/>
    </xf>
    <xf numFmtId="0" fontId="58" fillId="14" borderId="86" xfId="0" applyFont="1" applyFill="1" applyBorder="1" applyAlignment="1">
      <alignment horizontal="center" vertical="center" textRotation="90"/>
    </xf>
    <xf numFmtId="0" fontId="58" fillId="17" borderId="5" xfId="0" applyFont="1" applyFill="1" applyBorder="1" applyAlignment="1">
      <alignment horizontal="center" vertical="center"/>
    </xf>
    <xf numFmtId="0" fontId="58" fillId="17" borderId="0" xfId="0" applyFont="1" applyFill="1" applyAlignment="1">
      <alignment horizontal="center" vertical="center"/>
    </xf>
    <xf numFmtId="0" fontId="58" fillId="17" borderId="6" xfId="0" applyFont="1" applyFill="1" applyBorder="1" applyAlignment="1">
      <alignment horizontal="center" vertical="center"/>
    </xf>
    <xf numFmtId="0" fontId="58" fillId="17" borderId="5" xfId="6" applyFont="1" applyFill="1" applyBorder="1" applyAlignment="1">
      <alignment horizontal="center" vertical="center" wrapText="1"/>
    </xf>
    <xf numFmtId="0" fontId="58" fillId="17" borderId="0" xfId="6" applyFont="1" applyFill="1" applyAlignment="1">
      <alignment horizontal="center" vertical="center" wrapText="1"/>
    </xf>
    <xf numFmtId="0" fontId="58" fillId="17" borderId="6" xfId="6" applyFont="1" applyFill="1" applyBorder="1" applyAlignment="1">
      <alignment horizontal="center" vertical="center" wrapText="1"/>
    </xf>
    <xf numFmtId="0" fontId="58" fillId="12" borderId="5" xfId="6" applyFont="1" applyFill="1" applyBorder="1" applyAlignment="1">
      <alignment horizontal="center" vertical="center" wrapText="1"/>
    </xf>
    <xf numFmtId="0" fontId="58" fillId="12" borderId="0" xfId="6" applyFont="1" applyFill="1" applyAlignment="1">
      <alignment horizontal="center" vertical="center" wrapText="1"/>
    </xf>
    <xf numFmtId="0" fontId="82" fillId="17" borderId="21" xfId="0" applyFont="1" applyFill="1" applyBorder="1" applyAlignment="1">
      <alignment horizontal="center" vertical="center"/>
    </xf>
    <xf numFmtId="0" fontId="82" fillId="17" borderId="22" xfId="0" applyFont="1" applyFill="1" applyBorder="1" applyAlignment="1">
      <alignment horizontal="center" vertical="center"/>
    </xf>
    <xf numFmtId="0" fontId="58" fillId="14" borderId="50" xfId="0" applyFont="1" applyFill="1" applyBorder="1" applyAlignment="1">
      <alignment horizontal="center" vertical="center" textRotation="90" wrapText="1"/>
    </xf>
    <xf numFmtId="0" fontId="58" fillId="14" borderId="49" xfId="0" applyFont="1" applyFill="1" applyBorder="1" applyAlignment="1">
      <alignment horizontal="center" vertical="center" textRotation="90" wrapText="1"/>
    </xf>
    <xf numFmtId="0" fontId="58" fillId="14" borderId="47" xfId="0" applyFont="1" applyFill="1" applyBorder="1" applyAlignment="1">
      <alignment horizontal="center" vertical="center" textRotation="90" wrapText="1"/>
    </xf>
    <xf numFmtId="0" fontId="58" fillId="27" borderId="50" xfId="6" applyFont="1" applyFill="1" applyBorder="1" applyAlignment="1">
      <alignment horizontal="center" vertical="center" wrapText="1"/>
    </xf>
    <xf numFmtId="0" fontId="58" fillId="27" borderId="49" xfId="6" applyFont="1" applyFill="1" applyBorder="1" applyAlignment="1">
      <alignment horizontal="center" vertical="center" wrapText="1"/>
    </xf>
    <xf numFmtId="0" fontId="58" fillId="27" borderId="47" xfId="6" applyFont="1" applyFill="1" applyBorder="1" applyAlignment="1">
      <alignment horizontal="center" vertical="center" wrapText="1"/>
    </xf>
    <xf numFmtId="0" fontId="58" fillId="27" borderId="3" xfId="0" applyFont="1" applyFill="1" applyBorder="1" applyAlignment="1">
      <alignment horizontal="center" vertical="center" wrapText="1"/>
    </xf>
    <xf numFmtId="0" fontId="58" fillId="27" borderId="4" xfId="0" applyFont="1" applyFill="1" applyBorder="1" applyAlignment="1">
      <alignment horizontal="center" vertical="center" wrapText="1"/>
    </xf>
    <xf numFmtId="0" fontId="58" fillId="27" borderId="7" xfId="0" applyFont="1" applyFill="1" applyBorder="1" applyAlignment="1">
      <alignment horizontal="center" vertical="center" wrapText="1"/>
    </xf>
    <xf numFmtId="0" fontId="58" fillId="27" borderId="8" xfId="0" applyFont="1" applyFill="1" applyBorder="1" applyAlignment="1">
      <alignment horizontal="center" vertical="center" wrapText="1"/>
    </xf>
    <xf numFmtId="0" fontId="58" fillId="27" borderId="50" xfId="0" applyFont="1" applyFill="1" applyBorder="1" applyAlignment="1">
      <alignment horizontal="center" vertical="center" wrapText="1"/>
    </xf>
    <xf numFmtId="0" fontId="58" fillId="27" borderId="47" xfId="0" applyFont="1" applyFill="1" applyBorder="1" applyAlignment="1">
      <alignment horizontal="center" vertical="center" wrapText="1"/>
    </xf>
    <xf numFmtId="0" fontId="63" fillId="0" borderId="19" xfId="0" applyFont="1" applyBorder="1" applyAlignment="1" applyProtection="1">
      <alignment horizontal="center" vertical="center" wrapText="1"/>
      <protection hidden="1"/>
    </xf>
    <xf numFmtId="0" fontId="84" fillId="0" borderId="19" xfId="0" applyFont="1" applyBorder="1" applyAlignment="1">
      <alignment horizontal="center" vertical="center"/>
    </xf>
    <xf numFmtId="0" fontId="84" fillId="0" borderId="20" xfId="0" applyFont="1" applyBorder="1" applyAlignment="1">
      <alignment horizontal="center" vertical="center"/>
    </xf>
    <xf numFmtId="0" fontId="56" fillId="0" borderId="0" xfId="0" applyFont="1" applyAlignment="1">
      <alignment horizontal="center" vertical="center"/>
    </xf>
    <xf numFmtId="0" fontId="24" fillId="0" borderId="0" xfId="0" applyFont="1" applyAlignment="1">
      <alignment horizontal="center" vertical="center"/>
    </xf>
    <xf numFmtId="0" fontId="44" fillId="0" borderId="0" xfId="0" applyFont="1" applyAlignment="1">
      <alignment horizontal="center" vertical="center"/>
    </xf>
    <xf numFmtId="0" fontId="39" fillId="14" borderId="21" xfId="0" applyFont="1" applyFill="1" applyBorder="1" applyAlignment="1">
      <alignment horizontal="center" vertical="center" wrapText="1" readingOrder="1"/>
    </xf>
    <xf numFmtId="0" fontId="39" fillId="14" borderId="22" xfId="0" applyFont="1" applyFill="1" applyBorder="1" applyAlignment="1">
      <alignment horizontal="center" vertical="center" wrapText="1" readingOrder="1"/>
    </xf>
    <xf numFmtId="0" fontId="39" fillId="14" borderId="33" xfId="0" applyFont="1" applyFill="1" applyBorder="1" applyAlignment="1">
      <alignment horizontal="center" vertical="center" wrapText="1" readingOrder="1"/>
    </xf>
    <xf numFmtId="0" fontId="34" fillId="2" borderId="0" xfId="0" applyFont="1" applyFill="1" applyAlignment="1">
      <alignment horizontal="justify" vertical="center" wrapText="1"/>
    </xf>
    <xf numFmtId="0" fontId="36" fillId="14" borderId="30" xfId="0" applyFont="1" applyFill="1" applyBorder="1" applyAlignment="1">
      <alignment horizontal="center" vertical="center" wrapText="1" readingOrder="1"/>
    </xf>
    <xf numFmtId="0" fontId="36" fillId="14" borderId="31" xfId="0" applyFont="1" applyFill="1" applyBorder="1" applyAlignment="1">
      <alignment horizontal="center" vertical="center" wrapText="1" readingOrder="1"/>
    </xf>
    <xf numFmtId="0" fontId="36" fillId="2" borderId="28" xfId="0" applyFont="1" applyFill="1" applyBorder="1" applyAlignment="1">
      <alignment horizontal="center" vertical="center" wrapText="1" readingOrder="1"/>
    </xf>
    <xf numFmtId="0" fontId="36" fillId="2" borderId="23" xfId="0" applyFont="1" applyFill="1" applyBorder="1" applyAlignment="1">
      <alignment horizontal="center" vertical="center" wrapText="1" readingOrder="1"/>
    </xf>
    <xf numFmtId="0" fontId="36" fillId="2" borderId="20" xfId="0" applyFont="1" applyFill="1" applyBorder="1" applyAlignment="1">
      <alignment horizontal="center" vertical="center" wrapText="1" readingOrder="1"/>
    </xf>
    <xf numFmtId="0" fontId="36" fillId="2" borderId="19" xfId="0" applyFont="1" applyFill="1" applyBorder="1" applyAlignment="1">
      <alignment horizontal="center" vertical="center" wrapText="1" readingOrder="1"/>
    </xf>
    <xf numFmtId="0" fontId="36" fillId="2" borderId="25" xfId="0" applyFont="1" applyFill="1" applyBorder="1" applyAlignment="1">
      <alignment horizontal="center" vertical="center" wrapText="1" readingOrder="1"/>
    </xf>
    <xf numFmtId="0" fontId="36" fillId="2" borderId="26" xfId="0" applyFont="1" applyFill="1" applyBorder="1" applyAlignment="1">
      <alignment horizontal="center" vertical="center" wrapText="1" readingOrder="1"/>
    </xf>
    <xf numFmtId="0" fontId="88" fillId="0" borderId="0" xfId="0" applyFont="1" applyAlignment="1">
      <alignment horizontal="center" vertical="center" wrapText="1"/>
    </xf>
    <xf numFmtId="0" fontId="90" fillId="0" borderId="88" xfId="0" applyFont="1" applyBorder="1" applyAlignment="1">
      <alignment horizontal="center" vertical="center" textRotation="90" wrapText="1"/>
    </xf>
    <xf numFmtId="0" fontId="90" fillId="0" borderId="34" xfId="0" applyFont="1" applyBorder="1" applyAlignment="1">
      <alignment horizontal="center" vertical="center" wrapText="1"/>
    </xf>
    <xf numFmtId="0" fontId="92" fillId="36" borderId="115" xfId="0" applyFont="1" applyFill="1" applyBorder="1" applyAlignment="1">
      <alignment horizontal="center" vertical="center" wrapText="1" readingOrder="1"/>
    </xf>
    <xf numFmtId="0" fontId="92" fillId="36" borderId="97" xfId="0" applyFont="1" applyFill="1" applyBorder="1" applyAlignment="1">
      <alignment horizontal="center" vertical="center" wrapText="1" readingOrder="1"/>
    </xf>
    <xf numFmtId="0" fontId="95" fillId="0" borderId="94" xfId="0" applyFont="1" applyBorder="1" applyAlignment="1">
      <alignment horizontal="center" vertical="center" wrapText="1"/>
    </xf>
    <xf numFmtId="0" fontId="95" fillId="0" borderId="95" xfId="0" applyFont="1" applyBorder="1" applyAlignment="1">
      <alignment horizontal="center" vertical="center" wrapText="1"/>
    </xf>
    <xf numFmtId="0" fontId="0" fillId="0" borderId="0" xfId="0" applyAlignment="1">
      <alignment horizontal="center"/>
    </xf>
    <xf numFmtId="0" fontId="95" fillId="0" borderId="96" xfId="0" applyFont="1" applyBorder="1" applyAlignment="1">
      <alignment horizontal="center" vertical="center" wrapText="1"/>
    </xf>
    <xf numFmtId="0" fontId="95" fillId="0" borderId="19" xfId="0" applyFont="1" applyBorder="1" applyAlignment="1">
      <alignment horizontal="center" vertical="center" wrapText="1"/>
    </xf>
    <xf numFmtId="0" fontId="26" fillId="0" borderId="110" xfId="0" applyFont="1" applyBorder="1" applyAlignment="1">
      <alignment horizontal="center" vertical="center" wrapText="1"/>
    </xf>
    <xf numFmtId="0" fontId="26" fillId="0" borderId="111" xfId="0" applyFont="1" applyBorder="1" applyAlignment="1">
      <alignment horizontal="center" vertical="center" wrapText="1"/>
    </xf>
    <xf numFmtId="0" fontId="135" fillId="0" borderId="94" xfId="8" applyBorder="1" applyAlignment="1">
      <alignment horizontal="center" vertical="center"/>
    </xf>
    <xf numFmtId="0" fontId="135" fillId="0" borderId="95" xfId="8" applyBorder="1" applyAlignment="1">
      <alignment horizontal="center" vertical="center"/>
    </xf>
    <xf numFmtId="0" fontId="0" fillId="0" borderId="95" xfId="0" applyBorder="1" applyAlignment="1">
      <alignment horizontal="center" vertical="center"/>
    </xf>
    <xf numFmtId="0" fontId="128" fillId="0" borderId="95" xfId="0" applyFont="1" applyBorder="1" applyAlignment="1">
      <alignment horizontal="center"/>
    </xf>
    <xf numFmtId="0" fontId="0" fillId="0" borderId="96" xfId="0" applyBorder="1" applyAlignment="1">
      <alignment horizontal="center"/>
    </xf>
    <xf numFmtId="0" fontId="128" fillId="0" borderId="87" xfId="0" applyFont="1" applyBorder="1" applyAlignment="1">
      <alignment horizontal="center"/>
    </xf>
    <xf numFmtId="0" fontId="0" fillId="0" borderId="87" xfId="0" applyBorder="1" applyAlignment="1">
      <alignment horizontal="center"/>
    </xf>
    <xf numFmtId="0" fontId="0" fillId="0" borderId="94" xfId="0" applyBorder="1" applyAlignment="1">
      <alignment horizontal="center"/>
    </xf>
    <xf numFmtId="0" fontId="58" fillId="20" borderId="21" xfId="0" applyFont="1" applyFill="1" applyBorder="1" applyAlignment="1">
      <alignment horizontal="center" vertical="center" wrapText="1"/>
    </xf>
    <xf numFmtId="0" fontId="58" fillId="20" borderId="33" xfId="0" applyFont="1" applyFill="1" applyBorder="1" applyAlignment="1">
      <alignment horizontal="center" vertical="center" wrapText="1"/>
    </xf>
    <xf numFmtId="0" fontId="59" fillId="0" borderId="57" xfId="0" applyFont="1" applyBorder="1" applyAlignment="1">
      <alignment horizontal="center"/>
    </xf>
    <xf numFmtId="0" fontId="59" fillId="0" borderId="59" xfId="0" applyFont="1" applyBorder="1" applyAlignment="1">
      <alignment horizontal="center"/>
    </xf>
    <xf numFmtId="0" fontId="63" fillId="0" borderId="21" xfId="0" applyFont="1" applyBorder="1" applyAlignment="1">
      <alignment horizontal="center" vertical="center" wrapText="1"/>
    </xf>
    <xf numFmtId="0" fontId="63" fillId="0" borderId="33" xfId="0" applyFont="1" applyBorder="1" applyAlignment="1">
      <alignment horizontal="center" vertical="center" wrapText="1"/>
    </xf>
    <xf numFmtId="0" fontId="0" fillId="0" borderId="70" xfId="0" applyBorder="1" applyAlignment="1">
      <alignment horizontal="center"/>
    </xf>
    <xf numFmtId="0" fontId="0" fillId="0" borderId="73" xfId="0" applyBorder="1" applyAlignment="1">
      <alignment horizontal="center"/>
    </xf>
    <xf numFmtId="0" fontId="0" fillId="0" borderId="75" xfId="0" applyBorder="1" applyAlignment="1">
      <alignment horizontal="center"/>
    </xf>
    <xf numFmtId="0" fontId="61" fillId="20" borderId="21" xfId="0" applyFont="1" applyFill="1" applyBorder="1" applyAlignment="1">
      <alignment horizontal="center" vertical="center" wrapText="1"/>
    </xf>
    <xf numFmtId="0" fontId="61" fillId="20" borderId="22" xfId="0" applyFont="1" applyFill="1" applyBorder="1" applyAlignment="1">
      <alignment horizontal="center" vertical="center" wrapText="1"/>
    </xf>
    <xf numFmtId="0" fontId="58" fillId="0" borderId="21" xfId="0" applyFont="1" applyBorder="1" applyAlignment="1">
      <alignment horizontal="left" vertical="center" wrapText="1"/>
    </xf>
    <xf numFmtId="0" fontId="58" fillId="0" borderId="22" xfId="0" applyFont="1" applyBorder="1" applyAlignment="1">
      <alignment horizontal="left" vertical="center" wrapText="1"/>
    </xf>
    <xf numFmtId="0" fontId="58" fillId="0" borderId="33" xfId="0" applyFont="1" applyBorder="1" applyAlignment="1">
      <alignment horizontal="left" vertical="center" wrapText="1"/>
    </xf>
    <xf numFmtId="0" fontId="58" fillId="0" borderId="21" xfId="0" applyFont="1" applyBorder="1" applyAlignment="1">
      <alignment horizontal="center" vertical="center" wrapText="1"/>
    </xf>
    <xf numFmtId="0" fontId="58" fillId="0" borderId="33" xfId="0" applyFont="1" applyBorder="1" applyAlignment="1">
      <alignment horizontal="center" vertical="center" wrapText="1"/>
    </xf>
    <xf numFmtId="0" fontId="18" fillId="9" borderId="0" xfId="0" applyFont="1" applyFill="1" applyAlignment="1">
      <alignment horizontal="center" vertical="center" textRotation="90" wrapText="1" readingOrder="1"/>
    </xf>
    <xf numFmtId="0" fontId="18" fillId="9" borderId="6" xfId="0" applyFont="1" applyFill="1" applyBorder="1" applyAlignment="1">
      <alignment horizontal="center" vertical="center" textRotation="90" wrapText="1" readingOrder="1"/>
    </xf>
    <xf numFmtId="0" fontId="21" fillId="11" borderId="11" xfId="0" applyFont="1" applyFill="1" applyBorder="1" applyAlignment="1">
      <alignment horizontal="center" vertical="center" wrapText="1" readingOrder="1"/>
    </xf>
    <xf numFmtId="0" fontId="21" fillId="11" borderId="12" xfId="0" applyFont="1" applyFill="1" applyBorder="1" applyAlignment="1">
      <alignment horizontal="center" vertical="center" wrapText="1" readingOrder="1"/>
    </xf>
    <xf numFmtId="0" fontId="21" fillId="11" borderId="13" xfId="0" applyFont="1" applyFill="1" applyBorder="1" applyAlignment="1">
      <alignment horizontal="center" vertical="center" wrapText="1" readingOrder="1"/>
    </xf>
    <xf numFmtId="0" fontId="21" fillId="11" borderId="14" xfId="0" applyFont="1" applyFill="1" applyBorder="1" applyAlignment="1">
      <alignment horizontal="center" vertical="center" wrapText="1" readingOrder="1"/>
    </xf>
    <xf numFmtId="0" fontId="21" fillId="11" borderId="0" xfId="0" applyFont="1" applyFill="1" applyAlignment="1">
      <alignment horizontal="center" vertical="center" wrapText="1" readingOrder="1"/>
    </xf>
    <xf numFmtId="0" fontId="21" fillId="11" borderId="15" xfId="0" applyFont="1" applyFill="1" applyBorder="1" applyAlignment="1">
      <alignment horizontal="center" vertical="center" wrapText="1" readingOrder="1"/>
    </xf>
    <xf numFmtId="0" fontId="21" fillId="11" borderId="16" xfId="0" applyFont="1" applyFill="1" applyBorder="1" applyAlignment="1">
      <alignment horizontal="center" vertical="center" wrapText="1" readingOrder="1"/>
    </xf>
    <xf numFmtId="0" fontId="21" fillId="11" borderId="17" xfId="0" applyFont="1" applyFill="1" applyBorder="1" applyAlignment="1">
      <alignment horizontal="center" vertical="center" wrapText="1" readingOrder="1"/>
    </xf>
    <xf numFmtId="0" fontId="21" fillId="11" borderId="18" xfId="0" applyFont="1" applyFill="1" applyBorder="1" applyAlignment="1">
      <alignment horizontal="center" vertical="center" wrapText="1" readingOrder="1"/>
    </xf>
    <xf numFmtId="0" fontId="21" fillId="10" borderId="11" xfId="0" applyFont="1" applyFill="1" applyBorder="1" applyAlignment="1">
      <alignment horizontal="center" vertical="center" wrapText="1" readingOrder="1"/>
    </xf>
    <xf numFmtId="0" fontId="21" fillId="10" borderId="12" xfId="0" applyFont="1" applyFill="1" applyBorder="1" applyAlignment="1">
      <alignment horizontal="center" vertical="center" wrapText="1" readingOrder="1"/>
    </xf>
    <xf numFmtId="0" fontId="21" fillId="10" borderId="13" xfId="0" applyFont="1" applyFill="1" applyBorder="1" applyAlignment="1">
      <alignment horizontal="center" vertical="center" wrapText="1" readingOrder="1"/>
    </xf>
    <xf numFmtId="0" fontId="21" fillId="10" borderId="14" xfId="0" applyFont="1" applyFill="1" applyBorder="1" applyAlignment="1">
      <alignment horizontal="center" vertical="center" wrapText="1" readingOrder="1"/>
    </xf>
    <xf numFmtId="0" fontId="21" fillId="10" borderId="0" xfId="0" applyFont="1" applyFill="1" applyAlignment="1">
      <alignment horizontal="center" vertical="center" wrapText="1" readingOrder="1"/>
    </xf>
    <xf numFmtId="0" fontId="21" fillId="10" borderId="15" xfId="0" applyFont="1" applyFill="1" applyBorder="1" applyAlignment="1">
      <alignment horizontal="center" vertical="center" wrapText="1" readingOrder="1"/>
    </xf>
    <xf numFmtId="0" fontId="21" fillId="10" borderId="16" xfId="0" applyFont="1" applyFill="1" applyBorder="1" applyAlignment="1">
      <alignment horizontal="center" vertical="center" wrapText="1" readingOrder="1"/>
    </xf>
    <xf numFmtId="0" fontId="21" fillId="10" borderId="17" xfId="0" applyFont="1" applyFill="1" applyBorder="1" applyAlignment="1">
      <alignment horizontal="center" vertical="center" wrapText="1" readingOrder="1"/>
    </xf>
    <xf numFmtId="0" fontId="21" fillId="10" borderId="18" xfId="0" applyFont="1" applyFill="1" applyBorder="1" applyAlignment="1">
      <alignment horizontal="center" vertical="center" wrapText="1" readingOrder="1"/>
    </xf>
    <xf numFmtId="0" fontId="21" fillId="12" borderId="11" xfId="0" applyFont="1" applyFill="1" applyBorder="1" applyAlignment="1">
      <alignment horizontal="center" vertical="center" wrapText="1" readingOrder="1"/>
    </xf>
    <xf numFmtId="0" fontId="21" fillId="12" borderId="12" xfId="0" applyFont="1" applyFill="1" applyBorder="1" applyAlignment="1">
      <alignment horizontal="center" vertical="center" wrapText="1" readingOrder="1"/>
    </xf>
    <xf numFmtId="0" fontId="21" fillId="12" borderId="13" xfId="0" applyFont="1" applyFill="1" applyBorder="1" applyAlignment="1">
      <alignment horizontal="center" vertical="center" wrapText="1" readingOrder="1"/>
    </xf>
    <xf numFmtId="0" fontId="21" fillId="12" borderId="14" xfId="0" applyFont="1" applyFill="1" applyBorder="1" applyAlignment="1">
      <alignment horizontal="center" vertical="center" wrapText="1" readingOrder="1"/>
    </xf>
    <xf numFmtId="0" fontId="21" fillId="12" borderId="0" xfId="0" applyFont="1" applyFill="1" applyAlignment="1">
      <alignment horizontal="center" vertical="center" wrapText="1" readingOrder="1"/>
    </xf>
    <xf numFmtId="0" fontId="21" fillId="12" borderId="15" xfId="0" applyFont="1" applyFill="1" applyBorder="1" applyAlignment="1">
      <alignment horizontal="center" vertical="center" wrapText="1" readingOrder="1"/>
    </xf>
    <xf numFmtId="0" fontId="21" fillId="12" borderId="16" xfId="0" applyFont="1" applyFill="1" applyBorder="1" applyAlignment="1">
      <alignment horizontal="center" vertical="center" wrapText="1" readingOrder="1"/>
    </xf>
    <xf numFmtId="0" fontId="21" fillId="12" borderId="17" xfId="0" applyFont="1" applyFill="1" applyBorder="1" applyAlignment="1">
      <alignment horizontal="center" vertical="center" wrapText="1" readingOrder="1"/>
    </xf>
    <xf numFmtId="0" fontId="21" fillId="12" borderId="18" xfId="0" applyFont="1" applyFill="1" applyBorder="1" applyAlignment="1">
      <alignment horizontal="center" vertical="center" wrapText="1" readingOrder="1"/>
    </xf>
    <xf numFmtId="0" fontId="21" fillId="4" borderId="11" xfId="0" applyFont="1" applyFill="1" applyBorder="1" applyAlignment="1">
      <alignment horizontal="center" vertical="center" wrapText="1" readingOrder="1"/>
    </xf>
    <xf numFmtId="0" fontId="21" fillId="4" borderId="12" xfId="0" applyFont="1" applyFill="1" applyBorder="1" applyAlignment="1">
      <alignment horizontal="center" vertical="center" wrapText="1" readingOrder="1"/>
    </xf>
    <xf numFmtId="0" fontId="21" fillId="4" borderId="13" xfId="0" applyFont="1" applyFill="1" applyBorder="1" applyAlignment="1">
      <alignment horizontal="center" vertical="center" wrapText="1" readingOrder="1"/>
    </xf>
    <xf numFmtId="0" fontId="21" fillId="4" borderId="14" xfId="0" applyFont="1" applyFill="1" applyBorder="1" applyAlignment="1">
      <alignment horizontal="center" vertical="center" wrapText="1" readingOrder="1"/>
    </xf>
    <xf numFmtId="0" fontId="21" fillId="4" borderId="0" xfId="0" applyFont="1" applyFill="1" applyAlignment="1">
      <alignment horizontal="center" vertical="center" wrapText="1" readingOrder="1"/>
    </xf>
    <xf numFmtId="0" fontId="21" fillId="4" borderId="15" xfId="0" applyFont="1" applyFill="1" applyBorder="1" applyAlignment="1">
      <alignment horizontal="center" vertical="center" wrapText="1" readingOrder="1"/>
    </xf>
    <xf numFmtId="0" fontId="21" fillId="4" borderId="16" xfId="0" applyFont="1" applyFill="1" applyBorder="1" applyAlignment="1">
      <alignment horizontal="center" vertical="center" wrapText="1" readingOrder="1"/>
    </xf>
    <xf numFmtId="0" fontId="21" fillId="4" borderId="17" xfId="0" applyFont="1" applyFill="1" applyBorder="1" applyAlignment="1">
      <alignment horizontal="center" vertical="center" wrapText="1" readingOrder="1"/>
    </xf>
    <xf numFmtId="0" fontId="21" fillId="4" borderId="18" xfId="0" applyFont="1" applyFill="1" applyBorder="1" applyAlignment="1">
      <alignment horizontal="center" vertical="center" wrapText="1" readingOrder="1"/>
    </xf>
    <xf numFmtId="0" fontId="17" fillId="0" borderId="3" xfId="0" applyFont="1" applyBorder="1" applyAlignment="1">
      <alignment horizontal="center" vertical="center" wrapText="1"/>
    </xf>
    <xf numFmtId="0" fontId="17" fillId="0" borderId="10"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0" xfId="0" applyFont="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9" xfId="0" applyFont="1" applyBorder="1" applyAlignment="1">
      <alignment horizontal="center" vertical="center"/>
    </xf>
    <xf numFmtId="0" fontId="17" fillId="0" borderId="8" xfId="0" applyFont="1" applyBorder="1" applyAlignment="1">
      <alignment horizontal="center" vertical="center"/>
    </xf>
    <xf numFmtId="0" fontId="20" fillId="10" borderId="0" xfId="0" applyFont="1" applyFill="1" applyAlignment="1" applyProtection="1">
      <alignment horizontal="center" vertical="center" wrapText="1" readingOrder="1"/>
      <protection hidden="1"/>
    </xf>
    <xf numFmtId="0" fontId="20" fillId="10" borderId="6" xfId="0" applyFont="1" applyFill="1" applyBorder="1" applyAlignment="1" applyProtection="1">
      <alignment horizontal="center" vertical="center" wrapText="1" readingOrder="1"/>
      <protection hidden="1"/>
    </xf>
    <xf numFmtId="0" fontId="20" fillId="10" borderId="3" xfId="0" applyFont="1" applyFill="1" applyBorder="1" applyAlignment="1" applyProtection="1">
      <alignment horizontal="center" vertical="center" wrapText="1" readingOrder="1"/>
      <protection hidden="1"/>
    </xf>
    <xf numFmtId="0" fontId="20" fillId="10" borderId="10" xfId="0" applyFont="1" applyFill="1" applyBorder="1" applyAlignment="1" applyProtection="1">
      <alignment horizontal="center" vertical="center" wrapText="1" readingOrder="1"/>
      <protection hidden="1"/>
    </xf>
    <xf numFmtId="0" fontId="20" fillId="10" borderId="5" xfId="0" applyFont="1" applyFill="1" applyBorder="1" applyAlignment="1" applyProtection="1">
      <alignment horizontal="center" vertical="center" wrapText="1" readingOrder="1"/>
      <protection hidden="1"/>
    </xf>
    <xf numFmtId="0" fontId="20" fillId="10" borderId="4" xfId="0" applyFont="1" applyFill="1" applyBorder="1" applyAlignment="1" applyProtection="1">
      <alignment horizontal="center" vertical="center" wrapText="1" readingOrder="1"/>
      <protection hidden="1"/>
    </xf>
    <xf numFmtId="0" fontId="18" fillId="9" borderId="0" xfId="0" applyFont="1" applyFill="1" applyAlignment="1">
      <alignment horizontal="center" vertical="center" wrapText="1" readingOrder="1"/>
    </xf>
    <xf numFmtId="0" fontId="17" fillId="0" borderId="10" xfId="0" applyFont="1" applyBorder="1" applyAlignment="1">
      <alignment horizontal="center" vertical="center" wrapText="1"/>
    </xf>
    <xf numFmtId="0" fontId="20" fillId="10" borderId="7" xfId="0" applyFont="1" applyFill="1" applyBorder="1" applyAlignment="1" applyProtection="1">
      <alignment horizontal="center" vertical="center" wrapText="1" readingOrder="1"/>
      <protection hidden="1"/>
    </xf>
    <xf numFmtId="0" fontId="20" fillId="10" borderId="9" xfId="0" applyFont="1" applyFill="1" applyBorder="1" applyAlignment="1" applyProtection="1">
      <alignment horizontal="center" vertical="center" wrapText="1" readingOrder="1"/>
      <protection hidden="1"/>
    </xf>
    <xf numFmtId="0" fontId="20" fillId="10" borderId="8" xfId="0" applyFont="1" applyFill="1" applyBorder="1" applyAlignment="1" applyProtection="1">
      <alignment horizontal="center" vertical="center" wrapText="1" readingOrder="1"/>
      <protection hidden="1"/>
    </xf>
    <xf numFmtId="0" fontId="20" fillId="11" borderId="5" xfId="0" applyFont="1" applyFill="1" applyBorder="1" applyAlignment="1" applyProtection="1">
      <alignment horizontal="center" wrapText="1" readingOrder="1"/>
      <protection hidden="1"/>
    </xf>
    <xf numFmtId="0" fontId="20" fillId="11" borderId="0" xfId="0" applyFont="1" applyFill="1" applyAlignment="1" applyProtection="1">
      <alignment horizontal="center" wrapText="1" readingOrder="1"/>
      <protection hidden="1"/>
    </xf>
    <xf numFmtId="0" fontId="20" fillId="11" borderId="6" xfId="0" applyFont="1" applyFill="1" applyBorder="1" applyAlignment="1" applyProtection="1">
      <alignment horizontal="center" wrapText="1" readingOrder="1"/>
      <protection hidden="1"/>
    </xf>
    <xf numFmtId="0" fontId="20" fillId="11" borderId="7" xfId="0" applyFont="1" applyFill="1" applyBorder="1" applyAlignment="1" applyProtection="1">
      <alignment horizontal="center" wrapText="1" readingOrder="1"/>
      <protection hidden="1"/>
    </xf>
    <xf numFmtId="0" fontId="20" fillId="11" borderId="9" xfId="0" applyFont="1" applyFill="1" applyBorder="1" applyAlignment="1" applyProtection="1">
      <alignment horizontal="center" wrapText="1" readingOrder="1"/>
      <protection hidden="1"/>
    </xf>
    <xf numFmtId="0" fontId="20" fillId="11" borderId="8" xfId="0" applyFont="1" applyFill="1" applyBorder="1" applyAlignment="1" applyProtection="1">
      <alignment horizontal="center" wrapText="1" readingOrder="1"/>
      <protection hidden="1"/>
    </xf>
    <xf numFmtId="0" fontId="20" fillId="11" borderId="3" xfId="0" applyFont="1" applyFill="1" applyBorder="1" applyAlignment="1" applyProtection="1">
      <alignment horizontal="center" wrapText="1" readingOrder="1"/>
      <protection hidden="1"/>
    </xf>
    <xf numFmtId="0" fontId="20" fillId="11" borderId="10" xfId="0" applyFont="1" applyFill="1" applyBorder="1" applyAlignment="1" applyProtection="1">
      <alignment horizontal="center" wrapText="1" readingOrder="1"/>
      <protection hidden="1"/>
    </xf>
    <xf numFmtId="0" fontId="20" fillId="11" borderId="4" xfId="0" applyFont="1" applyFill="1" applyBorder="1" applyAlignment="1" applyProtection="1">
      <alignment horizontal="center" wrapText="1" readingOrder="1"/>
      <protection hidden="1"/>
    </xf>
    <xf numFmtId="0" fontId="20" fillId="12" borderId="5"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6" xfId="0" applyFont="1" applyFill="1" applyBorder="1" applyAlignment="1" applyProtection="1">
      <alignment horizontal="center" wrapText="1" readingOrder="1"/>
      <protection hidden="1"/>
    </xf>
    <xf numFmtId="0" fontId="20" fillId="12" borderId="7" xfId="0" applyFont="1" applyFill="1" applyBorder="1" applyAlignment="1" applyProtection="1">
      <alignment horizontal="center" wrapText="1" readingOrder="1"/>
      <protection hidden="1"/>
    </xf>
    <xf numFmtId="0" fontId="20" fillId="12" borderId="9" xfId="0" applyFont="1" applyFill="1" applyBorder="1" applyAlignment="1" applyProtection="1">
      <alignment horizontal="center" wrapText="1" readingOrder="1"/>
      <protection hidden="1"/>
    </xf>
    <xf numFmtId="0" fontId="20" fillId="12" borderId="8" xfId="0" applyFont="1" applyFill="1" applyBorder="1" applyAlignment="1" applyProtection="1">
      <alignment horizontal="center" wrapText="1" readingOrder="1"/>
      <protection hidden="1"/>
    </xf>
    <xf numFmtId="0" fontId="20" fillId="12" borderId="3" xfId="0" applyFont="1" applyFill="1" applyBorder="1" applyAlignment="1" applyProtection="1">
      <alignment horizontal="center" wrapText="1" readingOrder="1"/>
      <protection hidden="1"/>
    </xf>
    <xf numFmtId="0" fontId="20" fillId="12" borderId="10" xfId="0" applyFont="1" applyFill="1" applyBorder="1" applyAlignment="1" applyProtection="1">
      <alignment horizontal="center" wrapText="1" readingOrder="1"/>
      <protection hidden="1"/>
    </xf>
    <xf numFmtId="0" fontId="20" fillId="12" borderId="4" xfId="0" applyFont="1" applyFill="1" applyBorder="1" applyAlignment="1" applyProtection="1">
      <alignment horizontal="center" wrapText="1" readingOrder="1"/>
      <protection hidden="1"/>
    </xf>
    <xf numFmtId="0" fontId="20" fillId="4" borderId="0" xfId="0" applyFont="1" applyFill="1" applyAlignment="1" applyProtection="1">
      <alignment horizontal="center" wrapText="1" readingOrder="1"/>
      <protection hidden="1"/>
    </xf>
    <xf numFmtId="0" fontId="20" fillId="4" borderId="6" xfId="0" applyFont="1" applyFill="1" applyBorder="1" applyAlignment="1" applyProtection="1">
      <alignment horizontal="center" wrapText="1" readingOrder="1"/>
      <protection hidden="1"/>
    </xf>
    <xf numFmtId="0" fontId="20" fillId="4" borderId="5" xfId="0" applyFont="1" applyFill="1" applyBorder="1" applyAlignment="1" applyProtection="1">
      <alignment horizontal="center" wrapText="1" readingOrder="1"/>
      <protection hidden="1"/>
    </xf>
    <xf numFmtId="0" fontId="20" fillId="4" borderId="7" xfId="0" applyFont="1" applyFill="1" applyBorder="1" applyAlignment="1" applyProtection="1">
      <alignment horizontal="center" wrapText="1" readingOrder="1"/>
      <protection hidden="1"/>
    </xf>
    <xf numFmtId="0" fontId="20" fillId="4" borderId="9" xfId="0" applyFont="1" applyFill="1" applyBorder="1" applyAlignment="1" applyProtection="1">
      <alignment horizontal="center" wrapText="1" readingOrder="1"/>
      <protection hidden="1"/>
    </xf>
    <xf numFmtId="0" fontId="20" fillId="4" borderId="8" xfId="0" applyFont="1" applyFill="1" applyBorder="1" applyAlignment="1" applyProtection="1">
      <alignment horizontal="center" wrapText="1" readingOrder="1"/>
      <protection hidden="1"/>
    </xf>
    <xf numFmtId="0" fontId="20" fillId="4" borderId="3" xfId="0" applyFont="1" applyFill="1" applyBorder="1" applyAlignment="1" applyProtection="1">
      <alignment horizontal="center" wrapText="1" readingOrder="1"/>
      <protection hidden="1"/>
    </xf>
    <xf numFmtId="0" fontId="20" fillId="4" borderId="10" xfId="0" applyFont="1" applyFill="1" applyBorder="1" applyAlignment="1" applyProtection="1">
      <alignment horizontal="center" wrapText="1" readingOrder="1"/>
      <protection hidden="1"/>
    </xf>
    <xf numFmtId="0" fontId="20" fillId="4" borderId="4" xfId="0" applyFont="1" applyFill="1" applyBorder="1" applyAlignment="1" applyProtection="1">
      <alignment horizontal="center" wrapText="1" readingOrder="1"/>
      <protection hidden="1"/>
    </xf>
    <xf numFmtId="0" fontId="25" fillId="0" borderId="0" xfId="0" applyFont="1" applyAlignment="1">
      <alignment horizontal="center" vertical="center" wrapText="1"/>
    </xf>
    <xf numFmtId="0" fontId="41" fillId="10" borderId="11" xfId="0" applyFont="1" applyFill="1" applyBorder="1" applyAlignment="1">
      <alignment horizontal="center" vertical="center" wrapText="1" readingOrder="1"/>
    </xf>
    <xf numFmtId="0" fontId="41" fillId="10" borderId="12" xfId="0" applyFont="1" applyFill="1" applyBorder="1" applyAlignment="1">
      <alignment horizontal="center" vertical="center" wrapText="1" readingOrder="1"/>
    </xf>
    <xf numFmtId="0" fontId="41" fillId="10" borderId="13" xfId="0" applyFont="1" applyFill="1" applyBorder="1" applyAlignment="1">
      <alignment horizontal="center" vertical="center" wrapText="1" readingOrder="1"/>
    </xf>
    <xf numFmtId="0" fontId="41" fillId="10" borderId="14" xfId="0" applyFont="1" applyFill="1" applyBorder="1" applyAlignment="1">
      <alignment horizontal="center" vertical="center" wrapText="1" readingOrder="1"/>
    </xf>
    <xf numFmtId="0" fontId="41" fillId="10" borderId="0" xfId="0" applyFont="1" applyFill="1" applyAlignment="1">
      <alignment horizontal="center" vertical="center" wrapText="1" readingOrder="1"/>
    </xf>
    <xf numFmtId="0" fontId="41" fillId="10" borderId="15" xfId="0" applyFont="1" applyFill="1" applyBorder="1" applyAlignment="1">
      <alignment horizontal="center" vertical="center" wrapText="1" readingOrder="1"/>
    </xf>
    <xf numFmtId="0" fontId="41" fillId="10" borderId="16" xfId="0" applyFont="1" applyFill="1" applyBorder="1" applyAlignment="1">
      <alignment horizontal="center" vertical="center" wrapText="1" readingOrder="1"/>
    </xf>
    <xf numFmtId="0" fontId="41" fillId="10" borderId="17" xfId="0" applyFont="1" applyFill="1" applyBorder="1" applyAlignment="1">
      <alignment horizontal="center" vertical="center" wrapText="1" readingOrder="1"/>
    </xf>
    <xf numFmtId="0" fontId="41" fillId="10" borderId="18" xfId="0" applyFont="1" applyFill="1" applyBorder="1" applyAlignment="1">
      <alignment horizontal="center" vertical="center" wrapText="1" readingOrder="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5" xfId="0" applyFont="1" applyBorder="1" applyAlignment="1">
      <alignment horizontal="center" vertical="center" wrapText="1"/>
    </xf>
    <xf numFmtId="0" fontId="42" fillId="0" borderId="0" xfId="0" applyFont="1" applyAlignment="1">
      <alignment horizontal="center" vertical="center"/>
    </xf>
    <xf numFmtId="0" fontId="42" fillId="0" borderId="5" xfId="0" applyFont="1" applyBorder="1" applyAlignment="1">
      <alignment horizontal="center" vertical="center"/>
    </xf>
    <xf numFmtId="0" fontId="42" fillId="0" borderId="7" xfId="0" applyFont="1" applyBorder="1" applyAlignment="1">
      <alignment horizontal="center" vertical="center"/>
    </xf>
    <xf numFmtId="0" fontId="42" fillId="0" borderId="9" xfId="0" applyFont="1" applyBorder="1" applyAlignment="1">
      <alignment horizontal="center" vertical="center"/>
    </xf>
    <xf numFmtId="0" fontId="41" fillId="11" borderId="11" xfId="0" applyFont="1" applyFill="1" applyBorder="1" applyAlignment="1">
      <alignment horizontal="center" vertical="center" wrapText="1" readingOrder="1"/>
    </xf>
    <xf numFmtId="0" fontId="41" fillId="11" borderId="12" xfId="0" applyFont="1" applyFill="1" applyBorder="1" applyAlignment="1">
      <alignment horizontal="center" vertical="center" wrapText="1" readingOrder="1"/>
    </xf>
    <xf numFmtId="0" fontId="41" fillId="11" borderId="13" xfId="0" applyFont="1" applyFill="1" applyBorder="1" applyAlignment="1">
      <alignment horizontal="center" vertical="center" wrapText="1" readingOrder="1"/>
    </xf>
    <xf numFmtId="0" fontId="41" fillId="11" borderId="14" xfId="0" applyFont="1" applyFill="1" applyBorder="1" applyAlignment="1">
      <alignment horizontal="center" vertical="center" wrapText="1" readingOrder="1"/>
    </xf>
    <xf numFmtId="0" fontId="41" fillId="11" borderId="0" xfId="0" applyFont="1" applyFill="1" applyAlignment="1">
      <alignment horizontal="center" vertical="center" wrapText="1" readingOrder="1"/>
    </xf>
    <xf numFmtId="0" fontId="41" fillId="11" borderId="15" xfId="0" applyFont="1" applyFill="1" applyBorder="1" applyAlignment="1">
      <alignment horizontal="center" vertical="center" wrapText="1" readingOrder="1"/>
    </xf>
    <xf numFmtId="0" fontId="41" fillId="11" borderId="16" xfId="0" applyFont="1" applyFill="1" applyBorder="1" applyAlignment="1">
      <alignment horizontal="center" vertical="center" wrapText="1" readingOrder="1"/>
    </xf>
    <xf numFmtId="0" fontId="41" fillId="11" borderId="17" xfId="0" applyFont="1" applyFill="1" applyBorder="1" applyAlignment="1">
      <alignment horizontal="center" vertical="center" wrapText="1" readingOrder="1"/>
    </xf>
    <xf numFmtId="0" fontId="41" fillId="11" borderId="18" xfId="0" applyFont="1" applyFill="1" applyBorder="1" applyAlignment="1">
      <alignment horizontal="center" vertical="center" wrapText="1" readingOrder="1"/>
    </xf>
    <xf numFmtId="0" fontId="40" fillId="0" borderId="0" xfId="0" applyFont="1" applyAlignment="1">
      <alignment horizontal="center" vertical="center" wrapText="1"/>
    </xf>
    <xf numFmtId="0" fontId="22" fillId="0" borderId="0" xfId="0" applyFont="1" applyAlignment="1">
      <alignment horizontal="center" vertical="center" wrapText="1"/>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8" xfId="0" applyFont="1" applyBorder="1" applyAlignment="1">
      <alignment horizontal="center" vertical="center"/>
    </xf>
    <xf numFmtId="0" fontId="41" fillId="4" borderId="11" xfId="0" applyFont="1" applyFill="1" applyBorder="1" applyAlignment="1">
      <alignment horizontal="center" vertical="center" wrapText="1" readingOrder="1"/>
    </xf>
    <xf numFmtId="0" fontId="41" fillId="4" borderId="12" xfId="0" applyFont="1" applyFill="1" applyBorder="1" applyAlignment="1">
      <alignment horizontal="center" vertical="center" wrapText="1" readingOrder="1"/>
    </xf>
    <xf numFmtId="0" fontId="41" fillId="4" borderId="13" xfId="0" applyFont="1" applyFill="1" applyBorder="1" applyAlignment="1">
      <alignment horizontal="center" vertical="center" wrapText="1" readingOrder="1"/>
    </xf>
    <xf numFmtId="0" fontId="41" fillId="4" borderId="14" xfId="0" applyFont="1" applyFill="1" applyBorder="1" applyAlignment="1">
      <alignment horizontal="center" vertical="center" wrapText="1" readingOrder="1"/>
    </xf>
    <xf numFmtId="0" fontId="41" fillId="4" borderId="0" xfId="0" applyFont="1" applyFill="1" applyAlignment="1">
      <alignment horizontal="center" vertical="center" wrapText="1" readingOrder="1"/>
    </xf>
    <xf numFmtId="0" fontId="41" fillId="4" borderId="15" xfId="0" applyFont="1" applyFill="1" applyBorder="1" applyAlignment="1">
      <alignment horizontal="center" vertical="center" wrapText="1" readingOrder="1"/>
    </xf>
    <xf numFmtId="0" fontId="41" fillId="4" borderId="16" xfId="0" applyFont="1" applyFill="1" applyBorder="1" applyAlignment="1">
      <alignment horizontal="center" vertical="center" wrapText="1" readingOrder="1"/>
    </xf>
    <xf numFmtId="0" fontId="41" fillId="4" borderId="17" xfId="0" applyFont="1" applyFill="1" applyBorder="1" applyAlignment="1">
      <alignment horizontal="center" vertical="center" wrapText="1" readingOrder="1"/>
    </xf>
    <xf numFmtId="0" fontId="41" fillId="4" borderId="18" xfId="0" applyFont="1" applyFill="1" applyBorder="1" applyAlignment="1">
      <alignment horizontal="center" vertical="center" wrapText="1" readingOrder="1"/>
    </xf>
    <xf numFmtId="0" fontId="41" fillId="12" borderId="11" xfId="0" applyFont="1" applyFill="1" applyBorder="1" applyAlignment="1">
      <alignment horizontal="center" vertical="center" wrapText="1" readingOrder="1"/>
    </xf>
    <xf numFmtId="0" fontId="41" fillId="12" borderId="12" xfId="0" applyFont="1" applyFill="1" applyBorder="1" applyAlignment="1">
      <alignment horizontal="center" vertical="center" wrapText="1" readingOrder="1"/>
    </xf>
    <xf numFmtId="0" fontId="41" fillId="12" borderId="13" xfId="0" applyFont="1" applyFill="1" applyBorder="1" applyAlignment="1">
      <alignment horizontal="center" vertical="center" wrapText="1" readingOrder="1"/>
    </xf>
    <xf numFmtId="0" fontId="41" fillId="12" borderId="14" xfId="0" applyFont="1" applyFill="1" applyBorder="1" applyAlignment="1">
      <alignment horizontal="center" vertical="center" wrapText="1" readingOrder="1"/>
    </xf>
    <xf numFmtId="0" fontId="41" fillId="12" borderId="0" xfId="0" applyFont="1" applyFill="1" applyAlignment="1">
      <alignment horizontal="center" vertical="center" wrapText="1" readingOrder="1"/>
    </xf>
    <xf numFmtId="0" fontId="41" fillId="12" borderId="15" xfId="0" applyFont="1" applyFill="1" applyBorder="1" applyAlignment="1">
      <alignment horizontal="center" vertical="center" wrapText="1" readingOrder="1"/>
    </xf>
    <xf numFmtId="0" fontId="41" fillId="12" borderId="16" xfId="0" applyFont="1" applyFill="1" applyBorder="1" applyAlignment="1">
      <alignment horizontal="center" vertical="center" wrapText="1" readingOrder="1"/>
    </xf>
    <xf numFmtId="0" fontId="41" fillId="12" borderId="17" xfId="0" applyFont="1" applyFill="1" applyBorder="1" applyAlignment="1">
      <alignment horizontal="center" vertical="center" wrapText="1" readingOrder="1"/>
    </xf>
    <xf numFmtId="0" fontId="41" fillId="12" borderId="18" xfId="0" applyFont="1" applyFill="1" applyBorder="1" applyAlignment="1">
      <alignment horizontal="center" vertical="center" wrapText="1" readingOrder="1"/>
    </xf>
    <xf numFmtId="0" fontId="42" fillId="0" borderId="10" xfId="0" applyFont="1" applyBorder="1" applyAlignment="1">
      <alignment horizontal="center" vertical="center" wrapText="1"/>
    </xf>
    <xf numFmtId="0" fontId="66" fillId="0" borderId="19" xfId="0" applyFont="1" applyBorder="1" applyAlignment="1">
      <alignment horizontal="center" vertical="center"/>
    </xf>
    <xf numFmtId="0" fontId="66" fillId="0" borderId="19" xfId="0" applyFont="1" applyBorder="1" applyAlignment="1">
      <alignment horizontal="center" vertical="center" wrapText="1"/>
    </xf>
    <xf numFmtId="0" fontId="66" fillId="0" borderId="19" xfId="0" applyFont="1" applyBorder="1" applyAlignment="1">
      <alignment horizontal="center" vertical="center" textRotation="90"/>
    </xf>
    <xf numFmtId="0" fontId="0" fillId="0" borderId="55"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67" fillId="0" borderId="19" xfId="0" applyFont="1" applyBorder="1" applyAlignment="1">
      <alignment horizontal="center" vertical="center"/>
    </xf>
    <xf numFmtId="0" fontId="65" fillId="0" borderId="19" xfId="0" applyFont="1" applyBorder="1" applyAlignment="1">
      <alignment horizontal="center" vertical="center" wrapText="1"/>
    </xf>
    <xf numFmtId="0" fontId="65" fillId="0" borderId="56" xfId="0" applyFont="1" applyBorder="1" applyAlignment="1">
      <alignment horizontal="center" vertical="center"/>
    </xf>
    <xf numFmtId="0" fontId="65" fillId="0" borderId="44" xfId="0" applyFont="1" applyBorder="1" applyAlignment="1">
      <alignment horizontal="center" vertical="center"/>
    </xf>
    <xf numFmtId="0" fontId="65" fillId="0" borderId="19" xfId="0" applyFont="1" applyBorder="1" applyAlignment="1">
      <alignment horizontal="center" vertical="center"/>
    </xf>
    <xf numFmtId="0" fontId="56" fillId="16" borderId="19" xfId="0" applyFont="1" applyFill="1" applyBorder="1" applyAlignment="1">
      <alignment horizontal="center" vertical="center" wrapText="1"/>
    </xf>
    <xf numFmtId="0" fontId="97" fillId="38" borderId="0" xfId="0" applyFont="1" applyFill="1" applyAlignment="1"/>
  </cellXfs>
  <cellStyles count="9">
    <cellStyle name="Hyperlink" xfId="8" xr:uid="{00000000-000B-0000-0000-000008000000}"/>
    <cellStyle name="Normal" xfId="0" builtinId="0"/>
    <cellStyle name="Normal - Style1 2" xfId="2" xr:uid="{00000000-0005-0000-0000-000001000000}"/>
    <cellStyle name="Normal 11" xfId="7" xr:uid="{00000000-0005-0000-0000-000002000000}"/>
    <cellStyle name="Normal 2" xfId="4" xr:uid="{00000000-0005-0000-0000-000003000000}"/>
    <cellStyle name="Normal 2 2" xfId="3" xr:uid="{00000000-0005-0000-0000-000004000000}"/>
    <cellStyle name="Normal 3" xfId="5" xr:uid="{00000000-0005-0000-0000-000005000000}"/>
    <cellStyle name="Normal 3 2" xfId="6" xr:uid="{00000000-0005-0000-0000-000006000000}"/>
    <cellStyle name="Porcentaje" xfId="1" builtinId="5"/>
  </cellStyles>
  <dxfs count="449">
    <dxf>
      <alignment horizontal="general" vertical="bottom" textRotation="0" wrapText="1" indent="0" justifyLastLine="0" shrinkToFit="0" readingOrder="0"/>
    </dxf>
    <dxf>
      <numFmt numFmtId="19" formatCode="dd/mm/yyyy"/>
    </dxf>
    <dxf>
      <numFmt numFmtId="0" formatCode="General"/>
    </dxf>
    <dxf>
      <font>
        <b val="0"/>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1"/>
        <color rgb="FF000000"/>
        <name val="Calibri"/>
        <family val="2"/>
        <scheme val="minor"/>
      </font>
      <fill>
        <patternFill patternType="solid">
          <fgColor rgb="FFD9D9D9"/>
          <bgColor rgb="FFD9D9D9"/>
        </patternFill>
      </fill>
    </dxf>
    <dxf>
      <font>
        <b val="0"/>
        <i val="0"/>
        <strike val="0"/>
        <condense val="0"/>
        <extend val="0"/>
        <outline val="0"/>
        <shadow val="0"/>
        <u val="none"/>
        <vertAlign val="baseline"/>
        <sz val="11"/>
        <color rgb="FF000000"/>
        <name val="Calibri"/>
        <family val="2"/>
        <scheme val="minor"/>
      </font>
      <fill>
        <patternFill patternType="solid">
          <fgColor rgb="FF000000"/>
          <bgColor rgb="FF4472C4"/>
        </patternFill>
      </fill>
    </dxf>
    <dxf>
      <font>
        <b val="0"/>
        <i val="0"/>
        <strike val="0"/>
        <condense val="0"/>
        <extend val="0"/>
        <outline val="0"/>
        <shadow val="0"/>
        <u val="none"/>
        <vertAlign val="baseline"/>
        <sz val="11"/>
        <color rgb="FF000000"/>
        <name val="Calibri"/>
        <family val="2"/>
        <scheme val="minor"/>
      </font>
      <fill>
        <patternFill patternType="solid">
          <fgColor rgb="FF000000"/>
          <bgColor rgb="FFC6E0B4"/>
        </patternFill>
      </fill>
    </dxf>
    <dxf>
      <font>
        <b val="0"/>
        <i val="0"/>
        <strike val="0"/>
        <condense val="0"/>
        <extend val="0"/>
        <outline val="0"/>
        <shadow val="0"/>
        <u val="none"/>
        <vertAlign val="baseline"/>
        <sz val="11"/>
        <color rgb="FF000000"/>
        <name val="Calibri"/>
        <family val="2"/>
        <scheme val="minor"/>
      </font>
      <fill>
        <patternFill patternType="solid">
          <fgColor rgb="FF000000"/>
          <bgColor rgb="FFF8CBAD"/>
        </patternFill>
      </fill>
    </dxf>
    <dxf>
      <font>
        <b val="0"/>
        <i val="0"/>
        <strike val="0"/>
        <condense val="0"/>
        <extend val="0"/>
        <outline val="0"/>
        <shadow val="0"/>
        <u val="none"/>
        <vertAlign val="baseline"/>
        <sz val="11"/>
        <color rgb="FF000000"/>
        <name val="Calibri"/>
        <family val="2"/>
        <scheme val="minor"/>
      </font>
      <fill>
        <patternFill patternType="solid">
          <fgColor rgb="FF000000"/>
          <bgColor rgb="FFC6E0B4"/>
        </patternFill>
      </fill>
    </dxf>
    <dxf>
      <font>
        <b val="0"/>
        <i val="0"/>
        <strike val="0"/>
        <condense val="0"/>
        <extend val="0"/>
        <outline val="0"/>
        <shadow val="0"/>
        <u val="none"/>
        <vertAlign val="baseline"/>
        <sz val="11"/>
        <color rgb="FF000000"/>
        <name val="Calibri"/>
        <family val="2"/>
        <scheme val="minor"/>
      </font>
      <fill>
        <patternFill patternType="solid">
          <fgColor rgb="FF000000"/>
          <bgColor rgb="FFC6E0B4"/>
        </patternFill>
      </fill>
    </dxf>
    <dxf>
      <font>
        <b val="0"/>
        <i val="0"/>
        <strike val="0"/>
        <condense val="0"/>
        <extend val="0"/>
        <outline val="0"/>
        <shadow val="0"/>
        <u val="none"/>
        <vertAlign val="baseline"/>
        <sz val="11"/>
        <color rgb="FF000000"/>
        <name val="Calibri"/>
        <family val="2"/>
        <scheme val="minor"/>
      </font>
      <fill>
        <patternFill patternType="solid">
          <fgColor rgb="FF000000"/>
          <bgColor rgb="FFC6E0B4"/>
        </patternFill>
      </fill>
    </dxf>
    <dxf>
      <font>
        <b/>
        <i val="0"/>
        <strike val="0"/>
        <condense val="0"/>
        <extend val="0"/>
        <outline val="0"/>
        <shadow val="0"/>
        <u val="none"/>
        <vertAlign val="baseline"/>
        <sz val="11"/>
        <color rgb="FFFFFFFF"/>
        <name val="Calibri"/>
        <family val="2"/>
        <scheme val="minor"/>
      </font>
      <fill>
        <patternFill patternType="solid">
          <fgColor rgb="FF000000"/>
          <bgColor rgb="FF000000"/>
        </patternFill>
      </fill>
    </dxf>
    <dxf>
      <font>
        <b val="0"/>
        <strike val="0"/>
        <outline val="0"/>
        <shadow val="0"/>
        <u val="none"/>
        <vertAlign val="baseline"/>
        <sz val="9"/>
        <color auto="1"/>
      </font>
    </dxf>
    <dxf>
      <font>
        <b val="0"/>
        <strike val="0"/>
        <outline val="0"/>
        <shadow val="0"/>
        <u val="none"/>
        <vertAlign val="baseline"/>
        <sz val="9"/>
        <color auto="1"/>
      </font>
    </dxf>
    <dxf>
      <font>
        <b val="0"/>
        <i val="0"/>
        <strike val="0"/>
        <condense val="0"/>
        <extend val="0"/>
        <outline val="0"/>
        <shadow val="0"/>
        <u val="none"/>
        <vertAlign val="baseline"/>
        <sz val="10"/>
        <color rgb="FFFF0000"/>
        <name val="Arial Narrow"/>
        <family val="2"/>
        <scheme val="none"/>
      </font>
    </dxf>
    <dxf>
      <font>
        <b val="0"/>
        <i val="0"/>
        <strike val="0"/>
        <condense val="0"/>
        <extend val="0"/>
        <outline val="0"/>
        <shadow val="0"/>
        <u val="none"/>
        <vertAlign val="baseline"/>
        <sz val="10"/>
        <color auto="1"/>
        <name val="Arial Narrow"/>
        <scheme val="none"/>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rgb="FF000000"/>
        </top>
        <bottom style="thin">
          <color rgb="FF000000"/>
        </bottom>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auto="1"/>
        <name val="Arial Narrow"/>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1"/>
        <color theme="8"/>
        <name val="Calibri"/>
        <family val="2"/>
        <scheme val="minor"/>
      </font>
      <fill>
        <patternFill patternType="none">
          <fgColor indexed="64"/>
          <bgColor indexed="65"/>
        </patternFill>
      </fill>
    </dxf>
    <dxf>
      <border>
        <left/>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border>
        <left style="thin">
          <color rgb="FF000000"/>
        </left>
        <right style="thin">
          <color rgb="FF000000"/>
        </right>
        <top/>
        <bottom/>
        <vertical style="thin">
          <color rgb="FF000000"/>
        </vertical>
        <horizontal style="thin">
          <color rgb="FF000000"/>
        </horizontal>
      </border>
    </dxf>
    <dxf>
      <alignment horizontal="left" vertical="bottom" textRotation="0" wrapText="0" indent="0" justifyLastLine="0" shrinkToFit="0" readingOrder="0"/>
      <border>
        <left/>
        <right/>
        <top style="thin">
          <color rgb="FF000000"/>
        </top>
        <bottom style="thin">
          <color rgb="FF000000"/>
        </bottom>
        <vertical style="thin">
          <color rgb="FF000000"/>
        </vertical>
        <horizontal style="thin">
          <color rgb="FF000000"/>
        </horizontal>
      </border>
    </dxf>
    <dxf>
      <border>
        <top style="thin">
          <color rgb="FF000000"/>
        </top>
      </border>
    </dxf>
    <dxf>
      <border>
        <bottom style="thin">
          <color rgb="FF000000"/>
        </bottom>
      </border>
    </dxf>
    <dxf>
      <border>
        <left style="thin">
          <color rgb="FF000000"/>
        </left>
        <right style="thin">
          <color rgb="FF000000"/>
        </right>
        <top style="thin">
          <color rgb="FF000000"/>
        </top>
        <bottom style="thin">
          <color rgb="FF000000"/>
        </bottom>
      </border>
    </dxf>
    <dxf>
      <alignment horizontal="left" vertical="bottom" textRotation="0" wrapText="0" indent="0" justifyLastLine="0" shrinkToFit="0" readingOrder="0"/>
    </dxf>
    <dxf>
      <border>
        <left style="thin">
          <color rgb="FF000000"/>
        </left>
        <right style="thin">
          <color rgb="FF000000"/>
        </right>
        <top/>
        <bottom/>
        <vertical style="thin">
          <color rgb="FF000000"/>
        </vertical>
        <horizontal style="thin">
          <color rgb="FF000000"/>
        </horizontal>
      </border>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border diagonalUp="0" diagonalDown="0">
        <left/>
        <right/>
        <top style="thin">
          <color rgb="FF000000"/>
        </top>
        <bottom style="thin">
          <color rgb="FF000000"/>
        </bottom>
        <vertical/>
        <horizontal/>
      </border>
    </dxf>
    <dxf>
      <border outline="0">
        <bottom style="thin">
          <color rgb="FF000000"/>
        </bottom>
      </border>
    </dxf>
    <dxf>
      <font>
        <b val="0"/>
        <i val="0"/>
        <strike val="0"/>
        <condense val="0"/>
        <extend val="0"/>
        <outline val="0"/>
        <shadow val="0"/>
        <u val="none"/>
        <vertAlign val="baseline"/>
        <sz val="12"/>
        <color theme="1"/>
        <name val="Calibri"/>
        <family val="2"/>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scheme val="minor"/>
      </font>
      <alignment horizontal="general" vertical="bottom" textRotation="0" wrapText="1" indent="0" justifyLastLine="0" shrinkToFit="0" readingOrder="0"/>
      <border diagonalUp="0" diagonalDown="0">
        <left/>
        <right/>
        <top style="thin">
          <color rgb="FF000000"/>
        </top>
        <bottom style="thin">
          <color rgb="FF000000"/>
        </bottom>
        <vertical/>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scheme val="minor"/>
      </font>
      <alignment horizontal="general" vertical="bottom" textRotation="0" wrapText="1" indent="0" justifyLastLine="0" shrinkToFit="0" readingOrder="0"/>
      <border diagonalUp="0" diagonalDown="0">
        <left/>
        <right/>
        <top style="thin">
          <color rgb="FF000000"/>
        </top>
        <bottom style="thin">
          <color rgb="FF000000"/>
        </bottom>
        <vertical/>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scheme val="minor"/>
      </font>
      <alignment horizontal="general" vertical="bottom" textRotation="0" wrapText="1" indent="0" justifyLastLine="0" shrinkToFit="0" readingOrder="0"/>
    </dxf>
    <dxf>
      <font>
        <b val="0"/>
        <i val="0"/>
        <strike val="0"/>
        <condense val="0"/>
        <extend val="0"/>
        <outline val="0"/>
        <shadow val="0"/>
        <u val="none"/>
        <vertAlign val="baseline"/>
        <sz val="12"/>
        <color theme="1"/>
        <name val="Calibri"/>
        <scheme val="minor"/>
      </font>
      <alignment horizontal="general" vertical="bottom" textRotation="0" wrapText="1"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border outline="0">
        <top style="medium">
          <color theme="1"/>
        </top>
        <bottom style="medium">
          <color theme="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dxf>
    <dxf>
      <border outline="0">
        <top style="medium">
          <color theme="1"/>
        </top>
        <bottom style="thin">
          <color theme="4" tint="0.39997558519241921"/>
        </bottom>
      </border>
    </dxf>
    <dxf>
      <font>
        <b/>
        <i val="0"/>
        <strike val="0"/>
        <condense val="0"/>
        <extend val="0"/>
        <outline val="0"/>
        <shadow val="0"/>
        <u val="none"/>
        <vertAlign val="baseline"/>
        <sz val="11"/>
        <color auto="1"/>
        <name val="Calibri"/>
        <family val="2"/>
        <scheme val="minor"/>
      </font>
      <fill>
        <patternFill patternType="solid">
          <fgColor theme="8"/>
          <bgColor theme="8"/>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dxf>
    <dxf>
      <border outline="0">
        <top style="medium">
          <color theme="1"/>
        </top>
        <bottom style="medium">
          <color theme="1"/>
        </bottom>
      </border>
    </dxf>
    <dxf>
      <font>
        <b/>
        <i val="0"/>
        <strike val="0"/>
        <condense val="0"/>
        <extend val="0"/>
        <outline val="0"/>
        <shadow val="0"/>
        <u val="none"/>
        <vertAlign val="baseline"/>
        <sz val="11"/>
        <color theme="0"/>
        <name val="Calibri"/>
        <family val="2"/>
        <scheme val="minor"/>
      </font>
      <fill>
        <patternFill patternType="solid">
          <fgColor theme="8"/>
          <bgColor theme="8"/>
        </patternFill>
      </fill>
    </dxf>
    <dxf>
      <border outline="0">
        <bottom style="thin">
          <color theme="4" tint="0.39997558519241921"/>
        </bottom>
      </border>
    </dxf>
    <dxf>
      <border outline="0">
        <top style="thin">
          <color theme="4" tint="0.39997558519241921"/>
        </top>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FF0000"/>
        </patternFill>
      </fill>
    </dxf>
    <dxf>
      <fill>
        <patternFill>
          <bgColor rgb="FFFF66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7AFF"/>
        </patternFill>
      </fill>
    </dxf>
    <dxf>
      <fill>
        <patternFill>
          <bgColor rgb="FF2D9E2C"/>
        </patternFill>
      </fill>
    </dxf>
    <dxf>
      <fill>
        <patternFill>
          <bgColor rgb="FFFF6600"/>
        </patternFill>
      </fill>
    </dxf>
    <dxf>
      <fill>
        <patternFill>
          <bgColor rgb="FF9633FF"/>
        </patternFill>
      </fill>
    </dxf>
    <dxf>
      <fill>
        <patternFill>
          <bgColor rgb="FF007AFF"/>
        </patternFill>
      </fill>
    </dxf>
    <dxf>
      <fill>
        <patternFill>
          <bgColor rgb="FF2D9E2C"/>
        </patternFill>
      </fill>
    </dxf>
    <dxf>
      <fill>
        <patternFill>
          <bgColor rgb="FFFF6600"/>
        </patternFill>
      </fill>
    </dxf>
    <dxf>
      <fill>
        <patternFill>
          <bgColor rgb="FF9633FF"/>
        </patternFill>
      </fill>
    </dxf>
    <dxf>
      <fill>
        <patternFill>
          <bgColor rgb="FF007AFF"/>
        </patternFill>
      </fill>
    </dxf>
    <dxf>
      <fill>
        <patternFill>
          <bgColor rgb="FF2D9E2C"/>
        </patternFill>
      </fill>
    </dxf>
    <dxf>
      <fill>
        <patternFill>
          <bgColor rgb="FFFF6600"/>
        </patternFill>
      </fill>
    </dxf>
    <dxf>
      <fill>
        <patternFill>
          <bgColor rgb="FF9633FF"/>
        </patternFill>
      </fill>
    </dxf>
    <dxf>
      <fill>
        <patternFill>
          <bgColor rgb="FF007AFF"/>
        </patternFill>
      </fill>
    </dxf>
    <dxf>
      <fill>
        <patternFill>
          <bgColor rgb="FF2D9E2C"/>
        </patternFill>
      </fill>
    </dxf>
    <dxf>
      <fill>
        <patternFill>
          <bgColor rgb="FFFF6600"/>
        </patternFill>
      </fill>
    </dxf>
    <dxf>
      <fill>
        <patternFill>
          <bgColor rgb="FF9633FF"/>
        </patternFill>
      </fill>
    </dxf>
    <dxf>
      <fill>
        <patternFill>
          <bgColor rgb="FF007AFF"/>
        </patternFill>
      </fill>
    </dxf>
    <dxf>
      <fill>
        <patternFill>
          <bgColor rgb="FF2D9E2C"/>
        </patternFill>
      </fill>
    </dxf>
    <dxf>
      <fill>
        <patternFill>
          <bgColor rgb="FFFF6600"/>
        </patternFill>
      </fill>
    </dxf>
    <dxf>
      <fill>
        <patternFill>
          <bgColor rgb="FF9633FF"/>
        </patternFill>
      </fill>
    </dxf>
    <dxf>
      <fill>
        <patternFill>
          <bgColor rgb="FF007AFF"/>
        </patternFill>
      </fill>
    </dxf>
    <dxf>
      <fill>
        <patternFill>
          <bgColor rgb="FF2D9E2C"/>
        </patternFill>
      </fill>
    </dxf>
    <dxf>
      <fill>
        <patternFill>
          <bgColor rgb="FFFF6600"/>
        </patternFill>
      </fill>
    </dxf>
    <dxf>
      <fill>
        <patternFill>
          <bgColor rgb="FF9633FF"/>
        </patternFill>
      </fill>
    </dxf>
    <dxf>
      <fill>
        <patternFill>
          <bgColor rgb="FF007AFF"/>
        </patternFill>
      </fill>
    </dxf>
    <dxf>
      <fill>
        <patternFill>
          <bgColor rgb="FF2D9E2C"/>
        </patternFill>
      </fill>
    </dxf>
    <dxf>
      <fill>
        <patternFill>
          <bgColor rgb="FFFF6600"/>
        </patternFill>
      </fill>
    </dxf>
    <dxf>
      <fill>
        <patternFill>
          <bgColor rgb="FF9633FF"/>
        </patternFill>
      </fill>
    </dxf>
    <dxf>
      <fill>
        <patternFill>
          <bgColor rgb="FF007AFF"/>
        </patternFill>
      </fill>
    </dxf>
    <dxf>
      <fill>
        <patternFill>
          <bgColor rgb="FF2D9E2C"/>
        </patternFill>
      </fill>
    </dxf>
    <dxf>
      <fill>
        <patternFill>
          <bgColor rgb="FFFF6600"/>
        </patternFill>
      </fill>
    </dxf>
    <dxf>
      <fill>
        <patternFill>
          <bgColor rgb="FFFF6600"/>
        </patternFill>
      </fill>
    </dxf>
    <dxf>
      <fill>
        <patternFill>
          <bgColor rgb="FF9633FF"/>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patternType="solid">
          <fgColor indexed="64"/>
          <bgColor rgb="FFFFFF00"/>
        </patternFill>
      </fill>
    </dxf>
  </dxfs>
  <tableStyles count="0" defaultTableStyle="TableStyleMedium2" defaultPivotStyle="PivotStyleLight16"/>
  <colors>
    <mruColors>
      <color rgb="FFFFFF99"/>
      <color rgb="FFC4D79B"/>
      <color rgb="FFFCD5B4"/>
      <color rgb="FFFABF8F"/>
      <color rgb="FFFFFF66"/>
      <color rgb="FFFFCC00"/>
      <color rgb="FFFF9900"/>
      <color rgb="FFFF6600"/>
      <color rgb="FFE6EF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microsoft.com/office/2007/relationships/slicerCache" Target="slicerCaches/slicerCache1.xml"/><Relationship Id="rId47" Type="http://schemas.openxmlformats.org/officeDocument/2006/relationships/theme" Target="theme/theme1.xml"/><Relationship Id="rId50" Type="http://schemas.openxmlformats.org/officeDocument/2006/relationships/sheetMetadata" Target="metadata.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pivotCacheDefinition" Target="pivotCache/pivotCacheDefinition1.xml"/><Relationship Id="rId45" Type="http://schemas.microsoft.com/office/2007/relationships/slicerCache" Target="slicerCaches/slicerCache4.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microsoft.com/office/2007/relationships/slicerCache" Target="slicerCaches/slicerCache3.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07/relationships/slicerCache" Target="slicerCaches/slicerCache2.xml"/><Relationship Id="rId48" Type="http://schemas.openxmlformats.org/officeDocument/2006/relationships/styles" Target="styles.xml"/><Relationship Id="rId8" Type="http://schemas.openxmlformats.org/officeDocument/2006/relationships/worksheet" Target="worksheets/sheet8.xml"/><Relationship Id="rId51" Type="http://schemas.microsoft.com/office/2017/10/relationships/person" Target="persons/perso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microsoft.com/office/2007/relationships/slicerCache" Target="slicerCaches/slicerCache5.xml"/><Relationship Id="rId20" Type="http://schemas.openxmlformats.org/officeDocument/2006/relationships/worksheet" Target="worksheets/sheet20.xml"/><Relationship Id="rId41" Type="http://schemas.openxmlformats.org/officeDocument/2006/relationships/pivotCacheDefinition" Target="pivotCache/pivotCacheDefinition2.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6</xdr:col>
      <xdr:colOff>100887</xdr:colOff>
      <xdr:row>17</xdr:row>
      <xdr:rowOff>75366</xdr:rowOff>
    </xdr:from>
    <xdr:to>
      <xdr:col>7</xdr:col>
      <xdr:colOff>1539540</xdr:colOff>
      <xdr:row>17</xdr:row>
      <xdr:rowOff>1169073</xdr:rowOff>
    </xdr:to>
    <xdr:pic>
      <xdr:nvPicPr>
        <xdr:cNvPr id="2" name="Imagen 1">
          <a:extLst>
            <a:ext uri="{FF2B5EF4-FFF2-40B4-BE49-F238E27FC236}">
              <a16:creationId xmlns:a16="http://schemas.microsoft.com/office/drawing/2014/main" id="{D719E083-17F2-4CFC-AE86-464F2C256AE4}"/>
            </a:ext>
          </a:extLst>
        </xdr:cNvPr>
        <xdr:cNvPicPr>
          <a:picLocks noChangeAspect="1"/>
        </xdr:cNvPicPr>
      </xdr:nvPicPr>
      <xdr:blipFill>
        <a:blip xmlns:r="http://schemas.openxmlformats.org/officeDocument/2006/relationships" r:embed="rId1"/>
        <a:srcRect r="9259"/>
        <a:stretch/>
      </xdr:blipFill>
      <xdr:spPr>
        <a:xfrm rot="21573556">
          <a:off x="8463837" y="8495466"/>
          <a:ext cx="3086478" cy="1093707"/>
        </a:xfrm>
        <a:prstGeom prst="rect">
          <a:avLst/>
        </a:prstGeom>
      </xdr:spPr>
    </xdr:pic>
    <xdr:clientData/>
  </xdr:twoCellAnchor>
  <xdr:twoCellAnchor editAs="oneCell">
    <xdr:from>
      <xdr:col>6</xdr:col>
      <xdr:colOff>19050</xdr:colOff>
      <xdr:row>40</xdr:row>
      <xdr:rowOff>66675</xdr:rowOff>
    </xdr:from>
    <xdr:to>
      <xdr:col>8</xdr:col>
      <xdr:colOff>19050</xdr:colOff>
      <xdr:row>40</xdr:row>
      <xdr:rowOff>638175</xdr:rowOff>
    </xdr:to>
    <xdr:pic>
      <xdr:nvPicPr>
        <xdr:cNvPr id="3" name="Imagen 2">
          <a:extLst>
            <a:ext uri="{FF2B5EF4-FFF2-40B4-BE49-F238E27FC236}">
              <a16:creationId xmlns:a16="http://schemas.microsoft.com/office/drawing/2014/main" id="{59E589CF-1502-41AF-B6DB-322E93E7EE0D}"/>
            </a:ext>
            <a:ext uri="{147F2762-F138-4A5C-976F-8EAC2B608ADB}">
              <a16:predDERef xmlns:a16="http://schemas.microsoft.com/office/drawing/2014/main" pred="{D719E083-17F2-4CFC-AE86-464F2C256AE4}"/>
            </a:ext>
          </a:extLst>
        </xdr:cNvPr>
        <xdr:cNvPicPr>
          <a:picLocks noChangeAspect="1"/>
        </xdr:cNvPicPr>
      </xdr:nvPicPr>
      <xdr:blipFill>
        <a:blip xmlns:r="http://schemas.openxmlformats.org/officeDocument/2006/relationships" r:embed="rId2"/>
        <a:stretch>
          <a:fillRect/>
        </a:stretch>
      </xdr:blipFill>
      <xdr:spPr>
        <a:xfrm>
          <a:off x="8382000" y="25850850"/>
          <a:ext cx="3295650"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685800</xdr:colOff>
      <xdr:row>0</xdr:row>
      <xdr:rowOff>19050</xdr:rowOff>
    </xdr:from>
    <xdr:to>
      <xdr:col>32</xdr:col>
      <xdr:colOff>402771</xdr:colOff>
      <xdr:row>0</xdr:row>
      <xdr:rowOff>628650</xdr:rowOff>
    </xdr:to>
    <xdr:pic>
      <xdr:nvPicPr>
        <xdr:cNvPr id="2" name="Imagen 1" descr="logo vertical color">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l="9148" t="5981" r="6860" b="16666"/>
        <a:stretch>
          <a:fillRect/>
        </a:stretch>
      </xdr:blipFill>
      <xdr:spPr bwMode="auto">
        <a:xfrm>
          <a:off x="48354343" y="19050"/>
          <a:ext cx="435428" cy="6096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285750</xdr:colOff>
      <xdr:row>0</xdr:row>
      <xdr:rowOff>66675</xdr:rowOff>
    </xdr:from>
    <xdr:to>
      <xdr:col>2</xdr:col>
      <xdr:colOff>1009650</xdr:colOff>
      <xdr:row>8</xdr:row>
      <xdr:rowOff>85725</xdr:rowOff>
    </xdr:to>
    <mc:AlternateContent xmlns:mc="http://schemas.openxmlformats.org/markup-compatibility/2006" xmlns:a14="http://schemas.microsoft.com/office/drawing/2010/main">
      <mc:Choice Requires="a14">
        <xdr:graphicFrame macro="">
          <xdr:nvGraphicFramePr>
            <xdr:cNvPr id="2" name="Nivel de Riesgo">
              <a:extLst>
                <a:ext uri="{FF2B5EF4-FFF2-40B4-BE49-F238E27FC236}">
                  <a16:creationId xmlns:a16="http://schemas.microsoft.com/office/drawing/2014/main" id="{6FBA0B30-35FD-4EB4-B6E7-DF7FDC7C9C06}"/>
                </a:ext>
                <a:ext uri="{147F2762-F138-4A5C-976F-8EAC2B608ADB}">
                  <a16:predDERef xmlns:a16="http://schemas.microsoft.com/office/drawing/2014/main" pred="{D506548B-B204-ABB3-3595-6ACC56621B7A}"/>
                </a:ext>
              </a:extLst>
            </xdr:cNvPr>
            <xdr:cNvGraphicFramePr/>
          </xdr:nvGraphicFramePr>
          <xdr:xfrm>
            <a:off x="0" y="0"/>
            <a:ext cx="0" cy="0"/>
          </xdr:xfrm>
          <a:graphic>
            <a:graphicData uri="http://schemas.microsoft.com/office/drawing/2010/slicer">
              <sle:slicer xmlns:sle="http://schemas.microsoft.com/office/drawing/2010/slicer" name="Nivel de Riesgo"/>
            </a:graphicData>
          </a:graphic>
        </xdr:graphicFrame>
      </mc:Choice>
      <mc:Fallback xmlns="">
        <xdr:sp macro="" textlink="">
          <xdr:nvSpPr>
            <xdr:cNvPr id="0" name=""/>
            <xdr:cNvSpPr>
              <a:spLocks noTextEdit="1"/>
            </xdr:cNvSpPr>
          </xdr:nvSpPr>
          <xdr:spPr>
            <a:xfrm>
              <a:off x="15649575" y="66675"/>
              <a:ext cx="1828800" cy="15430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6143625</xdr:colOff>
      <xdr:row>0</xdr:row>
      <xdr:rowOff>66675</xdr:rowOff>
    </xdr:from>
    <xdr:to>
      <xdr:col>0</xdr:col>
      <xdr:colOff>7972425</xdr:colOff>
      <xdr:row>6</xdr:row>
      <xdr:rowOff>133350</xdr:rowOff>
    </xdr:to>
    <mc:AlternateContent xmlns:mc="http://schemas.openxmlformats.org/markup-compatibility/2006" xmlns:a14="http://schemas.microsoft.com/office/drawing/2010/main">
      <mc:Choice Requires="a14">
        <xdr:graphicFrame macro="">
          <xdr:nvGraphicFramePr>
            <xdr:cNvPr id="3" name="Etapa del Proceso ">
              <a:extLst>
                <a:ext uri="{FF2B5EF4-FFF2-40B4-BE49-F238E27FC236}">
                  <a16:creationId xmlns:a16="http://schemas.microsoft.com/office/drawing/2014/main" id="{4EE67B2C-E8FB-4647-BBF4-6FD54AC8BDD4}"/>
                </a:ext>
                <a:ext uri="{147F2762-F138-4A5C-976F-8EAC2B608ADB}">
                  <a16:predDERef xmlns:a16="http://schemas.microsoft.com/office/drawing/2014/main" pred="{6E814502-57F7-FDFF-2A0D-F82E85642598}"/>
                </a:ext>
              </a:extLst>
            </xdr:cNvPr>
            <xdr:cNvGraphicFramePr/>
          </xdr:nvGraphicFramePr>
          <xdr:xfrm>
            <a:off x="0" y="0"/>
            <a:ext cx="0" cy="0"/>
          </xdr:xfrm>
          <a:graphic>
            <a:graphicData uri="http://schemas.microsoft.com/office/drawing/2010/slicer">
              <sle:slicer xmlns:sle="http://schemas.microsoft.com/office/drawing/2010/slicer" name="Etapa del Proceso "/>
            </a:graphicData>
          </a:graphic>
        </xdr:graphicFrame>
      </mc:Choice>
      <mc:Fallback xmlns="">
        <xdr:sp macro="" textlink="">
          <xdr:nvSpPr>
            <xdr:cNvPr id="0" name=""/>
            <xdr:cNvSpPr>
              <a:spLocks noTextEdit="1"/>
            </xdr:cNvSpPr>
          </xdr:nvSpPr>
          <xdr:spPr>
            <a:xfrm>
              <a:off x="6143625" y="66675"/>
              <a:ext cx="1828800" cy="12096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4324350</xdr:colOff>
      <xdr:row>0</xdr:row>
      <xdr:rowOff>47625</xdr:rowOff>
    </xdr:from>
    <xdr:to>
      <xdr:col>0</xdr:col>
      <xdr:colOff>6153150</xdr:colOff>
      <xdr:row>8</xdr:row>
      <xdr:rowOff>95250</xdr:rowOff>
    </xdr:to>
    <mc:AlternateContent xmlns:mc="http://schemas.openxmlformats.org/markup-compatibility/2006" xmlns:a14="http://schemas.microsoft.com/office/drawing/2010/main">
      <mc:Choice Requires="a14">
        <xdr:graphicFrame macro="">
          <xdr:nvGraphicFramePr>
            <xdr:cNvPr id="4" name="Tipo de riesgo">
              <a:extLst>
                <a:ext uri="{FF2B5EF4-FFF2-40B4-BE49-F238E27FC236}">
                  <a16:creationId xmlns:a16="http://schemas.microsoft.com/office/drawing/2014/main" id="{936C2C4C-032B-4BCB-82A1-6A7962018E65}"/>
                </a:ext>
                <a:ext uri="{147F2762-F138-4A5C-976F-8EAC2B608ADB}">
                  <a16:predDERef xmlns:a16="http://schemas.microsoft.com/office/drawing/2014/main" pred="{8EA141A4-1B77-DE91-112D-3267CA3B0883}"/>
                </a:ext>
              </a:extLst>
            </xdr:cNvPr>
            <xdr:cNvGraphicFramePr/>
          </xdr:nvGraphicFramePr>
          <xdr:xfrm>
            <a:off x="0" y="0"/>
            <a:ext cx="0" cy="0"/>
          </xdr:xfrm>
          <a:graphic>
            <a:graphicData uri="http://schemas.microsoft.com/office/drawing/2010/slicer">
              <sle:slicer xmlns:sle="http://schemas.microsoft.com/office/drawing/2010/slicer" name="Tipo de riesgo"/>
            </a:graphicData>
          </a:graphic>
        </xdr:graphicFrame>
      </mc:Choice>
      <mc:Fallback xmlns="">
        <xdr:sp macro="" textlink="">
          <xdr:nvSpPr>
            <xdr:cNvPr id="0" name=""/>
            <xdr:cNvSpPr>
              <a:spLocks noTextEdit="1"/>
            </xdr:cNvSpPr>
          </xdr:nvSpPr>
          <xdr:spPr>
            <a:xfrm>
              <a:off x="4324350" y="47625"/>
              <a:ext cx="1828800" cy="157162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2495550</xdr:colOff>
      <xdr:row>0</xdr:row>
      <xdr:rowOff>152400</xdr:rowOff>
    </xdr:from>
    <xdr:to>
      <xdr:col>0</xdr:col>
      <xdr:colOff>4248150</xdr:colOff>
      <xdr:row>7</xdr:row>
      <xdr:rowOff>133350</xdr:rowOff>
    </xdr:to>
    <mc:AlternateContent xmlns:mc="http://schemas.openxmlformats.org/markup-compatibility/2006" xmlns:a14="http://schemas.microsoft.com/office/drawing/2010/main">
      <mc:Choice Requires="a14">
        <xdr:graphicFrame macro="">
          <xdr:nvGraphicFramePr>
            <xdr:cNvPr id="5" name="Categoria">
              <a:extLst>
                <a:ext uri="{FF2B5EF4-FFF2-40B4-BE49-F238E27FC236}">
                  <a16:creationId xmlns:a16="http://schemas.microsoft.com/office/drawing/2014/main" id="{9E6197FA-B453-406B-9178-0E8A7CDBBD19}"/>
                </a:ext>
                <a:ext uri="{147F2762-F138-4A5C-976F-8EAC2B608ADB}">
                  <a16:predDERef xmlns:a16="http://schemas.microsoft.com/office/drawing/2014/main" pred="{4447B676-56B8-9E9B-864B-59DFEEFC6A98}"/>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2495550" y="152400"/>
              <a:ext cx="1752600" cy="13144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209550</xdr:colOff>
      <xdr:row>0</xdr:row>
      <xdr:rowOff>95250</xdr:rowOff>
    </xdr:from>
    <xdr:to>
      <xdr:col>0</xdr:col>
      <xdr:colOff>2238375</xdr:colOff>
      <xdr:row>7</xdr:row>
      <xdr:rowOff>152400</xdr:rowOff>
    </xdr:to>
    <mc:AlternateContent xmlns:mc="http://schemas.openxmlformats.org/markup-compatibility/2006" xmlns:a14="http://schemas.microsoft.com/office/drawing/2010/main">
      <mc:Choice Requires="a14">
        <xdr:graphicFrame macro="">
          <xdr:nvGraphicFramePr>
            <xdr:cNvPr id="6" name="Tercerizada">
              <a:extLst>
                <a:ext uri="{FF2B5EF4-FFF2-40B4-BE49-F238E27FC236}">
                  <a16:creationId xmlns:a16="http://schemas.microsoft.com/office/drawing/2014/main" id="{53C872E0-7BA2-40D9-8C8E-C9F43BEE5B27}"/>
                </a:ext>
                <a:ext uri="{147F2762-F138-4A5C-976F-8EAC2B608ADB}">
                  <a16:predDERef xmlns:a16="http://schemas.microsoft.com/office/drawing/2014/main" pred="{4BC1A233-9103-6E68-7226-A03F27DDA62B}"/>
                </a:ext>
              </a:extLst>
            </xdr:cNvPr>
            <xdr:cNvGraphicFramePr/>
          </xdr:nvGraphicFramePr>
          <xdr:xfrm>
            <a:off x="0" y="0"/>
            <a:ext cx="0" cy="0"/>
          </xdr:xfrm>
          <a:graphic>
            <a:graphicData uri="http://schemas.microsoft.com/office/drawing/2010/slicer">
              <sle:slicer xmlns:sle="http://schemas.microsoft.com/office/drawing/2010/slicer" name="Tercerizada"/>
            </a:graphicData>
          </a:graphic>
        </xdr:graphicFrame>
      </mc:Choice>
      <mc:Fallback xmlns="">
        <xdr:sp macro="" textlink="">
          <xdr:nvSpPr>
            <xdr:cNvPr id="0" name=""/>
            <xdr:cNvSpPr>
              <a:spLocks noTextEdit="1"/>
            </xdr:cNvSpPr>
          </xdr:nvSpPr>
          <xdr:spPr>
            <a:xfrm>
              <a:off x="209550" y="95250"/>
              <a:ext cx="2028825" cy="13906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JENITH\Mis%20documentos\LIBERTY%20SEGUROS\AVANCE%202\PROPUESTA%20METODOLOGICA%20JELGA%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ONTROL%20INTERNO%20CGC\TALLER\GESTION%20DEL%20RIES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 val="Listas"/>
      <sheetName val="Lista"/>
      <sheetName val="Opciones Tratamien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Paola Andrea Adames Pastrana" id="{57558384-F1F9-4121-8F16-E8FD789FD99C}" userId="paola.adames@igac.gov.co" providerId="PeoplePicker"/>
  <person displayName="Fabio Ernesto Duitama Urrego" id="{1489A5CD-D019-4281-AA3D-A1EE8B1D7A36}" userId="fabio.duitama@igac.gov.co" providerId="PeoplePicker"/>
  <person displayName="Adriana Carolina Zapata Robayo" id="{A312D276-9481-47DD-A7BE-3D2244C1AE41}" userId="adriana.zapata@igac.gov.co" providerId="PeoplePicker"/>
  <person displayName="Diana Angarita Castro" id="{3F03607D-F5F1-4EEC-89A9-89A0F0B43665}" userId="diana.angarita@igac.gov.co" providerId="PeoplePicker"/>
  <person displayName="Paola Andrea Martinez Pérez" id="{CDE1E635-DF54-4075-AFAF-F17C278DFEA3}" userId="paola.martinez@igac.gov.co" providerId="PeoplePicker"/>
  <person displayName="Camilo Alberto Artunduaga Santos" id="{8712E235-61C1-41B5-8B57-AC8D634CDECA}" userId="camilo.artunduaga@igac.gov.co" providerId="PeoplePicker"/>
  <person displayName="Maria Fernanda Carrillo Mendez" id="{158CEB0C-1794-446B-AE8C-2AB20451063D}" userId="fernanda.carrillo@igac.gov.co" providerId="PeoplePicker"/>
  <person displayName="Edwin Andres Vargas Herrera" id="{6BDCE3CA-5E3A-4A89-A4FF-A239FC881B17}" userId="S::edwin.vargas@igac.gov.co::fadce8d3-23bf-4bdb-97e3-1da6fadaa3c7" providerId="AD"/>
  <person displayName="Camilo Andres Rondon Sabogal" id="{056B0B75-B1ED-405C-BC46-8E8500C0C76D}" userId="S::camilo.rondon@igac.gov.co::ce9ba1c0-b966-41cf-a2a1-07aed102466d" providerId="AD"/>
  <person displayName="Maria Fernanda Carrillo Mendez" id="{0068446B-B471-472C-8A81-60E091FDC4FB}" userId="S::fernanda.carrillo@igac.gov.co::1138ec7c-d126-4b4c-994f-e7b53db03fd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sumin/Downloads/20241607_Plantilla_Matriz_de_Riesgos%20-%20ModificandoCR12Agosto2024.xlsb"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476.367906481479" createdVersion="8" refreshedVersion="8" minRefreshableVersion="3" recordCount="798" xr:uid="{3A830AB5-E4DB-4A8B-93EB-99F19E55B080}">
  <cacheSource type="worksheet">
    <worksheetSource name="Tabla2" r:id="rId2"/>
  </cacheSource>
  <cacheFields count="27">
    <cacheField name="Item" numFmtId="0">
      <sharedItems containsSemiMixedTypes="0" containsString="0" containsNumber="1" containsInteger="1" minValue="1" maxValue="798"/>
    </cacheField>
    <cacheField name="Codigo Riesgo" numFmtId="0">
      <sharedItems/>
    </cacheField>
    <cacheField name="Municipio" numFmtId="0">
      <sharedItems count="23">
        <s v="AGRADO"/>
        <s v="ALGECIRAS"/>
        <s v="Dibulla"/>
        <s v="EL DORADO"/>
        <s v="EL TAMBO"/>
        <s v="Estratégico"/>
        <s v="FORTUL"/>
        <s v="Fundacion"/>
        <s v="INÍRIDA"/>
        <s v="La Paz"/>
        <s v="MEDIO ATRATO"/>
        <s v="MEDIO SAN JUAN"/>
        <s v="MESETAS"/>
        <s v="MIRANDA"/>
        <s v="NÓVITA"/>
        <s v="ORITO"/>
        <s v="PITAL"/>
        <s v="PUERTO CAICEDO"/>
        <s v="PUERTO GAITÁN"/>
        <s v="PUERTO LÓPEZ"/>
        <s v="SIPÍ"/>
        <s v="TIBÚ"/>
        <s v="JURIDICA"/>
      </sharedItems>
    </cacheField>
    <cacheField name="Categoria" numFmtId="0">
      <sharedItems count="3">
        <s v="Tácticos"/>
        <s v="Operativo"/>
        <s v="Estratégicos"/>
      </sharedItems>
    </cacheField>
    <cacheField name="Etapa del Proceso " numFmtId="0">
      <sharedItems count="6">
        <s v="Transversal "/>
        <s v="Operativa "/>
        <s v="Planeación "/>
        <s v="Postoperativa"/>
        <s v="Selección"/>
        <s v="Contratación"/>
      </sharedItems>
    </cacheField>
    <cacheField name="Tipo de riesgo" numFmtId="0">
      <sharedItems count="13">
        <s v="Articulación entre actores"/>
        <s v="Calidad de resultados"/>
        <s v="Contractual"/>
        <s v="Cumplimiento metas"/>
        <s v="Financiero"/>
        <s v="Retraso cronogramas"/>
        <s v="Salvaguardas"/>
        <s v="Seguridad y orden público"/>
        <s v="Técnico"/>
        <s v="Tecnológico"/>
        <s v="Operacional"/>
        <s v="Ambiental/Social o Politico"/>
        <s v="Regulatorio"/>
      </sharedItems>
    </cacheField>
    <cacheField name="Riesgo" numFmtId="0">
      <sharedItems count="73" longText="1">
        <s v="Falta de consenso en las decisiones que deben tomarse en las instancias de Gobierno para articular el trabajo en campo con las comunidades"/>
        <s v="Falta de consenso en las decisiones que deben tomarse en las instancias de Gobierno para el segumiento a la política (CSAOSR, Comité Técnico)"/>
        <s v="Diferencias en el resultado de los levantamientos prediales realizados sobre territorios colectivos constituidos con relación al área indicada en los actos administrativos de constitución."/>
        <s v="Hurto de algún instrumento del equipo de trabajo"/>
        <s v="Retraso en la labores de planificación, construcción y consolidación del POA y PA del Proyecto "/>
        <s v="Falta de disponibilidad  de los recursos humanos técnico"/>
        <s v="Renuncia o incapacidad de algún miembro del equipo"/>
        <s v="Restricciones presupuestales que impiden llevar a cabo las actividades planeadas"/>
        <s v="Restricciones presupuestales por parte de la Dirección General de Presupuesto que impiden llevar a cabo las actividades planeadas por las entidades (p.e no asignación de espacio fiscal requerido, bloqueo de recursos etc)"/>
        <s v="Inadecuada estimación financiera para la ejecución de las actividades proyectadas en los diferentes componentes del Proyecto.   "/>
        <s v="Incumplimiento de los rendimientos previstos y requeridos para el desarrollo de la operación en los casos que aplique."/>
        <s v="Retrasos en los cronogramas precontractuales del proyecto"/>
        <s v="Desconfianza de la población hacia entidades del Estado debido a contextos históricos de conflicto y débil presencia estatal en territorio."/>
        <s v="Presencia de minas antipersonas(MAP), municiones sin explotar (MUSE) y artefactos explosivos improvisados (AEI) en el municipios objeto de intervención, sin planes de desminado programados y/o ejecutados en el término de ejecución del Programa."/>
        <s v="Condiciones de seguridad asociados a presencia de grupos armados (organizados, delincuenciales o residuales) o situaciones de orden público (cultivos ilícitos, extracción ilegal de minerales, etc)."/>
        <s v="Suspensión de las intervenciones en terreno, por variación de las condiciones de seguridad que ponen en riesgo la operación y al personal vinculado"/>
        <s v="Afectación a las condiciones de orden público en los municipios donde se adelanta el trabajo en campo"/>
        <s v="Insuficiente personal tecnico disponible a nivel nacional para la ejecucion de las actividades del proyecto "/>
        <s v="Incumplimiento de los rendimientos previstos y requeridos para el desarrollo de la operación."/>
        <s v="Información incompleta, desactualizada, inconsistente y/o desestructurada derivada de las entidades fuente de información secundaria para los procesos de caracterización y aprestamiento de las intervenciones."/>
        <s v="Imposibilidad de identificación física de los predios y sus construcciones "/>
        <s v="Error en la captura de datos de contacto de los propietarios, ocupantes, poseedores y mejoratarios."/>
        <s v="Deficiencias en el funcionamiento de las herramientas de captura de las variables determinadas en los formularios o modelos de datos definidos para catastro y/o osp"/>
        <s v="Limitada capacidad de almacenamiento y administración  de la información derivada de los barridos prediales masivos"/>
        <s v="Limitada capacidad de almacenamiento y administración  de la información derivada de los bpm y sus documentación anexa por parte de las entidades."/>
        <s v="Insuficiente o inexistente cobertura de acceso a internet en el municipio  que limitan la sincronización, transmisión y acceso a la información en tiempo real."/>
        <s v="Fallas en la disponibilidad de la plataforma tecnológica"/>
        <s v="Deficiencia en la articulación del trabajo en campo con las comunidades y/o organizaciones"/>
        <s v="Atraso en la labores de planeación del plan operativo del Proyecto"/>
        <s v="Restricción presupuestal"/>
        <s v="El presupuesto requerido y asignado está desproporcionado a la realidad del proyecto"/>
        <s v="Restricción o limitación de acceso a ciertos sectores  en la UITs"/>
        <s v="Reprogramación del plan operativo"/>
        <s v="Baja calidad del producto generado"/>
        <s v="Cambios en la ejecución del plan operativo"/>
        <s v="Pérdida de información"/>
        <s v="Reprocesos en la gestión de la información capturada en campo"/>
        <s v="Limitación en la sincronización, transmisión y acceso a la información en tiempo real"/>
        <s v="Cambios en la estructura organizacional  del equipo de la Subdirección de Proyectos "/>
        <s v="Cambios en la normatividad catastral vigente."/>
        <s v="Alta Rotación del personal."/>
        <s v="Riesgo reputacional"/>
        <s v="Desarticulación entre los roles operativos que garantizan la ejecución de las actividades del proyecto en territorio."/>
        <s v="Instrumentos técnicos y/o de planeación imprecisos o incompletos"/>
        <s v="Retraso en los tiempos de entrega de los instrumentos de planeación del proyecto"/>
        <s v="Problemas en la comunicación interna entre los roles de Sede Central y direcciones territoriales"/>
        <s v="Reporte de resultados  erróneos e imprecisos "/>
        <s v="Desmejora en el desempeño de los procesos y proyectos de Formación y/o Actualización Catastral"/>
        <s v="Modificación del alcance o de la linea base (Meta o priorización municipal)."/>
        <s v="Variación en la asignación del presupuesto."/>
        <s v="Riesgo de libre competencia, transparencia y equidad"/>
        <s v="Estimación inadecuada de costos por parte del oferente"/>
        <s v="Colusión en el proceso._x000a_Ofertas artificialmente bajas."/>
        <s v="Analisis de ofertas artificialmente bajas "/>
        <s v="No celebración del contrato por falta de proponentes interesados en el proceso"/>
        <s v="Riesgo por incumplimiento de la aceptación del contrato por parte del proveedor  en el SECOP II, no expedición de registro presupuestal o por reclamos de terceros que retrasen el perfeccionamiento del contrato"/>
        <s v="No cumplimiento del objeto contractual "/>
        <s v="Falta de disponibilidad del personal indóneo para la operación "/>
        <s v="No obtención del objeto del contrato como consecuencia de la existencia de inadecuados procesos, procedimientos, parámetros, sistemas de información y tecnológicos por parte del oferente"/>
        <s v="Pérdida de información por mal funcionamiento de los equipos tecnológicos"/>
        <s v="Mayor costo derivado de falta de disponibilidad o mayor valor en los insumos tecnológicos, productos, servicios o consecución de sede"/>
        <s v="Mayores costos derivados de factores climáticos, seguridad, epidemia o pandemia que impidan o retrasen la etapa operativa (trabajo de campo)"/>
        <s v="Falta de liquidez del operador para garantizar la ejecución y cumplimiento del contrato"/>
        <s v="Cambios regulatorios o normativos "/>
        <s v="Paro de agremiaciones"/>
        <s v="Oposición al ingreso del territorio por parte de las comunidades étnicas inclusive en el territorio que no forma parte de estas._x000a_En general, oposición al ingreso por parte de organizaciones políticas o sociales al proceso de actualización en la entidad territorial"/>
        <s v="No constatar por parte del operador la presencia de de territorios indígenas y en los territorios colectivos de comunidades negras, afrocolombianas, raizales y palanqueras. "/>
        <s v="Retraso o debilidades en la implementación de los acuerdos derivados de la consulta previa"/>
        <s v="Variaciones significativas entre el área geográfica y el área catastral"/>
        <s v="Errores en la estimación de predios "/>
        <s v="Falta de disponibilidad de insumos cartográficos"/>
        <s v="Demandas laborales en la operación "/>
        <s v="Fallas en el SNC durante el cargue de la información"/>
      </sharedItems>
    </cacheField>
    <cacheField name="Directa" numFmtId="0">
      <sharedItems/>
    </cacheField>
    <cacheField name="Tercerizada" numFmtId="0">
      <sharedItems count="3">
        <s v="OPERADOR"/>
        <s v="IGAC"/>
        <s v="IGAC/OPERADOR"/>
      </sharedItems>
    </cacheField>
    <cacheField name="Banca" numFmtId="0">
      <sharedItems count="4">
        <s v="OPERADOR"/>
        <s v="IGAC"/>
        <s v="IGAC/OPERADOR"/>
        <s v="OPERADOR/IGAC" u="1"/>
      </sharedItems>
    </cacheField>
    <cacheField name="Causa" numFmtId="0">
      <sharedItems containsBlank="1" count="56" longText="1">
        <s v="Falta de consenso en las decisiones que deben tomarse en las instancias de Gobierno para articular el trabajo en campo con las comunidades"/>
        <s v="Falta de consenso en las decisiones que deben tomarse en las instancias de Gobierno para el segumiento a la política (CSAOSR, Comité Técnico)"/>
        <s v="Diferencias en el resultado de los levantamientos prediales realizados sobre territorios colectivos constituidos con relación al área indicada en los actos administrativos de constitución."/>
        <s v="Hurto de algún instrumento del equipo de trabajo"/>
        <s v="Retraso en la labores de planificación, construcción y consolidación del POA y PA del Proyecto "/>
        <s v="Falta de disponibilidad  de los recursos humanos técnico"/>
        <s v="Renuncia o incapacidad de algún miembro del equipo"/>
        <s v="Restricciones presupuestales que impiden llevar a cabo las actividades planeadas"/>
        <s v="Restricciones presupuestales por parte de la Dirección General de Presupuesto que impiden llevar a cabo las actividades planeadas por las entidades (p.e no asignación de espacio fiscal requerido, bloqueo de recursos etc)"/>
        <s v="Inadecuada estimación financiera para la ejecución de las actividades proyectadas en los diferentes componentes del Proyecto.   "/>
        <s v="Inadecuada estimación para la ejecución de las actividades proyectadas en los diferentes componentes del Proyecto.   "/>
        <s v="Incumplimiento de los rendimientos previstos y requeridos para el desarrollo de la operación en los casos que aplique."/>
        <s v="Retrasos en los cronogramas precontractuales del proyecto"/>
        <s v="Desconfianza de la población hacia entidades del Estado debido a contextos históricos de conflicto y débil presencia estatal en territorio."/>
        <s v="Presencia de minas antipersonas(MAP), municiones sin explotar (MUSE) y artefactos explosivos improvisados (AEI) en el municipios objeto de intervención, sin planes de desminado programados y/o ejecutados en el término de ejecución del Programa."/>
        <s v="Condiciones de seguridad asociados a presencia de grupos armados (organizados, delincuenciales o residuales) o situaciones de orden público (cultivos ilícitos, extracción ilegal de minerales, etc)."/>
        <s v="Suspensión de las intervenciones en terreno, por variación de las condiciones de seguridad que ponen en riesgo la operación y al personal vinculado"/>
        <s v="Afectación a las condiciones de orden público en los municipios donde se adelanta el trabajo en campo"/>
        <s v="Personal de apoyo técnico insuficiente disponible a nivel nacional, regional y local para la ejecución de las actividades"/>
        <s v="Personal técnico insuficiente disponible a nivel nacional para la ejecución de las actividades de cm y osp."/>
        <s v="Incumplimiento de los rendimientos previstos y requeridos para el desarrollo de la operación."/>
        <s v="Información incompleta, desactualizada, inconsistente y/o desestructurada derivada de las entidades fuente de información secundaria para los procesos de caracterización y aprestamiento de las intervenciones."/>
        <s v="Información incompleta, desactualizada, inconsistente y/o desestructurada derivada de las entidades fuente de información 2ria para los procesos de caracterización y aprestamiento de las intervenciones."/>
        <s v="Imposibilidad de identificación física de los predios y sus construcciones "/>
        <s v="Error en la captura de datos de contacto de los propietarios, ocupantes, poseedores y mejoratarios."/>
        <s v="Deficiencias en el funcionamiento de las herramientas de captura de las variables determinadas en los formularios o modelos de datos definidos para catastro"/>
        <s v="Deficiencias en el funcionamiento de las herramientas de captura de las variables determinadas en los formularios o modelos de datos definidos para catastro y/o osp"/>
        <s v="Limitada capacidad de almacenamiento y administración  de la información derivada de los barridos prediales masivos"/>
        <s v="Limitada capacidad de almacenamiento y administración  de la información derivada de los bpm y sus documentación anexa por parte de las entidades."/>
        <s v="Insuficiente o inexistente cobertura de acceso a internet en el municipio  que limitan la sincronización, transmisión y acceso a la información en tiempo real."/>
        <s v="Insuficiente o inexistente acceso a internet en los territorios objeto de implementación del barrido predial masivo que limitan la sincronización, transmisión y acceso a la información en tiempo real."/>
        <s v="Fallas en la disponibilidad de la plataforma tecnológica"/>
        <s v="falta de consenso en las decisiones que deben tomarse en las instancias de Gobierno."/>
        <s v="atraso en la completitud de insumos"/>
        <s v="impide o limita la ejecución del cronograma de actividades"/>
        <s v="Inadecuada estimación preupuestal para la ejecución del proyecto."/>
        <s v="* Presencia de minas antipersonas(MAP), municiones sin explotar (MUSE) y artefactos explosivos improvisados (AEI) en el municipios objeto de intervención, sin planes de desminado programados y/o ejecutados en el término de ejecución del Programa_x000a_* Falta de información actualizada y confiable por parte de las entidades correspondientes._x000a_* Presencia de presencia de grupos armados (organizados, delincuenciales o residuales) o situaciones de orden público (cultivos ilícitos, extracción ilegal de minerales, etc)."/>
        <s v=" materialización de otros riesgos que desplazan la fecha de inicio."/>
        <s v="No consecusión de personal idoneo para la ejecución del proyecto."/>
        <s v="información insumo incompleta, desactualizada, inconsistente y/o desestructurada derivada de las entidades fuente de información secundaria para los procesos de caracterización y aprestamiento de las intervenciones."/>
        <s v="Limitada capacidad de almacenamiento y administración  de la información derivada de la actualización catastral."/>
        <s v="Insuficiente o inexistente cobertura de acceso a internet en el municipio."/>
        <s v="Directrices de la Dirección General._x000a_Modificaciones presupuestales._x000a_Cambios normativos._x000a_Desconocimiento del alcance de la estructura organizacional por roles, por parte de los tomadores de decisión."/>
        <s v="Modificación de la reglamentación de gestión catastral, en cuanto a; especificaciones técnicas y/o reglas de consistencia lógica._x000a_Adopción de una nueva versión del Modelo de Aplicación para el levantamiento catastral [LADM]."/>
        <s v="Desarrollo de software, aplicativos o tecnologías emergentes que prometan la automatización de procesos y procedimientos realizados por personal activo, pero que dichos desarrollos no cumplan con lo esperado._x000a_Reestructuración a nivel institucional del plan de ejecucion operativa y administrativa de los proyectos."/>
        <s v="Cambios en las decisiones estratégicas tomadas por la Dirección General que impacten la operación catastral._x000a_Presentación de cambios de planeación estratégica  en la etapa operativa del proyecto."/>
        <s v="Falta de conocimiento de los roles, funciones y responsabilidades asociados a la operación de los proyectos de formación y/o actualización catastral. _x000a_Cambios en los lineamientos estratégicos por parte de los líderes de proceso._x000a_Desconocimiento o falta de claridad en las responsabilidades asumidas con el proyecto._x000a_Problemas en la comunicación y oportunidad de la misma entre roles del proyecto de las DT´s y Sede Central."/>
        <s v="Cambios técnicos y/o de planeación permanentes durante la etapa operativa del proyecto."/>
        <s v="Falta de personal idóneo que elabore y diligencie los instrumentos de planeación y documentos  asociados al Plan de Gestión Integral de Proyectos."/>
        <s v="Falta del personal idóneo  y específico que articule la comunicación entre los diferentes roles."/>
        <s v="Débil integración de la información concerniente a la gestión del proceso de Formación y/o Actualización"/>
        <s v="Dificultad en la interacción de los procesos"/>
        <s v="*Falta en la definición de una fecha de cierre para recibir nuevos requerimientos de actualización por parte de entes territoriales._x000a_*Normatividad pediente para habilitar la operación en territorios colectivos étnicos."/>
        <s v="*Decisiones gubernamentales o institucionales para adición o recorte presupuestal._x000a_*Demoras o errores en trámites administrativos para comprometer los recursos asignados por las Direcciones territoriales o sede central._x000a_*Variación entre el presupuesto programado y ejecutado particularmente para operación tercerizada,demoras en los procesos contractuales, administrativos y licitatorios."/>
        <s v="Falta de consenso en las decisiones que deben tomarse en las instancias de Gobierno para el seguimiento a la política (CSAOSR, Comité Técnico)"/>
        <m/>
      </sharedItems>
    </cacheField>
    <cacheField name="Fecha de Identificacion" numFmtId="14">
      <sharedItems containsNonDate="0" containsDate="1" containsString="0" containsBlank="1" minDate="2024-03-30T00:00:00" maxDate="2024-06-25T00:00:00"/>
    </cacheField>
    <cacheField name="Consecuencia" numFmtId="0">
      <sharedItems containsBlank="1" longText="1"/>
    </cacheField>
    <cacheField name="Probabilidad Integral" numFmtId="0">
      <sharedItems containsString="0" containsBlank="1" containsNumber="1" containsInteger="1" minValue="1" maxValue="5"/>
    </cacheField>
    <cacheField name="Impacto Integral" numFmtId="0">
      <sharedItems containsString="0" containsBlank="1" containsNumber="1" containsInteger="1" minValue="2" maxValue="5"/>
    </cacheField>
    <cacheField name="Valoración General" numFmtId="0">
      <sharedItems containsSemiMixedTypes="0" containsString="0" containsNumber="1" containsInteger="1" minValue="0" maxValue="5"/>
    </cacheField>
    <cacheField name="Nivel de Riesgo" numFmtId="0">
      <sharedItems count="6">
        <s v="5. Muy Alto"/>
        <s v="3. Medio"/>
        <s v="2. Bajo"/>
        <s v="4. Alto"/>
        <s v="1. Muy Bajo"/>
        <s v="Por Definir"/>
      </sharedItems>
    </cacheField>
    <cacheField name="Persona responsable de la acción de respuesta" numFmtId="0">
      <sharedItems containsBlank="1"/>
    </cacheField>
    <cacheField name="Dependencia responsable de la acción de respuesta " numFmtId="0">
      <sharedItems containsBlank="1"/>
    </cacheField>
    <cacheField name="Rol" numFmtId="0">
      <sharedItems containsBlank="1"/>
    </cacheField>
    <cacheField name="Disparador-Alerta_x000a_" numFmtId="0">
      <sharedItems containsBlank="1" longText="1"/>
    </cacheField>
    <cacheField name="Plan de Mitigación" numFmtId="0">
      <sharedItems containsBlank="1" count="95" longText="1">
        <s v="Citación a mesas de trabajo previas a las intervenciones en territorio  y al Comité técnico, con los delegados de las comunidades para efectos de adelantar las explicaciones y llegar a consensos frente a los asuntos objeto de desición.  "/>
        <s v="Remisión previa y con la debida antelación de los documentos técnicos para efectos de buscar el conocimiento de los miembros de las instancias y consenso en sus desiciones."/>
        <s v="Creación de una mesa técnica que permita identificar los tipos de conflictos que pueden presentarse con comunidades étnicas frente a la implementación y los resultados del barrido predial masivo, gerenado las posibles rutas de solución."/>
        <s v="Implementacion de tareas de Bacpuk diarias en la nube como respaldo de la informacion"/>
        <s v="Activación y puesta en operación del Comité Técnico Operativo  para garantizar la planificación del Proyecto y hacer el respectivo seguimiento a las metas y resultados del mismo a nivel técnico, operativo y financiero"/>
        <s v="Capacitacion continua con los cursos que imparte el IGAC"/>
        <s v="Identificar personal del municipio que pueda apoyar en estas actvidades he inicar activiades de capacitacion"/>
        <s v="Realizar sesión de trabajo entre los integrantes del Comité Técnico Operativo y ART para validar la ejecución financiera _x000a_"/>
        <s v="Diálogo permanente entre la Gerencia del Proyecto con los responsables de presupuesto en el nivel central y los socios estrategicos para garantizar  los recursos necesarios a incorporar en la Ley de  presupuesto de cada vigencia "/>
        <s v="Seguimiento  mensual a la ejecución presupuestal de los recursos asignados para el cumplimiento las actividades"/>
        <s v="Estructuración técnica de los costeos para la implementación de las actividades incluidas en los diferentes componentes para iniciar la etapa de estudio de mercado "/>
        <s v="Ajustar las condiciones de ejecución técnica del proyecto a los resultados de los estudios de mercado realizados para las actividades proyectadas  "/>
        <s v="Estructuración de un tablero de control, definido por la Subdirección de proyectos, que permita evidenciar el seguimiento estratégico y operativo de las interevnciones y genere alertas para la implementación de acciones con la oportunidad requerida."/>
        <s v="Activación y puesta en operación del Comité Técnico Operativo  para garantizar el respectivo seguimiento a los cronogramas de contratación"/>
        <s v="Diseño e implementación de una estrategia de difusión y comunicaciones y estrategia de participación ciudadana  con enfoque diferencial y adaptada a los contextos territoriales que permita establecer diálogos mas asertivos con las comunidades."/>
        <s v="Instalación de una mesa de seguridad para el monitoreo y seguimiento de las intervenciones en cada unidad"/>
        <s v="Estructuración de un protocolo de prevención y respuesta (mitigación previa y mitigación en operación) ante presencia de MAP, MUSE y AEI"/>
        <s v="Estructuración de protocolo de seguridad (que incluya plan de comunicación y participación social e instancias para evaluar situaciones de riesgo en materia de seguridad) para el acceso al territorio con participación del Ministerio de Defensa y fuerzas armadas."/>
        <s v="Establecimiento de comités operativos de campo que trabajen directamente con comunidades y autoridades locales."/>
        <s v="Socialización de rutas diferenciales para la atención en temas de seguridad en la estrategia de comunicaciones "/>
        <s v="Socialización de rutas para la protección de líderes sociales "/>
        <s v="Implementación de la instancia de coordinación y evaluación de situaciones de riesgo en materia de seguridad, para evaluar situación presentada y tomar decisiones frente a la operación.  "/>
        <s v="Establecimiento y puesta en funcionamiento de comités operativos de campo (entidades ejecutoras, autoridades locales, comunidades) que trabajen directamente con comunidades y autoridades locales para acompañar el avance en la operación y prevenirr situaciones de riesgo."/>
        <s v="Implementación de la instancia de coordinación y evaluación de situaciones de riesgo en materia de seguridad (IGAC, autoridades locales, ministerio público, fuerza pública)) señalada en el protocolo formulado, para evaluar situación presentada y tomar decisiones frente a la operación.  "/>
        <s v="Establecimiento y puesta en funcionamiento de comités operativos de campo, que trabajen directamente con comunidades y autoridades locales para acompañar el avance en la operación y prevenir situaciones de riesgo. Fortalecimiento de los gestores interculturales"/>
        <s v="Diseño de la estrategia de capacitación y formación de capacidades en materia de cm, que incluya acciones a corto, mediano y largo plazo; definiendo cursos cortos, inclusión de practicantes y formación técnica y profesional, entre otros y que vincule la totalidad de la oferta académica a nivel nacional."/>
        <s v="Gestionar y promover la implementación de la estrategia de capacitación y formación de capacidades en materia de cm, que incluye acciones a corto, mediano y largo plazo; definiendo cursos cortos, inclusión de practicantes y formación técnica y profesional, entre otros y que vincule la totalidad de la oferta académica a nivel nacional."/>
        <s v="Realizar verificación mensual del cumplimiento de los rendimientos por unidades de intervención a través de reportes de seguimiento  que permitan generar alertas "/>
        <s v="Validación de la información a través de jornadas de socialización realizadas previa intervención, con la comunidad en generar, autoridades locales y líderes comunitarios._x000a_"/>
        <s v="Estructuración de puntos de control durante la operación que permitan prever con antelación cambios en las condiciones de intervención de los municipios y generar las acciones correspondientes "/>
        <s v="Generación de insumos cartográficos con el nivel de detalle determinado por el IGAC en función de la estructura predial de los municipios objeto de intervención."/>
        <s v="Definición de estrategias para la consecución de información física de predios en posesión y ocupación mediante diferentes métodos "/>
        <s v="Revisar los insumos cartográficos para validar posibles casos de no identificación a través de métodos indirectos, para definir la proporción de uso de métodos colaborativos o directos.  "/>
        <s v="Implementación de la estrategia de difusión y socialización de la operación para que a través de las jornadas masivas se identifiquen posibles errores y se rectifiquen los datos de los beneficiarios._x000a_"/>
        <s v="_x000a_Efectuar cruce de información de bases de datos vs bases de datos oficiales y cotejar la información alfanumérica con la geográfica y ajustar las diferencias identificadas._x000a_"/>
        <s v="_x000a__x000a_Realización de validaciones o controles de calidad aleatorios "/>
        <s v="Establecimiento de pruebas previas a la operación o testeos en ambientes simulados de operación para evidenciar errores en captura y/o transmisión de la información para su aplicación por parte de los operadores/socios estratégicos"/>
        <s v="Garantizar mecanismos alternos de custodia (salvaguarda de la información)"/>
        <s v="Elaboración de Plan de capacidad de fortalecimiento y herramientas de monitoreo por parte del IGAC para proyectar necesidades"/>
        <s v="Adquisición de soluciones para aumentar el almacenamiento de la información o repotenciar la capacidad existente por parte de las entidades que adelantan BPM. "/>
        <s v="Diagnóstico previo de las condiciones de comunicación en los territorios objeto de intervención para determinación de la necesidad de implementación de mecanismos alternos"/>
        <s v="Establecer mecanismos alternos de comunicación para garantizar la sincronización de la información por parte de los socios estratégicos, contratistas y operadores"/>
        <s v="Estructurar plan de contingencia que garantice la eficiencia en la infraestructura y la respuesta ante eventos de no disponibilidad"/>
        <s v="* Citación a mesas de trabajo previas a las intervenciones en territorio  y al Comité técnico, con los delegados de las comunidades para efectos de adelantar las explicaciones y llegar a consensos frente a los asuntos objeto de desición. _x000a_* Reporte de documentación de importancia al conocimiento del proyecto."/>
        <s v="* Generación de alertas tempranas"/>
        <s v="* Revisar alcance, tiempo y costo del plan operativo para redefinir estrategia de ejecución del proyecto."/>
        <s v="* Activación de protocolo de seguridad nivel central - GAC._x000a_*Suspensión inmediata de actividades en campo._x000a_* Análisis y cambio de estrategia  de atención (método de identificación predial, entre otros), para evitar incursión en la zona."/>
        <s v="* Revisar alcance, tiempo y costo delplan operativo para redefinir estrategia de ejecución del proyecto."/>
        <s v="* Diseño de la estrategia de capacitación y formación en materia de catastro Multipropósito, que incluya acciones a corto, mediano y largo plazo; definiendo cursos cortos, inclusión de practicantes y formación técnica y profesional, entre otros y que vincule la totalidad de la oferta académica a nivel nacional._x000a_* Contar con un banco de hojas de vida preevaluado."/>
        <m/>
        <s v="* Seguimiento al contrato del proveedor del servicio de almacenamiento requerido._x000a_* Designar un equipo de cómputo para hacer back up mientras tanto se da solución tenconológica en la nube"/>
        <s v="* Aviso por parte del coordinador general del COM al EOM para gestionar alertas y procesos de restablecimiento del servicio_x000a_*Reportar en el sistemas de alertas"/>
        <s v="Divulgación y participación de las decisiones administrativas relativas al personal y presupuesto. _x000a_Divulgación y/o mesa técnica con alcances y funciones por rol."/>
        <s v="Verificación y análisis de los cambios de las especificaciones técnicas. _x000a_Identificación de novedades y diseño de reglas que concilien o armonicen los datos._x000a_Comparación de los Modelos de Aplicación para el levantamiento catastral [LADM]._x000a_Estructuración de la base de datos catastral conforme a las novedades del  Modelo de Aplicación para el levantamiento catastral [LADM]."/>
        <s v="Contar con herrmientas de desarrollo tecnológicas apropiadas y actualizadas, como tambien de personal con conocimiento en la implementacion ágil."/>
        <s v="Realizar un análisis general de los roles asociados a los proyectos, que permita identificar el impacto de supresión de un rol en específico."/>
        <s v="Socialización transversal de roles, funciones y responsabilidades asociados a la operación de los proyectos de gestión catastral.  "/>
        <s v="Socialización transversal del procedimiento de Formación y/o Actualización Catastral con enfoque multipropósito con las partes interesadas de cada una de las etapas de los proyectos: pre operativa, operativa y post operativa."/>
        <s v="Alertar a la Subdirección General de la entidad el impacto relacionado con los cambios en el personal técnico derivado de la operación catastral."/>
        <s v="Establecimiento de canales de comunicación entre roles articuladores de Sede Central y DTs"/>
        <s v="Consolidar grupos de trabajo para el reporte de resultados."/>
        <s v="Socialización y publicación en todos los niveles de la entidad, los resultados de la gestión de los proyectos de Formación y/o Actualización Catastral"/>
        <s v="Realizar control de cambios en la operación evaluando impacto en las metas. _x000a_Alertar a la Subdirección General de la entidad los cambios en el alcance e impacto en la meta ocasionados por la modificación presupuestal."/>
        <s v="Realizar Control de Cambios en la Operación evaluando impacto en las metas, informar impacto a tomadores de decisión._x000a_Alertar a la Subdirección General de la entidad los cambios en el alcance e impacto en la meta, ocasionados por la modificación presupuestal."/>
        <s v="Citación a mesas de trabajo previas a las intervenciones en territorio  y al Comité técnico, con los delegados de las comunidades para efectos de adelantar las explicaciones y llegar a consensos frente a los asuntos objeto de decisión.  "/>
        <s v="Remisión previa y con la debida antelación de los documentos técnicos para efectos de buscar el conocimiento de los miembros de las instancias y consenso en sus decisiones."/>
        <s v="Creación de una mesa técnica que permita identificar los tipos de conflictos que pueden presentarse con comunidades étnicas frente a la implementación y los resultados del barrido predial masivo, generado las posibles rutas de solución."/>
        <s v="Implementación de tareas de Backup diarias en la nube como respaldo de la información"/>
        <s v="Capacitación continua con los cursos que imparte el IGAC"/>
        <s v="Identificar personal del municipio que pueda apoyar en estas actividades he indicar actividades de capacitación"/>
        <s v="Diálogo permanente entre la Gerencia del Proyecto con los responsables de presupuesto en el nivel central y los socios estratégicos para garantizar  los recursos necesarios a incorporar en la Ley de  presupuesto de cada vigencia "/>
        <s v="Estructuración de un tablero de control, definido por la Subdirección de proyectos, que permita evidenciar el seguimiento estratégico y operativo de las intervenciones y genere alertas para la implementación de acciones con la oportunidad requerida."/>
        <s v="Establecimiento y puesta en funcionamiento de comités operativos de campo (entidades ejecutoras, autoridades locales, comunidades) que trabajen directamente con comunidades y autoridades locales para acompañar el avance en la operación y prevenir situaciones de riesgo."/>
        <s v="El valor del contrato corresponde a precios de mercado y la descripción del bien o servicio es clara, en un marco de transparencia y equidad."/>
        <s v="Rechazo de propuestas que sean identificadas con precios por debajo del mercado o en la etapa de contratación asuncion de los mayores costos por parte del contratiksta."/>
        <s v="Una oferta es artificialmente baja cuando a criterio de la entidad estatal el precio no parece suficiente para garantizar una correcta ejecución del contrato, de acuerdo con la información durante la etapa de planeación ( Estudio de mercado y Estudio de Sector) _x000a_Falta de comparación de ofertas artificialmente bajas "/>
        <s v="Comparación de las ofertas de conformidad con la guia de colombia compra eficiente sobre ofertas artificialmente bajas que corresponde a la entidad "/>
        <s v="Se realiza el estudio de mercado y del sector, del cual se concluye que existen empresas idóneas para la prestación del servicio y se establecen valores apegados a la realidad económica y financiera del sector. _x000a_En caso de no recibir ofertas el IGAC realizada la operación directa"/>
        <s v="Realizar seguimiento al cronograma, plazo concedido  a los contratistas para la suscripcion del contrato, expedición de registro presupuestal."/>
        <s v="No cumplimiento de la etapa pre operativa y de alistamiento por parte del IGAC._x000a_No cumplimiento de la etapa operativa y posoperativa por parte del operador."/>
        <s v="El IGAC puede mitigar el riesgo habilitando y apoyando estrategias de capacitación en los municipios, el operador deberá considerar la disponibilidad de personal o requerimientos para el traslado del mismo a los municipios objeto de la intervención."/>
        <s v="Los documentos técnicos son claros y específicos, la regulación catastral es suficiente, los documentos técnicos exigen la presentación y seguimiento del plan de calidad durante todo el proceso de actualización catastral."/>
        <s v="El operador debe garantizar la disponibilidad y eficiencia tecnológica, así como una herramienta de captura idonea durante el proceso de actualización catastral."/>
        <s v="Se realiza la contratación considerando el costo diferencial de acuerdo a las caracteristicas de los municipios y comparando la base de costos del IGAC"/>
        <s v="Se realiza la contratación considerando el costo diferencial de acuerdo a las caracteristicas de los municipios, condiciones de seguridad y accesibilidad, así como condiciones climáticas y comparando la base de costos del IGAC"/>
        <s v="Se establecen criterios habilitantes financieros para garantizar la liquidez del operador a contratar"/>
        <s v="Los criterios técncios y económicos suministrados para la construccion de la propuesta y sus anexos técnicos son objetivos y claros en cuanto a la normatividad aplicable. La Resolución aplicable será la 1040 de 2023."/>
        <s v="Formulación adecuada del plan de gestión social y Ambientall, _x000a_El operador debera informar al IGAC y deberan adelantar tareas conjuntas de socialización, efectiva y eficiente de todos los niveles de interlocución, identificando adecuadamente los actores del proceso, que deberan quedar debidamente soportadas."/>
        <s v="Revisión tecnica del territorio para efectos de definir el área a intervenir en la operación de conformiodad con el Articulo 45 de la Ley 2294 del 2023."/>
        <s v="Los criterios técncios y económicos suministrados para la construccion de la propuesta y sus anexos técnicos, estan establecidos de conformidad con el Articulo 45 de la Ley 2294 de 2023, la entidad se encuentra estableciendo las estratégias para la intervención en territorios colectivos en el marco de la consulta previa."/>
        <s v="En el análisis de la oferta del operador cuenta se valida con los costos estimados por parte del IGAC, el operador es responsable de asumir el mayor costo."/>
        <s v="En el análisis de la oferta el operadior debe validar los predios junto con el costo operacional  frente al costo estimado por parte del IGAC, el operador es responsable de asumir el mayor costo."/>
        <s v="El IGAC cuenta con los insumos garantizados o priorizados antes o concomitamte de la suscripcion del contrato."/>
        <s v="Adecuada generación de roles, perfiles y honorarios por parte del operador contratado, garantizar el pago de prestaciones sociales y SST por parte del operador."/>
        <s v="Validación periodica de archivos XTF y estructuras de carpetas durante la ejecución del contrato, lo cual queda adecuadamente consignado en los criterios técnicos y económicos suministrados para la construccion de la propuesta y sus anexos técnicos "/>
      </sharedItems>
    </cacheField>
    <cacheField name="Indicador de cumplimiento " numFmtId="0">
      <sharedItems containsBlank="1"/>
    </cacheField>
    <cacheField name="¿Riesgo Activado?" numFmtId="0">
      <sharedItems containsBlank="1"/>
    </cacheField>
    <cacheField name="Fecha de activación" numFmtId="0">
      <sharedItems containsDate="1" containsString="0" containsBlank="1" minDate="2024-06-21T00:00:00" maxDate="2024-06-22T00:00:00"/>
    </cacheField>
    <cacheField name="Plan de mitigación adaptada" numFmtId="0">
      <sharedItems containsBlank="1" longText="1"/>
    </cacheField>
    <cacheField name="Seguimiento" numFmtId="0">
      <sharedItems/>
    </cacheField>
  </cacheFields>
  <extLst>
    <ext xmlns:x14="http://schemas.microsoft.com/office/spreadsheetml/2009/9/main" uri="{725AE2AE-9491-48be-B2B4-4EB974FC3084}">
      <x14:pivotCacheDefinition pivotCacheId="1864227300"/>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milo Rondon" refreshedDate="45518.728528356478" createdVersion="6" refreshedVersion="8" minRefreshableVersion="3" recordCount="10" xr:uid="{00000000-000A-0000-FFFF-FFFF06000000}">
  <cacheSource type="worksheet">
    <worksheetSource name="Tabla1"/>
  </cacheSource>
  <cacheFields count="2">
    <cacheField name="Criterios" numFmtId="0">
      <sharedItems count="3">
        <s v="Afectacion (Costo, Cronograma, Alcance)"/>
        <s v="Pérdida Reputacional"/>
        <s v="Afectación Económica o presupuestal" u="1"/>
      </sharedItems>
    </cacheField>
    <cacheField name="Subcriterios" numFmtId="0">
      <sharedItems count="19">
        <s v="Afectación menor a 10 SMLMV y/o no afecta el cronograma de actividades ni el alcance del proyecto o no puedo actualizar menos del 3% de predios del proyecto"/>
        <s v="Afectación Entre 10 y 50 SMLMV y/o afecta el cronograma de actividades un 1% del tiempo estimado para el proyecto o no puedo actualizar mas del 3% de predios del proyecto"/>
        <s v="Afectación Entre 50 y 100 SMLMV afecta el cronograma de actividades un 2% del tiempo estimado para el proyecto o no puedo actualizar mas del 4% de predios del proyecto"/>
        <s v="Afectación Entre 100 y 500 SMLMV afecta el cronograma de actividades un 3% del tiempo estimado para el proyecto o no puedo actualizar mas del 5% de predios del proyecto"/>
        <s v="Afectación Mayor a 500 SMLMV afecta el cronograma de actividades mas de un 3% del tiempo estimado para el proyecto o no puedo actualizar mas del 10% de predios del proyecto"/>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 v="Entre 10 y 50 SMLMV y/o afecta el cronograma de actividades un 1% del tiempo estimado para el proyecto o no puedo actualizar mas del 3% de predios del proyecto" u="1"/>
        <s v="Entre 50 y 100 SMLMV afecta el cronograma de actividades un 2% del tiempo estimado para el proyecto o no puedo actualizar mas del 4% de predios del proyecto" u="1"/>
        <s v="Entre 100 y 500 SMLMV afecta el cronograma de actividades un 3% del tiempo estimado para el proyecto o no puedo actualizar mas del 5% de predios del proyecto" u="1"/>
        <s v="Mayor a 500 SMLMV afecta el cronograma de actividades mas de un 3% del tiempo estimado para el proyecto o no puedo actualizar mas del 10% de predios del proyecto" u="1"/>
        <s v="Afectación menor a 10 SMLMV ." u="1"/>
        <s v="Entre 10 y 50 SMLMV " u="1"/>
        <s v="Entre 50 y 100 SMLMV " u="1"/>
        <s v="Entre 100 y 500 SMLMV " u="1"/>
        <s v="Mayor a 500 SMLMV "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98">
  <r>
    <n v="1"/>
    <s v="RTAA1"/>
    <x v="0"/>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2"/>
    <s v="RTAA2"/>
    <x v="0"/>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3"/>
    <s v="ROCR3"/>
    <x v="0"/>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4"/>
    <s v="ROCR4"/>
    <x v="0"/>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5"/>
    <s v="RTCT5"/>
    <x v="0"/>
    <x v="1"/>
    <x v="0"/>
    <x v="2"/>
    <x v="4"/>
    <s v="DT"/>
    <x v="0"/>
    <x v="0"/>
    <x v="4"/>
    <d v="2024-03-30T00:00:00"/>
    <s v="Retrasos en los cronogramas de ejecución y en la estructuración de las herramientas del gestión del proyecto."/>
    <n v="1"/>
    <n v="5"/>
    <n v="3"/>
    <x v="1"/>
    <m/>
    <m/>
    <m/>
    <m/>
    <x v="4"/>
    <s v="Informes bimestrales de ejecución"/>
    <m/>
    <m/>
    <m/>
    <s v="Quincenal"/>
  </r>
  <r>
    <n v="6"/>
    <s v="ROCT6"/>
    <x v="0"/>
    <x v="1"/>
    <x v="1"/>
    <x v="2"/>
    <x v="5"/>
    <s v="CENTRAL"/>
    <x v="0"/>
    <x v="0"/>
    <x v="5"/>
    <d v="2024-03-30T00:00:00"/>
    <s v="Atraso en los tiempos definidos para realizar los operativos de captura de información en campo"/>
    <n v="5"/>
    <n v="5"/>
    <n v="5"/>
    <x v="0"/>
    <m/>
    <m/>
    <m/>
    <m/>
    <x v="5"/>
    <s v="Personal certificado y capacitado"/>
    <m/>
    <m/>
    <m/>
    <s v="Semanal"/>
  </r>
  <r>
    <n v="7"/>
    <s v="ROCM7"/>
    <x v="0"/>
    <x v="1"/>
    <x v="1"/>
    <x v="3"/>
    <x v="6"/>
    <s v="DT"/>
    <x v="0"/>
    <x v="0"/>
    <x v="6"/>
    <d v="2024-03-30T00:00:00"/>
    <s v="Atraso en los tiempos definidos para realizar los operativos de captura de información en campo"/>
    <n v="5"/>
    <n v="5"/>
    <n v="5"/>
    <x v="0"/>
    <m/>
    <m/>
    <m/>
    <m/>
    <x v="6"/>
    <s v="Personal certificado y capacitado"/>
    <m/>
    <m/>
    <m/>
    <s v="Semanal"/>
  </r>
  <r>
    <n v="8"/>
    <s v="RTFI8"/>
    <x v="0"/>
    <x v="0"/>
    <x v="0"/>
    <x v="4"/>
    <x v="7"/>
    <s v="CENTRAL"/>
    <x v="1"/>
    <x v="1"/>
    <x v="7"/>
    <d v="2024-03-30T00:00:00"/>
    <s v="Retraso en los cronogramas de ejecución  _x000a__x000a_Incumplimiento en las metas físicas y financieras   "/>
    <n v="1"/>
    <n v="5"/>
    <n v="3"/>
    <x v="1"/>
    <m/>
    <m/>
    <m/>
    <m/>
    <x v="7"/>
    <s v="Espacio fiscal solicitado aprobado."/>
    <m/>
    <m/>
    <m/>
    <s v="Quincenal"/>
  </r>
  <r>
    <n v="9"/>
    <s v="RTFI9"/>
    <x v="0"/>
    <x v="0"/>
    <x v="0"/>
    <x v="4"/>
    <x v="8"/>
    <s v="CENTRAL"/>
    <x v="1"/>
    <x v="1"/>
    <x v="8"/>
    <d v="2024-03-30T00:00:00"/>
    <s v="Retraso en los cronogramas de ejecución  _x000a__x000a_Incumplimiento en las metas físicas y financieras   "/>
    <n v="1"/>
    <n v="5"/>
    <n v="3"/>
    <x v="1"/>
    <m/>
    <m/>
    <m/>
    <m/>
    <x v="8"/>
    <s v="Facturación en los tiempos establecidos"/>
    <m/>
    <m/>
    <m/>
    <s v="Quincenal"/>
  </r>
  <r>
    <n v="10"/>
    <s v="RTFI10"/>
    <x v="0"/>
    <x v="0"/>
    <x v="0"/>
    <x v="4"/>
    <x v="8"/>
    <s v="CENTRAL"/>
    <x v="1"/>
    <x v="1"/>
    <x v="8"/>
    <d v="2024-03-30T00:00:00"/>
    <s v="Retraso en los cronogramas de ejecución  _x000a__x000a_Incumplimiento en las metas físicas y financieras   "/>
    <n v="1"/>
    <n v="5"/>
    <n v="3"/>
    <x v="1"/>
    <m/>
    <m/>
    <m/>
    <m/>
    <x v="9"/>
    <s v="Informes mensuales de seguimiento.  "/>
    <m/>
    <m/>
    <m/>
    <s v="Quincenal"/>
  </r>
  <r>
    <n v="11"/>
    <s v="RPFI11"/>
    <x v="0"/>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12"/>
    <s v="RPFI12"/>
    <x v="0"/>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13"/>
    <s v="RTRC13"/>
    <x v="0"/>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14"/>
    <s v="RTSG14"/>
    <x v="0"/>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15"/>
    <s v="RTSG15"/>
    <x v="0"/>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16"/>
    <s v="RTSOP16"/>
    <x v="0"/>
    <x v="0"/>
    <x v="0"/>
    <x v="7"/>
    <x v="13"/>
    <s v="CENTRAL"/>
    <x v="0"/>
    <x v="2"/>
    <x v="14"/>
    <d v="2024-03-30T00:00:00"/>
    <s v="Afectación a la integridad física del personal responsable de las intervenciones en campo."/>
    <n v="1"/>
    <n v="3"/>
    <n v="2"/>
    <x v="2"/>
    <m/>
    <m/>
    <m/>
    <m/>
    <x v="15"/>
    <s v="Mesa de seguridad instalada y en operación - Acta"/>
    <m/>
    <m/>
    <m/>
    <s v="Mensual"/>
  </r>
  <r>
    <n v="17"/>
    <s v="RTSOP17"/>
    <x v="0"/>
    <x v="0"/>
    <x v="0"/>
    <x v="7"/>
    <x v="13"/>
    <s v="CENTRAL"/>
    <x v="0"/>
    <x v="2"/>
    <x v="14"/>
    <d v="2024-03-30T00:00:00"/>
    <s v="Afectación a la integridad física del personal responsable de las intervenciones en campo."/>
    <n v="1"/>
    <n v="3"/>
    <n v="2"/>
    <x v="2"/>
    <m/>
    <m/>
    <m/>
    <m/>
    <x v="16"/>
    <s v="Protocolo elaborado."/>
    <m/>
    <m/>
    <m/>
    <s v="Mensual"/>
  </r>
  <r>
    <n v="18"/>
    <s v="RTSOP18"/>
    <x v="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1"/>
    <n v="3"/>
    <n v="2"/>
    <x v="2"/>
    <m/>
    <m/>
    <m/>
    <m/>
    <x v="17"/>
    <s v="Protocolo de seguridad estructurado para efectos de la intervención de los municipios."/>
    <m/>
    <m/>
    <m/>
    <s v="Mensual"/>
  </r>
  <r>
    <n v="19"/>
    <s v="RTSOP19"/>
    <x v="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1"/>
    <n v="3"/>
    <n v="2"/>
    <x v="2"/>
    <m/>
    <m/>
    <m/>
    <m/>
    <x v="18"/>
    <s v="Comités operativos de campo funcionando de forma articulada con comunidades y autoridades locales."/>
    <m/>
    <m/>
    <m/>
    <s v="Mensual"/>
  </r>
  <r>
    <n v="20"/>
    <s v="RTSOP20"/>
    <x v="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1"/>
    <n v="3"/>
    <n v="2"/>
    <x v="2"/>
    <m/>
    <m/>
    <m/>
    <m/>
    <x v="19"/>
    <s v="Mesas técnicas con cada uno de los actores que lideran estas rutas."/>
    <m/>
    <m/>
    <m/>
    <s v="Mensual"/>
  </r>
  <r>
    <n v="21"/>
    <s v="RTSOP21"/>
    <x v="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1"/>
    <n v="3"/>
    <n v="2"/>
    <x v="2"/>
    <m/>
    <m/>
    <m/>
    <m/>
    <x v="20"/>
    <s v="Mesas técnicas con cada uno de los actores que lideran estas rutas."/>
    <m/>
    <m/>
    <m/>
    <s v="Mensual"/>
  </r>
  <r>
    <n v="22"/>
    <s v="RTSOP22"/>
    <x v="0"/>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23"/>
    <s v="RTSOP23"/>
    <x v="0"/>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24"/>
    <s v="RTSOP24"/>
    <x v="0"/>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25"/>
    <s v="RTSOP25"/>
    <x v="0"/>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26"/>
    <s v="ROTC26"/>
    <x v="0"/>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27"/>
    <s v="ROTC27"/>
    <x v="0"/>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28"/>
    <s v="RTTC28"/>
    <x v="0"/>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29"/>
    <s v="RPTC29"/>
    <x v="0"/>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30"/>
    <s v="RPTC30"/>
    <x v="0"/>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31"/>
    <s v="ROTC31"/>
    <x v="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32"/>
    <s v="ROTC32"/>
    <x v="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33"/>
    <s v="ROTC33"/>
    <x v="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34"/>
    <s v="ROTC34"/>
    <x v="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35"/>
    <s v="ROTC35"/>
    <x v="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36"/>
    <s v="ROTC36"/>
    <x v="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37"/>
    <s v="ROTG37"/>
    <x v="0"/>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38"/>
    <s v="ROTG38"/>
    <x v="0"/>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39"/>
    <s v="ROTG39"/>
    <x v="0"/>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40"/>
    <s v="ROTG40"/>
    <x v="0"/>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41"/>
    <s v="ROTG41"/>
    <x v="0"/>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42"/>
    <s v="ROTG42"/>
    <x v="0"/>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43"/>
    <s v="ROTG43"/>
    <x v="0"/>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44"/>
    <s v="RTAA44"/>
    <x v="1"/>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45"/>
    <s v="RTAA45"/>
    <x v="1"/>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46"/>
    <s v="ROCR46"/>
    <x v="1"/>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47"/>
    <s v="ROCR47"/>
    <x v="1"/>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48"/>
    <s v="RTCT48"/>
    <x v="1"/>
    <x v="1"/>
    <x v="0"/>
    <x v="2"/>
    <x v="4"/>
    <s v="DT"/>
    <x v="0"/>
    <x v="0"/>
    <x v="4"/>
    <d v="2024-03-30T00:00:00"/>
    <s v="Retrasos en los cronogramas de ejecución y en la estructuración de las herramientas del gestión del proyecto."/>
    <n v="1"/>
    <n v="5"/>
    <n v="3"/>
    <x v="1"/>
    <m/>
    <m/>
    <m/>
    <m/>
    <x v="4"/>
    <s v="Informes bimestrales de ejecución"/>
    <m/>
    <m/>
    <m/>
    <s v="Quincenal"/>
  </r>
  <r>
    <n v="49"/>
    <s v="ROCT49"/>
    <x v="1"/>
    <x v="1"/>
    <x v="1"/>
    <x v="2"/>
    <x v="5"/>
    <s v="CENTRAL"/>
    <x v="0"/>
    <x v="0"/>
    <x v="5"/>
    <d v="2024-03-30T00:00:00"/>
    <s v="Atraso en los tiempos definidos para realizar los operativos de captura de información en campo"/>
    <n v="5"/>
    <n v="5"/>
    <n v="5"/>
    <x v="0"/>
    <m/>
    <m/>
    <m/>
    <m/>
    <x v="5"/>
    <s v="Personal certificado y capacitado"/>
    <m/>
    <m/>
    <m/>
    <s v="Semanal"/>
  </r>
  <r>
    <n v="50"/>
    <s v="ROCM50"/>
    <x v="1"/>
    <x v="1"/>
    <x v="1"/>
    <x v="3"/>
    <x v="6"/>
    <s v="DT"/>
    <x v="0"/>
    <x v="0"/>
    <x v="6"/>
    <d v="2024-03-30T00:00:00"/>
    <s v="Atraso en los tiempos definidos para realizar los operativos de captura de información en campo"/>
    <n v="5"/>
    <n v="5"/>
    <n v="5"/>
    <x v="0"/>
    <m/>
    <m/>
    <m/>
    <m/>
    <x v="6"/>
    <s v="Personal certificado y capacitado"/>
    <m/>
    <m/>
    <m/>
    <s v="Semanal"/>
  </r>
  <r>
    <n v="51"/>
    <s v="RTFI51"/>
    <x v="1"/>
    <x v="0"/>
    <x v="0"/>
    <x v="4"/>
    <x v="7"/>
    <s v="CENTRAL"/>
    <x v="1"/>
    <x v="1"/>
    <x v="7"/>
    <d v="2024-03-30T00:00:00"/>
    <s v="Retraso en los cronogramas de ejecución  _x000a__x000a_Incumplimiento en las metas físicas y financieras   "/>
    <n v="1"/>
    <n v="3"/>
    <n v="2"/>
    <x v="2"/>
    <m/>
    <m/>
    <m/>
    <m/>
    <x v="7"/>
    <s v="Espacio fiscal solicitado aprobado."/>
    <m/>
    <m/>
    <m/>
    <s v="Mensual"/>
  </r>
  <r>
    <n v="52"/>
    <s v="RTFI52"/>
    <x v="1"/>
    <x v="0"/>
    <x v="0"/>
    <x v="4"/>
    <x v="8"/>
    <s v="CENTRAL"/>
    <x v="1"/>
    <x v="1"/>
    <x v="8"/>
    <d v="2024-03-30T00:00:00"/>
    <s v="Retraso en los cronogramas de ejecución  _x000a__x000a_Incumplimiento en las metas físicas y financieras   "/>
    <n v="1"/>
    <n v="3"/>
    <n v="2"/>
    <x v="2"/>
    <m/>
    <m/>
    <m/>
    <m/>
    <x v="8"/>
    <s v="Facturación en los tiempos establecidos"/>
    <m/>
    <m/>
    <m/>
    <s v="Mensual"/>
  </r>
  <r>
    <n v="53"/>
    <s v="RTFI53"/>
    <x v="1"/>
    <x v="0"/>
    <x v="0"/>
    <x v="4"/>
    <x v="8"/>
    <s v="CENTRAL"/>
    <x v="1"/>
    <x v="1"/>
    <x v="8"/>
    <d v="2024-03-30T00:00:00"/>
    <s v="Retraso en los cronogramas de ejecución  _x000a__x000a_Incumplimiento en las metas físicas y financieras   "/>
    <n v="1"/>
    <n v="3"/>
    <n v="2"/>
    <x v="2"/>
    <m/>
    <m/>
    <m/>
    <m/>
    <x v="9"/>
    <s v="Informes mensuales de seguimiento.  "/>
    <m/>
    <m/>
    <m/>
    <s v="Mensual"/>
  </r>
  <r>
    <n v="54"/>
    <s v="RPFI54"/>
    <x v="1"/>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55"/>
    <s v="RPFI55"/>
    <x v="1"/>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56"/>
    <s v="RTRC56"/>
    <x v="1"/>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57"/>
    <s v="RTSG57"/>
    <x v="1"/>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58"/>
    <s v="RTSG58"/>
    <x v="1"/>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59"/>
    <s v="RTSOP59"/>
    <x v="1"/>
    <x v="0"/>
    <x v="0"/>
    <x v="7"/>
    <x v="13"/>
    <s v="CENTRAL"/>
    <x v="0"/>
    <x v="2"/>
    <x v="14"/>
    <d v="2024-03-30T00:00:00"/>
    <s v="Afectación a la integridad física del personal responsable de las intervenciones en campo."/>
    <n v="5"/>
    <n v="5"/>
    <n v="5"/>
    <x v="0"/>
    <m/>
    <m/>
    <m/>
    <m/>
    <x v="15"/>
    <s v="Mesa de seguridad instalada y en operación - Acta"/>
    <m/>
    <m/>
    <m/>
    <s v="Semanal"/>
  </r>
  <r>
    <n v="60"/>
    <s v="RTSOP60"/>
    <x v="1"/>
    <x v="0"/>
    <x v="0"/>
    <x v="7"/>
    <x v="13"/>
    <s v="CENTRAL"/>
    <x v="0"/>
    <x v="2"/>
    <x v="14"/>
    <d v="2024-03-30T00:00:00"/>
    <s v="Afectación a la integridad física del personal responsable de las intervenciones en campo."/>
    <n v="5"/>
    <n v="5"/>
    <n v="5"/>
    <x v="0"/>
    <m/>
    <m/>
    <m/>
    <m/>
    <x v="16"/>
    <s v="Protocolo elaborado."/>
    <m/>
    <m/>
    <m/>
    <s v="Semanal"/>
  </r>
  <r>
    <n v="61"/>
    <s v="RTSOP61"/>
    <x v="1"/>
    <x v="0"/>
    <x v="0"/>
    <x v="7"/>
    <x v="14"/>
    <s v="CENTRAL"/>
    <x v="0"/>
    <x v="2"/>
    <x v="15"/>
    <d v="2024-03-30T00:00:00"/>
    <s v="Retraso en los cronogramas de implementación de las actividades en terreno. 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62"/>
    <s v="RTSOP62"/>
    <x v="1"/>
    <x v="0"/>
    <x v="0"/>
    <x v="7"/>
    <x v="14"/>
    <s v="CENTRAL"/>
    <x v="0"/>
    <x v="2"/>
    <x v="15"/>
    <d v="2024-03-30T00:00:00"/>
    <s v="Retraso en los cronogramas de implementación de las actividades en terreno. 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63"/>
    <s v="RTSOP63"/>
    <x v="1"/>
    <x v="0"/>
    <x v="0"/>
    <x v="7"/>
    <x v="14"/>
    <s v="CENTRAL"/>
    <x v="0"/>
    <x v="2"/>
    <x v="15"/>
    <d v="2024-03-30T00:00:00"/>
    <s v="Retraso en los cronogramas de implementación de las actividades en terreno. 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64"/>
    <s v="RTSOP64"/>
    <x v="1"/>
    <x v="0"/>
    <x v="0"/>
    <x v="7"/>
    <x v="14"/>
    <s v="CENTRAL"/>
    <x v="0"/>
    <x v="2"/>
    <x v="15"/>
    <d v="2024-03-30T00:00:00"/>
    <s v="Retraso en los cronogramas de implementación de las actividades en terreno. 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65"/>
    <s v="RTSOP65"/>
    <x v="1"/>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66"/>
    <s v="RTSOP66"/>
    <x v="1"/>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67"/>
    <s v="RTSOP67"/>
    <x v="1"/>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68"/>
    <s v="RTSOP68"/>
    <x v="1"/>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69"/>
    <s v="ROTC69"/>
    <x v="1"/>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70"/>
    <s v="ROTC70"/>
    <x v="1"/>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71"/>
    <s v="RTTC71"/>
    <x v="1"/>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72"/>
    <s v="RPTC72"/>
    <x v="1"/>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73"/>
    <s v="RPTC73"/>
    <x v="1"/>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74"/>
    <s v="ROTC74"/>
    <x v="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75"/>
    <s v="ROTC75"/>
    <x v="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76"/>
    <s v="ROTC76"/>
    <x v="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77"/>
    <s v="ROTC77"/>
    <x v="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78"/>
    <s v="ROTC78"/>
    <x v="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79"/>
    <s v="ROTC79"/>
    <x v="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80"/>
    <s v="ROTG80"/>
    <x v="1"/>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81"/>
    <s v="ROTG81"/>
    <x v="1"/>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82"/>
    <s v="ROTG82"/>
    <x v="1"/>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83"/>
    <s v="ROTG83"/>
    <x v="1"/>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84"/>
    <s v="ROTG84"/>
    <x v="1"/>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85"/>
    <s v="ROTG85"/>
    <x v="1"/>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86"/>
    <s v="ROTG86"/>
    <x v="1"/>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87"/>
    <s v="RTAA87"/>
    <x v="2"/>
    <x v="0"/>
    <x v="0"/>
    <x v="0"/>
    <x v="27"/>
    <s v="DT"/>
    <x v="2"/>
    <x v="2"/>
    <x v="32"/>
    <d v="2024-04-08T00:00:00"/>
    <s v="Imposibilita o restringe el acceso al territorio._x000a_Retrasa la ejecución del cronograma de actividades_x000a_Incumplimiento de las metas_x000a_Generación conflicto con los actores municipales, afectando la imágen y credibilidad en el proceso"/>
    <n v="4"/>
    <n v="4"/>
    <n v="4"/>
    <x v="3"/>
    <s v="EOR"/>
    <s v="DT"/>
    <m/>
    <s v="Baja asistencia de las instancias de Gobierno en las interlocuciones y reuniones de conocimiento del proyecto; que se identifique indisposición o resistencia a la ejecución del proyecto"/>
    <x v="43"/>
    <s v="Mesas gestionadas / mesas Programadas, en término de 2 semanas"/>
    <m/>
    <m/>
    <m/>
    <s v="Semanal"/>
  </r>
  <r>
    <n v="88"/>
    <s v="RTCT88"/>
    <x v="2"/>
    <x v="1"/>
    <x v="0"/>
    <x v="2"/>
    <x v="28"/>
    <s v="DT"/>
    <x v="0"/>
    <x v="0"/>
    <x v="33"/>
    <d v="2024-04-08T00:00:00"/>
    <s v="Atraso en la fecha de inicio del plan operativo, del municipio en específico"/>
    <n v="2"/>
    <n v="4"/>
    <n v="3"/>
    <x v="1"/>
    <m/>
    <m/>
    <m/>
    <s v="No contar con los insumos requeridos un mes y medio antes de la fecha de inicio operativo"/>
    <x v="44"/>
    <s v="Generación de alerta mes y medio antes de la fecha de inicio de la operación"/>
    <m/>
    <m/>
    <m/>
    <s v="Quincenal"/>
  </r>
  <r>
    <n v="89"/>
    <s v="RTFI89"/>
    <x v="2"/>
    <x v="0"/>
    <x v="0"/>
    <x v="4"/>
    <x v="29"/>
    <s v="CENTRAL"/>
    <x v="1"/>
    <x v="1"/>
    <x v="34"/>
    <d v="2024-04-08T00:00:00"/>
    <s v="Impedimento o limitación para la ejecución del plan operativo del proyecto_x000a_Incumplimiento en las metas"/>
    <n v="1"/>
    <n v="5"/>
    <n v="3"/>
    <x v="1"/>
    <m/>
    <m/>
    <m/>
    <s v="Vencimiento de los hitos de gestión del presupuesto y/o incumplimiento de los tiempos acordados (ANS)"/>
    <x v="45"/>
    <s v="Reporte de consecuencias y alternativas en alcance, tiempo y costo."/>
    <m/>
    <m/>
    <m/>
    <s v="Quincenal"/>
  </r>
  <r>
    <n v="90"/>
    <s v="RPFI90"/>
    <x v="2"/>
    <x v="0"/>
    <x v="2"/>
    <x v="4"/>
    <x v="30"/>
    <s v="CENTRAL"/>
    <x v="0"/>
    <x v="0"/>
    <x v="35"/>
    <d v="2024-04-08T00:00:00"/>
    <s v="Déficit presupuestal para la ejecución de actividades programadas. _x000a_Incumplimiento en las metas pactadas. Desfinanciación de otros proyectos por sobre estimación de presupuesto._x000a_Falta de experiencia y/o información insumo, al momento de proyectar el plan operativo."/>
    <n v="2"/>
    <n v="4"/>
    <n v="3"/>
    <x v="1"/>
    <m/>
    <m/>
    <m/>
    <s v="Proyección que supera el porcentaje de imprevistos designado para el proyecto."/>
    <x v="45"/>
    <s v="Reporte de consecuencias y alternativas en alcance, tiempo y costo."/>
    <m/>
    <m/>
    <m/>
    <s v="Quincenal"/>
  </r>
  <r>
    <n v="91"/>
    <s v="RTSOP91"/>
    <x v="2"/>
    <x v="0"/>
    <x v="0"/>
    <x v="7"/>
    <x v="31"/>
    <s v="DT"/>
    <x v="0"/>
    <x v="0"/>
    <x v="36"/>
    <d v="2024-04-08T00:00:00"/>
    <s v="Afectación a la integridad física del personal responsable de las intervenciones en campo y bienes del proyecto._x000a_Suspención o cancelación del proyecto._x000a_Ajustes en el plan operativo por cambios en la estretegia de atención_x000a_Imposibilidad para el ingreso al predio."/>
    <n v="2"/>
    <n v="5"/>
    <n v="4"/>
    <x v="3"/>
    <s v="Coordinador COM"/>
    <s v="DT, EOR, EOM"/>
    <m/>
    <s v="Información proveniente de las Interlocuciones con entidades y/o comunidad."/>
    <x v="46"/>
    <s v="Alertas atendidas / altertas recibidas._x000a_Soporte de mesas de seguridad instalada y en operación"/>
    <s v="No"/>
    <m/>
    <m/>
    <s v="Semanal"/>
  </r>
  <r>
    <n v="92"/>
    <s v="ROTC92"/>
    <x v="2"/>
    <x v="1"/>
    <x v="1"/>
    <x v="8"/>
    <x v="32"/>
    <s v="DT"/>
    <x v="0"/>
    <x v="0"/>
    <x v="37"/>
    <d v="2024-04-08T00:00:00"/>
    <s v="Se presenta traslapo de otras operaciones en la DT, generando sobrecarga en trabajo y con ello posibles necesidades de incorporación de nuevos recursos por tiempos cortos y que pueden generar sobrecostos"/>
    <n v="4"/>
    <n v="3"/>
    <n v="4"/>
    <x v="3"/>
    <m/>
    <m/>
    <m/>
    <s v="Movimiento del cronograma en más de dos semanas"/>
    <x v="47"/>
    <s v="Reporte de consecuencias y alternativas en alcance, tiempo y costo."/>
    <m/>
    <m/>
    <m/>
    <s v="Semanal"/>
  </r>
  <r>
    <n v="93"/>
    <s v="ROTC93"/>
    <x v="2"/>
    <x v="1"/>
    <x v="1"/>
    <x v="8"/>
    <x v="33"/>
    <s v="DT"/>
    <x v="0"/>
    <x v="0"/>
    <x v="38"/>
    <d v="2024-04-08T00:00:00"/>
    <s v="Atraso en el cronograma_x000a_Atraso en el cumplimiento de metas_x000a_Mayores tiempos en la curva de aprendizaje que afectan los rendimientos esperados_x000a_Consumir mayores recursos en controles de calidad y ajustes de información para cumplir los requerimientos mínimos._x000a_Reprocesos en la generación de productos"/>
    <n v="4"/>
    <n v="4"/>
    <n v="4"/>
    <x v="3"/>
    <m/>
    <m/>
    <m/>
    <s v="Ausencia de personal idóneo en el proceso de contratación."/>
    <x v="48"/>
    <s v="Plan de capacitación por cada funcionario, con término de cumplimiento no mayor a dos semanas posterior a su fecha de ingreso y antes de el inicio de sus actividades. _x000a_(cursos aprobados / cursos programados)"/>
    <s v="No"/>
    <m/>
    <m/>
    <s v="Semanal"/>
  </r>
  <r>
    <n v="94"/>
    <s v="ROTC94"/>
    <x v="2"/>
    <x v="1"/>
    <x v="1"/>
    <x v="8"/>
    <x v="34"/>
    <s v="DT"/>
    <x v="0"/>
    <x v="0"/>
    <x v="39"/>
    <d v="2024-04-08T00:00:00"/>
    <s v="Incumplimiento en la planeación_x000a_Presupuesto desproporcionado a la necesidad del proyecto._x000a_Reprocesos de análisis de información_x000a_Disminución en los rendimientos previstos para el reconocimiento predial_x000a_Cambios en las condiciones contractuales (alcance, tiempo y costo) pactadas con los contratistas, socios estratégicos o los operadores para la operación catastral"/>
    <n v="1"/>
    <n v="2"/>
    <n v="1"/>
    <x v="4"/>
    <m/>
    <m/>
    <m/>
    <s v="Variación de la cantiadad de predios proyectados, totales superior al 10%"/>
    <x v="49"/>
    <m/>
    <m/>
    <m/>
    <m/>
    <s v="Mensual"/>
  </r>
  <r>
    <n v="95"/>
    <s v="ROTG95"/>
    <x v="2"/>
    <x v="1"/>
    <x v="1"/>
    <x v="9"/>
    <x v="35"/>
    <s v="CENTRAL"/>
    <x v="1"/>
    <x v="1"/>
    <x v="40"/>
    <d v="2024-04-08T00:00:00"/>
    <s v="Deficiencias en la gestión y disposición oportuna de la información._x000a_Reproceso de la información no almacenada."/>
    <n v="3"/>
    <n v="4"/>
    <n v="4"/>
    <x v="3"/>
    <m/>
    <m/>
    <m/>
    <s v="No contar con un sistema de back up en la nube con la capacidad requerida para la gestión del proyecto."/>
    <x v="50"/>
    <s v="* Servicio contratado y activo"/>
    <m/>
    <m/>
    <m/>
    <s v="Semanal"/>
  </r>
  <r>
    <n v="96"/>
    <s v="ROTG96"/>
    <x v="2"/>
    <x v="1"/>
    <x v="1"/>
    <x v="9"/>
    <x v="36"/>
    <s v="CENTRAL"/>
    <x v="0"/>
    <x v="0"/>
    <x v="25"/>
    <d v="2024-04-08T00:00:00"/>
    <s v="Dificultades en la operación para el registro de la información. _x000a_Pérdida de información total o parcial._x000a_Atraso en el cronograma"/>
    <n v="3"/>
    <n v="3"/>
    <n v="3"/>
    <x v="1"/>
    <m/>
    <m/>
    <m/>
    <s v="Suspención de la herramienta en mas de dos horas"/>
    <x v="51"/>
    <s v="* Cantidad de horas con suspención del servicio / 2 horas; el indicador debe ser menor a 4._x000a_* Servicio habilitado al 100%"/>
    <m/>
    <m/>
    <m/>
    <s v="Quincenal"/>
  </r>
  <r>
    <n v="97"/>
    <s v="ROTG97"/>
    <x v="2"/>
    <x v="1"/>
    <x v="1"/>
    <x v="9"/>
    <x v="37"/>
    <s v="CENTRAL"/>
    <x v="0"/>
    <x v="0"/>
    <x v="41"/>
    <d v="2024-04-08T00:00:00"/>
    <s v="Atraso en los reportes del proyecto al IGAC, por falta de disposición de información"/>
    <n v="2"/>
    <n v="2"/>
    <n v="2"/>
    <x v="2"/>
    <m/>
    <m/>
    <m/>
    <s v="Atraso en la sicronización de la información, en mas de 10 días"/>
    <x v="49"/>
    <m/>
    <m/>
    <m/>
    <m/>
    <s v="Mensual"/>
  </r>
  <r>
    <n v="98"/>
    <s v="RTAA98"/>
    <x v="3"/>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99"/>
    <s v="RTAA99"/>
    <x v="3"/>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100"/>
    <s v="ROCR100"/>
    <x v="3"/>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101"/>
    <s v="ROCR101"/>
    <x v="3"/>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102"/>
    <s v="RTCT102"/>
    <x v="3"/>
    <x v="1"/>
    <x v="0"/>
    <x v="2"/>
    <x v="4"/>
    <s v="DT"/>
    <x v="0"/>
    <x v="0"/>
    <x v="4"/>
    <d v="2024-03-30T00:00:00"/>
    <s v="Retrasos en los cronogramas de ejecución y en la estructuración de las herramientas del gestión del proyecto."/>
    <n v="1"/>
    <n v="5"/>
    <n v="3"/>
    <x v="1"/>
    <m/>
    <m/>
    <m/>
    <m/>
    <x v="4"/>
    <s v="Informes bimestrales de ejecución"/>
    <m/>
    <m/>
    <m/>
    <s v="Quincenal"/>
  </r>
  <r>
    <n v="103"/>
    <s v="ROCT103"/>
    <x v="3"/>
    <x v="1"/>
    <x v="1"/>
    <x v="2"/>
    <x v="5"/>
    <s v="CENTRAL"/>
    <x v="0"/>
    <x v="0"/>
    <x v="5"/>
    <d v="2024-03-30T00:00:00"/>
    <s v="Atraso en los tiempos definidos para realizar los operativos de captura de información en campo"/>
    <n v="5"/>
    <n v="5"/>
    <n v="5"/>
    <x v="0"/>
    <m/>
    <m/>
    <m/>
    <m/>
    <x v="5"/>
    <s v="Personal certificado y capacitado"/>
    <m/>
    <m/>
    <m/>
    <s v="Semanal"/>
  </r>
  <r>
    <n v="104"/>
    <s v="ROCM104"/>
    <x v="3"/>
    <x v="1"/>
    <x v="1"/>
    <x v="3"/>
    <x v="6"/>
    <s v="DT"/>
    <x v="0"/>
    <x v="0"/>
    <x v="6"/>
    <d v="2024-03-30T00:00:00"/>
    <s v="Atraso en los tiempos definidos para realizar los operativos de captura de información en campo"/>
    <n v="5"/>
    <n v="5"/>
    <n v="5"/>
    <x v="0"/>
    <m/>
    <m/>
    <m/>
    <m/>
    <x v="6"/>
    <s v="Personal certificado y capacitado"/>
    <m/>
    <m/>
    <m/>
    <s v="Semanal"/>
  </r>
  <r>
    <n v="105"/>
    <s v="RTFI105"/>
    <x v="3"/>
    <x v="0"/>
    <x v="0"/>
    <x v="4"/>
    <x v="7"/>
    <s v="CENTRAL"/>
    <x v="1"/>
    <x v="1"/>
    <x v="7"/>
    <d v="2024-03-30T00:00:00"/>
    <s v="Retraso en los cronogramas de ejecución  _x000a__x000a_Incumplimiento en las metas físicas y financieras   "/>
    <n v="1"/>
    <n v="5"/>
    <n v="3"/>
    <x v="1"/>
    <m/>
    <m/>
    <m/>
    <m/>
    <x v="7"/>
    <s v="Espacio fiscal solicitado aprobado."/>
    <m/>
    <m/>
    <m/>
    <s v="Quincenal"/>
  </r>
  <r>
    <n v="106"/>
    <s v="RTFI106"/>
    <x v="3"/>
    <x v="0"/>
    <x v="0"/>
    <x v="4"/>
    <x v="8"/>
    <s v="CENTRAL"/>
    <x v="1"/>
    <x v="1"/>
    <x v="8"/>
    <d v="2024-03-30T00:00:00"/>
    <s v="Retraso en los cronogramas de ejecución  _x000a__x000a_Incumplimiento en las metas físicas y financieras   "/>
    <n v="1"/>
    <n v="5"/>
    <n v="3"/>
    <x v="1"/>
    <m/>
    <m/>
    <m/>
    <m/>
    <x v="8"/>
    <s v="Facturación en los tiempos establecidos"/>
    <m/>
    <m/>
    <m/>
    <s v="Quincenal"/>
  </r>
  <r>
    <n v="107"/>
    <s v="RTFI107"/>
    <x v="3"/>
    <x v="0"/>
    <x v="0"/>
    <x v="4"/>
    <x v="8"/>
    <s v="CENTRAL"/>
    <x v="1"/>
    <x v="1"/>
    <x v="8"/>
    <d v="2024-03-30T00:00:00"/>
    <s v="Retraso en los cronogramas de ejecución  _x000a__x000a_Incumplimiento en las metas físicas y financieras   "/>
    <n v="1"/>
    <n v="5"/>
    <n v="3"/>
    <x v="1"/>
    <m/>
    <m/>
    <m/>
    <m/>
    <x v="9"/>
    <s v="Informes mensuales de seguimiento.  "/>
    <m/>
    <m/>
    <m/>
    <s v="Quincenal"/>
  </r>
  <r>
    <n v="108"/>
    <s v="RPFI108"/>
    <x v="3"/>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109"/>
    <s v="RPFI109"/>
    <x v="3"/>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110"/>
    <s v="RTRC110"/>
    <x v="3"/>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111"/>
    <s v="RTSG111"/>
    <x v="3"/>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112"/>
    <s v="RTSG112"/>
    <x v="3"/>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113"/>
    <s v="RTSOP113"/>
    <x v="3"/>
    <x v="0"/>
    <x v="0"/>
    <x v="7"/>
    <x v="13"/>
    <s v="CENTRAL"/>
    <x v="0"/>
    <x v="2"/>
    <x v="14"/>
    <d v="2024-03-30T00:00:00"/>
    <s v="Afectación a la integridad física del personal responsable de las intervenciones en campo."/>
    <n v="5"/>
    <n v="5"/>
    <n v="5"/>
    <x v="0"/>
    <m/>
    <m/>
    <m/>
    <m/>
    <x v="15"/>
    <s v="Mesa de seguridad instalada y en operación - Acta"/>
    <m/>
    <m/>
    <m/>
    <s v="Semanal"/>
  </r>
  <r>
    <n v="114"/>
    <s v="RTSOP114"/>
    <x v="3"/>
    <x v="0"/>
    <x v="0"/>
    <x v="7"/>
    <x v="13"/>
    <s v="CENTRAL"/>
    <x v="0"/>
    <x v="2"/>
    <x v="14"/>
    <d v="2024-03-30T00:00:00"/>
    <s v="Afectación a la integridad física del personal responsable de las intervenciones en campo."/>
    <n v="5"/>
    <n v="5"/>
    <n v="5"/>
    <x v="0"/>
    <m/>
    <m/>
    <m/>
    <m/>
    <x v="16"/>
    <s v="Protocolo elaborado."/>
    <m/>
    <m/>
    <m/>
    <s v="Semanal"/>
  </r>
  <r>
    <n v="115"/>
    <s v="RTSOP115"/>
    <x v="3"/>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116"/>
    <s v="RTSOP116"/>
    <x v="3"/>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117"/>
    <s v="RTSOP117"/>
    <x v="3"/>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118"/>
    <s v="RTSOP118"/>
    <x v="3"/>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119"/>
    <s v="RTSOP119"/>
    <x v="3"/>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120"/>
    <s v="RTSOP120"/>
    <x v="3"/>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121"/>
    <s v="RTSOP121"/>
    <x v="3"/>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122"/>
    <s v="RTSOP122"/>
    <x v="3"/>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123"/>
    <s v="ROTC123"/>
    <x v="3"/>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124"/>
    <s v="ROTC124"/>
    <x v="3"/>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125"/>
    <s v="RTTC125"/>
    <x v="3"/>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126"/>
    <s v="RPTC126"/>
    <x v="3"/>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127"/>
    <s v="RPTC127"/>
    <x v="3"/>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128"/>
    <s v="ROTC128"/>
    <x v="3"/>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129"/>
    <s v="ROTC129"/>
    <x v="3"/>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130"/>
    <s v="ROTC130"/>
    <x v="3"/>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131"/>
    <s v="ROTC131"/>
    <x v="3"/>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132"/>
    <s v="ROTC132"/>
    <x v="3"/>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133"/>
    <s v="ROTC133"/>
    <x v="3"/>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134"/>
    <s v="ROTG134"/>
    <x v="3"/>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135"/>
    <s v="ROTG135"/>
    <x v="3"/>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136"/>
    <s v="ROTG136"/>
    <x v="3"/>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137"/>
    <s v="ROTG137"/>
    <x v="3"/>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138"/>
    <s v="ROTG138"/>
    <x v="3"/>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139"/>
    <s v="ROTG139"/>
    <x v="3"/>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140"/>
    <s v="ROTG140"/>
    <x v="3"/>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141"/>
    <s v="RTAA141"/>
    <x v="4"/>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142"/>
    <s v="RTAA142"/>
    <x v="4"/>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143"/>
    <s v="ROCR143"/>
    <x v="4"/>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144"/>
    <s v="ROCR144"/>
    <x v="4"/>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145"/>
    <s v="RTCT145"/>
    <x v="4"/>
    <x v="1"/>
    <x v="0"/>
    <x v="2"/>
    <x v="4"/>
    <s v="DT"/>
    <x v="0"/>
    <x v="0"/>
    <x v="4"/>
    <d v="2024-03-30T00:00:00"/>
    <s v="Retrasos en los cronogramas de ejecución y en la estructuración de las herramientas del gestión del proyecto."/>
    <n v="1"/>
    <n v="5"/>
    <n v="3"/>
    <x v="1"/>
    <m/>
    <m/>
    <m/>
    <m/>
    <x v="4"/>
    <s v="Informes bimestrales de ejecución"/>
    <m/>
    <m/>
    <m/>
    <s v="Quincenal"/>
  </r>
  <r>
    <n v="146"/>
    <s v="ROCT146"/>
    <x v="4"/>
    <x v="1"/>
    <x v="1"/>
    <x v="2"/>
    <x v="5"/>
    <s v="CENTRAL"/>
    <x v="0"/>
    <x v="0"/>
    <x v="5"/>
    <d v="2024-03-30T00:00:00"/>
    <s v="Atraso en los tiempos definidos para realizar los operativos de captura de información en campo"/>
    <n v="5"/>
    <n v="5"/>
    <n v="5"/>
    <x v="0"/>
    <m/>
    <m/>
    <m/>
    <m/>
    <x v="5"/>
    <s v="Personal certificado y capacitado"/>
    <m/>
    <m/>
    <m/>
    <s v="Semanal"/>
  </r>
  <r>
    <n v="147"/>
    <s v="ROCM147"/>
    <x v="4"/>
    <x v="1"/>
    <x v="1"/>
    <x v="3"/>
    <x v="6"/>
    <s v="DT"/>
    <x v="0"/>
    <x v="0"/>
    <x v="6"/>
    <d v="2024-03-30T00:00:00"/>
    <s v="Atraso en los tiempos definidos para realizar los operativos de captura de información en campo"/>
    <n v="5"/>
    <n v="5"/>
    <n v="5"/>
    <x v="0"/>
    <m/>
    <m/>
    <m/>
    <m/>
    <x v="6"/>
    <s v="Personal certificado y capacitado"/>
    <m/>
    <m/>
    <m/>
    <s v="Semanal"/>
  </r>
  <r>
    <n v="148"/>
    <s v="RTFI148"/>
    <x v="4"/>
    <x v="0"/>
    <x v="0"/>
    <x v="4"/>
    <x v="7"/>
    <s v="CENTRAL"/>
    <x v="1"/>
    <x v="1"/>
    <x v="7"/>
    <d v="2024-03-30T00:00:00"/>
    <s v="Retraso en los cronogramas de ejecución  _x000a__x000a_Incumplimiento en las metas físicas y financieras   "/>
    <n v="1"/>
    <n v="5"/>
    <n v="3"/>
    <x v="1"/>
    <m/>
    <m/>
    <m/>
    <m/>
    <x v="7"/>
    <s v="Espacio fiscal solicitado aprobado."/>
    <m/>
    <m/>
    <m/>
    <s v="Quincenal"/>
  </r>
  <r>
    <n v="149"/>
    <s v="RTFI149"/>
    <x v="4"/>
    <x v="0"/>
    <x v="0"/>
    <x v="4"/>
    <x v="8"/>
    <s v="CENTRAL"/>
    <x v="1"/>
    <x v="1"/>
    <x v="8"/>
    <d v="2024-03-30T00:00:00"/>
    <s v="Retraso en los cronogramas de ejecución  _x000a__x000a_Incumplimiento en las metas físicas y financieras   "/>
    <n v="1"/>
    <n v="5"/>
    <n v="3"/>
    <x v="1"/>
    <m/>
    <m/>
    <m/>
    <m/>
    <x v="8"/>
    <s v="Facturación en los tiempos establecidos"/>
    <m/>
    <m/>
    <m/>
    <s v="Quincenal"/>
  </r>
  <r>
    <n v="150"/>
    <s v="RTFI150"/>
    <x v="4"/>
    <x v="0"/>
    <x v="0"/>
    <x v="4"/>
    <x v="8"/>
    <s v="CENTRAL"/>
    <x v="1"/>
    <x v="1"/>
    <x v="8"/>
    <d v="2024-03-30T00:00:00"/>
    <s v="Retraso en los cronogramas de ejecución  _x000a__x000a_Incumplimiento en las metas físicas y financieras   "/>
    <n v="1"/>
    <n v="5"/>
    <n v="3"/>
    <x v="1"/>
    <m/>
    <m/>
    <m/>
    <m/>
    <x v="9"/>
    <s v="Informes mensuales de seguimiento.  "/>
    <m/>
    <m/>
    <m/>
    <s v="Quincenal"/>
  </r>
  <r>
    <n v="151"/>
    <s v="RPFI151"/>
    <x v="4"/>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152"/>
    <s v="RPFI152"/>
    <x v="4"/>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153"/>
    <s v="RTRC153"/>
    <x v="4"/>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154"/>
    <s v="RTSG154"/>
    <x v="4"/>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155"/>
    <s v="RTSG155"/>
    <x v="4"/>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156"/>
    <s v="RTSOP156"/>
    <x v="4"/>
    <x v="0"/>
    <x v="0"/>
    <x v="7"/>
    <x v="13"/>
    <s v="CENTRAL"/>
    <x v="0"/>
    <x v="2"/>
    <x v="14"/>
    <d v="2024-03-30T00:00:00"/>
    <s v="Afectación a la integridad física del personal responsable de las intervenciones en campo."/>
    <n v="5"/>
    <n v="5"/>
    <n v="5"/>
    <x v="0"/>
    <m/>
    <m/>
    <m/>
    <m/>
    <x v="15"/>
    <s v="Mesa de seguridad instalada y en operación - Acta"/>
    <m/>
    <m/>
    <m/>
    <s v="Semanal"/>
  </r>
  <r>
    <n v="157"/>
    <s v="RTSOP157"/>
    <x v="4"/>
    <x v="0"/>
    <x v="0"/>
    <x v="7"/>
    <x v="13"/>
    <s v="CENTRAL"/>
    <x v="0"/>
    <x v="2"/>
    <x v="14"/>
    <d v="2024-03-30T00:00:00"/>
    <s v="Afectación a la integridad física del personal responsable de las intervenciones en campo."/>
    <n v="5"/>
    <n v="5"/>
    <n v="5"/>
    <x v="0"/>
    <m/>
    <m/>
    <m/>
    <m/>
    <x v="16"/>
    <s v="Protocolo elaborado."/>
    <m/>
    <m/>
    <m/>
    <s v="Semanal"/>
  </r>
  <r>
    <n v="158"/>
    <s v="RTSOP158"/>
    <x v="4"/>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159"/>
    <s v="RTSOP159"/>
    <x v="4"/>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160"/>
    <s v="RTSOP160"/>
    <x v="4"/>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161"/>
    <s v="RTSOP161"/>
    <x v="4"/>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162"/>
    <s v="RTSOP162"/>
    <x v="4"/>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163"/>
    <s v="RTSOP163"/>
    <x v="4"/>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164"/>
    <s v="RTSOP164"/>
    <x v="4"/>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165"/>
    <s v="RTSOP165"/>
    <x v="4"/>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166"/>
    <s v="ROTC166"/>
    <x v="4"/>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167"/>
    <s v="ROTC167"/>
    <x v="4"/>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168"/>
    <s v="RTTC168"/>
    <x v="4"/>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169"/>
    <s v="RPTC169"/>
    <x v="4"/>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170"/>
    <s v="RPTC170"/>
    <x v="4"/>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171"/>
    <s v="ROTC171"/>
    <x v="4"/>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172"/>
    <s v="ROTC172"/>
    <x v="4"/>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173"/>
    <s v="ROTC173"/>
    <x v="4"/>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174"/>
    <s v="ROTC174"/>
    <x v="4"/>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175"/>
    <s v="ROTC175"/>
    <x v="4"/>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176"/>
    <s v="ROTC176"/>
    <x v="4"/>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177"/>
    <s v="ROTG177"/>
    <x v="4"/>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178"/>
    <s v="ROTG178"/>
    <x v="4"/>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179"/>
    <s v="ROTG179"/>
    <x v="4"/>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180"/>
    <s v="ROTG180"/>
    <x v="4"/>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181"/>
    <s v="ROTG181"/>
    <x v="4"/>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182"/>
    <s v="ROTG182"/>
    <x v="4"/>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183"/>
    <s v="ROTG183"/>
    <x v="4"/>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184"/>
    <s v="RTAA184"/>
    <x v="5"/>
    <x v="2"/>
    <x v="0"/>
    <x v="0"/>
    <x v="38"/>
    <s v="CENTRAL"/>
    <x v="1"/>
    <x v="1"/>
    <x v="42"/>
    <d v="2024-06-21T00:00:00"/>
    <s v="Deficiencias de personal necesario para la ejecución de los proyectos dentro del ciclo PHVA._x000a_Cambios en la contratación de personal y eventuales acciones legales representadas en demandas de los contratistas  cuyos contratos tienen un término de plazo de ejecución, superior a la fecha en la que se toma la decisión de terminar los correspondientes contratos ."/>
    <n v="4"/>
    <n v="5"/>
    <n v="5"/>
    <x v="0"/>
    <m/>
    <s v="Dirección de Gestión Catastral"/>
    <m/>
    <s v="Retraso en la contratación de los equipos de trabajo._x000a_Ejecución de funciones asociadas a diferentes roles._x000a_Oficio de modificación presupuestal._x000a_Baja ejecución de avance por proyecto. Indicador de avance."/>
    <x v="52"/>
    <s v="*Cantidad de personal   planeado/Personal contratado._x000a_*Rol planeado/Rol Contratado._x000a_*Indicie de Avance ejecutado/Indice Avance Esperado."/>
    <s v="SI"/>
    <d v="2024-06-21T00:00:00"/>
    <s v="Divulgación y participación de las decisiones administrativas relativas al personal y presupuesto Mediante herrmientas de gestión de personal  y mesas técnicas con los actores. _x000a_Divulgación y/o mesa técnica con alcances y funciones por rol y apoyo en la gestión a nivel central de manera temporal."/>
    <s v="Semanal"/>
  </r>
  <r>
    <n v="185"/>
    <s v="RTCT185"/>
    <x v="5"/>
    <x v="2"/>
    <x v="0"/>
    <x v="2"/>
    <x v="39"/>
    <s v="CENTRAL"/>
    <x v="0"/>
    <x v="0"/>
    <x v="43"/>
    <d v="2024-06-21T00:00:00"/>
    <s v="Obligatoriedad de adoptar de nuevos protocolos de validación (o cambiar los existentes) para cumplir con las especificaciones técnicas y/o reglas de consistencia lógica vigentes._x000a_Estructurar las bases de datos catastrales teniendo en cuenta las novedades del Modelo de Aplicación para el levantamiento catastral [LADM] o migrar la información catastral levantada con la posibilidad de registrar nuevos datos."/>
    <n v="3"/>
    <n v="5"/>
    <n v="5"/>
    <x v="0"/>
    <m/>
    <s v="Dirección  de Gestión Catastral"/>
    <m/>
    <s v="Publicación y divulgación de acto administrativo modificatorio o derogatorio de la reglamentación vigente en materia catastral._x000a_Publicación y divulgación de acto administrativo modificatorio o derogatorio mediante el cual se adopta el Modelo de Aplicación para el levantamiento catastral [LADM]."/>
    <x v="53"/>
    <s v="*No. de Especificaciones Técnicas Modificada (Componente F-J_E)/No. Total de  Especificaciones Técnicas Vigentes "/>
    <s v="SI"/>
    <d v="2024-06-21T00:00:00"/>
    <s v="Reconocimiento de cambios en cuanto a especificaciones técnicas vigentes, validaciones cruzadas para evaluar validez de los datos levantados a la fecha. Si aplican cambios, se reprocesan las validaciones._x000a_***No ha ocurrido a la fecha***"/>
    <s v="Semanal"/>
  </r>
  <r>
    <n v="186"/>
    <s v="RTCT186"/>
    <x v="5"/>
    <x v="2"/>
    <x v="0"/>
    <x v="2"/>
    <x v="40"/>
    <s v="CENTRAL"/>
    <x v="0"/>
    <x v="0"/>
    <x v="44"/>
    <d v="2024-06-21T00:00:00"/>
    <s v="Incumplimiento de Metas._x000a_Fuga de Conocimiento y Habilidades desarrolladas por personal clave en la planeación y operación._x000a_Aumento de carga laboral y deserción del personal."/>
    <n v="3"/>
    <n v="4"/>
    <n v="4"/>
    <x v="3"/>
    <m/>
    <s v="Dirección de Gestión Catastral_x000a_Dirección de Tecnología de la Información"/>
    <m/>
    <s v="Debido a directivas presidenciales por medio de reformas u actos administrativos."/>
    <x v="54"/>
    <s v="Disminución de alertas en el cumplimiento conforme al cronograma de ejecución del proyecto."/>
    <s v="SI"/>
    <m/>
    <m/>
    <s v="Semanal"/>
  </r>
  <r>
    <n v="187"/>
    <s v="RTCT187"/>
    <x v="5"/>
    <x v="2"/>
    <x v="0"/>
    <x v="2"/>
    <x v="41"/>
    <s v="DT"/>
    <x v="0"/>
    <x v="0"/>
    <x v="45"/>
    <d v="2024-06-24T00:00:00"/>
    <s v="Afectación de la credibilidad y reputación de la entidad.                                                                    _x000a_Cambios en la documentación pública asociada a la Dirección de Gestión Catastral y la Subdirección de Proyectos.  "/>
    <n v="4"/>
    <n v="4"/>
    <n v="4"/>
    <x v="3"/>
    <m/>
    <s v="Dirección  de Gestión Catastral"/>
    <m/>
    <s v="Notificación de cambios en la planeación estratégica del proyecto. Decisiones o priorización del Gobierno Nacional."/>
    <x v="55"/>
    <s v="Propuesta de análisis / Proyección de propuesta de análisis"/>
    <s v="SI"/>
    <d v="2024-06-21T00:00:00"/>
    <m/>
    <s v="Semanal"/>
  </r>
  <r>
    <n v="188"/>
    <s v="RTCT188"/>
    <x v="5"/>
    <x v="2"/>
    <x v="0"/>
    <x v="2"/>
    <x v="42"/>
    <s v="DT"/>
    <x v="0"/>
    <x v="0"/>
    <x v="46"/>
    <d v="2024-06-24T00:00:00"/>
    <s v="Inadecuada formulación, documentación y ejecución de planes de gestión asociados a los procesos catastrales._x000a_Problemas en la toma de decisiones de forma oportuna, que impactan la cadena de valor de los proyectos de formación y actualización catastral."/>
    <n v="5"/>
    <n v="5"/>
    <n v="5"/>
    <x v="0"/>
    <m/>
    <s v="Dirección  de Gestión Catastral_x000a_Direcciones Territoriales"/>
    <m/>
    <s v="Incumplimiento en los estándares de calidad asociados a los planes de gestión integral y operativos del proyecto de Formación y/o Actualización Catastral."/>
    <x v="56"/>
    <s v="No de socializaciones ejecutadas / No de socializaciones propuestas "/>
    <s v="SI"/>
    <d v="2024-06-21T00:00:00"/>
    <m/>
    <s v="Semanal"/>
  </r>
  <r>
    <n v="189"/>
    <s v="RTCT189"/>
    <x v="5"/>
    <x v="2"/>
    <x v="0"/>
    <x v="2"/>
    <x v="43"/>
    <s v="CENTRAL"/>
    <x v="0"/>
    <x v="0"/>
    <x v="47"/>
    <d v="2024-06-24T00:00:00"/>
    <s v="Incumplimiento y hallazgos no conformes frente a las actividades dispuestas en el procedimiento de Formación y /o Actualización Catastral con enfoque Multipropósito."/>
    <n v="4"/>
    <n v="4"/>
    <n v="4"/>
    <x v="3"/>
    <m/>
    <s v="Dirección  de Gestión Catastral"/>
    <m/>
    <s v="Desconocimiento de los lineamientos del procedimiento de Formación y/o Actualización catastral con enfoque multipropósito."/>
    <x v="57"/>
    <s v="No de socializaciones ejecutadas / No de socializaciones propuestas "/>
    <s v="SI"/>
    <d v="2024-06-21T00:00:00"/>
    <m/>
    <s v="Semanal"/>
  </r>
  <r>
    <n v="190"/>
    <s v="RTCT190"/>
    <x v="5"/>
    <x v="2"/>
    <x v="0"/>
    <x v="2"/>
    <x v="44"/>
    <s v="CENTRAL"/>
    <x v="0"/>
    <x v="0"/>
    <x v="48"/>
    <d v="2024-06-24T00:00:00"/>
    <s v="Incumplimiento total y/o parcial en los tiempos programados con los documentos de operación."/>
    <n v="5"/>
    <n v="5"/>
    <n v="5"/>
    <x v="0"/>
    <m/>
    <s v="Dirección  de Gestión Catastral"/>
    <m/>
    <s v="Falta de personal idóneo para la operación del proyecto."/>
    <x v="58"/>
    <s v="Roles modificados / Roles proyectados"/>
    <s v="SI"/>
    <d v="2024-06-21T00:00:00"/>
    <m/>
    <s v="Semanal"/>
  </r>
  <r>
    <n v="191"/>
    <s v="RTCT191"/>
    <x v="5"/>
    <x v="2"/>
    <x v="0"/>
    <x v="2"/>
    <x v="45"/>
    <s v="CENTRAL"/>
    <x v="0"/>
    <x v="0"/>
    <x v="49"/>
    <d v="2024-06-24T00:00:00"/>
    <s v="Retrasos en la planificación y ejecución de las actividades asociadas al proyecto._x000a_Bajos niveles de rendimiento en el personal operativo._x000a_Dificultades en la circulación de la información. Deterioro del clima laboral._x000a_Desacierto en las orientaciones y lineamientos de planeación del proyecto._x000a_Pérdida de confiabilidad de la información reportada como resultado de la operación catastral."/>
    <n v="5"/>
    <n v="5"/>
    <n v="5"/>
    <x v="0"/>
    <m/>
    <s v="Dirección  de Gestión Catastral_x000a_Direcciones Territoriales"/>
    <m/>
    <s v="Ausencia en la interacción de roles articuladores entre Sede Central y DTs"/>
    <x v="59"/>
    <s v="Jornadas de sensibilización y estrategias de comunicación internas"/>
    <s v="SI"/>
    <d v="2024-06-21T00:00:00"/>
    <m/>
    <s v="Semanal"/>
  </r>
  <r>
    <n v="192"/>
    <s v="RTCT192"/>
    <x v="5"/>
    <x v="2"/>
    <x v="0"/>
    <x v="2"/>
    <x v="46"/>
    <s v="DT"/>
    <x v="0"/>
    <x v="0"/>
    <x v="50"/>
    <d v="2024-06-24T00:00:00"/>
    <s v="Toma de decisiones desacertadas por parte de actores internos y externos._x000a_Incumplimiento en los sistemas de seguimiento y monitoreo de la Subdirección de Proyectos.  _x000a_Investigaciones disciplinarias, fiscales , penales y procesps sancionatorios por parte de los organismos de control"/>
    <n v="5"/>
    <n v="5"/>
    <n v="5"/>
    <x v="0"/>
    <m/>
    <s v="Dirección  de Gestión Catastral"/>
    <m/>
    <s v="Debilidades en la consistencia de la información reportada por los líderes de proceso."/>
    <x v="60"/>
    <s v="Pendiente"/>
    <s v="SI"/>
    <d v="2024-06-21T00:00:00"/>
    <m/>
    <s v="Semanal"/>
  </r>
  <r>
    <n v="193"/>
    <s v="RTCT193"/>
    <x v="5"/>
    <x v="2"/>
    <x v="0"/>
    <x v="2"/>
    <x v="47"/>
    <s v="DT"/>
    <x v="0"/>
    <x v="0"/>
    <x v="51"/>
    <d v="2024-06-24T00:00:00"/>
    <s v="Incumplimiento de la planeación estratégica de los proyectos.                       _x000a_Aumento de hallazgos derivados de las auditorias internas y externas._x000a_Incumplimiento en los estándares y planes de calidad asociados a la entidad."/>
    <n v="5"/>
    <n v="5"/>
    <n v="5"/>
    <x v="0"/>
    <m/>
    <s v="Dirección  de Gestión Catastral"/>
    <m/>
    <s v="Deficiencias en la formulación de planes de calidad e instrumentos de planeación del proyecto."/>
    <x v="61"/>
    <s v="Socializaciones realizadas / Socializaciones ejecutadas"/>
    <s v="SI"/>
    <d v="2024-06-21T00:00:00"/>
    <m/>
    <s v="Semanal"/>
  </r>
  <r>
    <n v="194"/>
    <s v="RTCM194"/>
    <x v="5"/>
    <x v="2"/>
    <x v="0"/>
    <x v="3"/>
    <x v="48"/>
    <s v="CENTRAL"/>
    <x v="1"/>
    <x v="1"/>
    <x v="52"/>
    <d v="2024-06-21T00:00:00"/>
    <s v="Incumplimiento de compromisos y plazos._x000a_No es posible cerrar programación de tiempos y recursos generando atrasos en la programación e inicio de la operación, afectación de la ejecución presupuestal, sobrecostos._x000a_Afectación de la credibilidad y reputación de la entidad."/>
    <n v="5"/>
    <n v="4"/>
    <n v="5"/>
    <x v="0"/>
    <m/>
    <s v="Subdirección General_x000a_Dirección de Gesitión Catasral"/>
    <m/>
    <s v="Notificación de Inclusión de Cambios en la Priorización"/>
    <x v="62"/>
    <s v="Hectáreas de la meta modificada / Hectáreas meta inicial"/>
    <s v="SI"/>
    <m/>
    <m/>
    <s v="Semanal"/>
  </r>
  <r>
    <n v="195"/>
    <s v="RTFI195"/>
    <x v="5"/>
    <x v="2"/>
    <x v="0"/>
    <x v="4"/>
    <x v="49"/>
    <s v="CENTRAL"/>
    <x v="0"/>
    <x v="0"/>
    <x v="53"/>
    <d v="2024-06-21T00:00:00"/>
    <s v="Afectación del alcance de la operación y metas comprometidas por la organización._x000a_Afectación de la credibilidad y reputación de la entidad._x000a_Generación de expectativas no reales."/>
    <n v="4"/>
    <n v="5"/>
    <n v="5"/>
    <x v="0"/>
    <m/>
    <s v="Secretaría General_x000a_Subdirección Administrativa y Financiera_x000a_Dirección de Gestión Catastral"/>
    <m/>
    <s v="Notificación de modificación presupuestal"/>
    <x v="63"/>
    <s v="Presupuesto modificado / Presupuesto Inicial Aprobado"/>
    <s v="SI"/>
    <m/>
    <m/>
    <s v="Semanal"/>
  </r>
  <r>
    <n v="196"/>
    <s v="RTAA196"/>
    <x v="6"/>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197"/>
    <s v="RTAA197"/>
    <x v="6"/>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198"/>
    <s v="ROCR198"/>
    <x v="6"/>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199"/>
    <s v="ROCR199"/>
    <x v="6"/>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200"/>
    <s v="RTCT200"/>
    <x v="6"/>
    <x v="1"/>
    <x v="0"/>
    <x v="2"/>
    <x v="4"/>
    <s v="DT"/>
    <x v="0"/>
    <x v="0"/>
    <x v="4"/>
    <d v="2024-03-30T00:00:00"/>
    <s v="Retrasos en los cronogramas de ejecución y en la estructuración de las herramientas del gestión del proyecto."/>
    <n v="1"/>
    <n v="5"/>
    <n v="3"/>
    <x v="1"/>
    <m/>
    <m/>
    <m/>
    <m/>
    <x v="4"/>
    <s v="Informes bimestrales de ejecución"/>
    <m/>
    <m/>
    <m/>
    <s v="Quincenal"/>
  </r>
  <r>
    <n v="201"/>
    <s v="ROCT201"/>
    <x v="6"/>
    <x v="1"/>
    <x v="1"/>
    <x v="2"/>
    <x v="5"/>
    <s v="CENTRAL"/>
    <x v="0"/>
    <x v="0"/>
    <x v="5"/>
    <d v="2024-03-30T00:00:00"/>
    <s v="Atraso en los tiempos definidos para realizar los operativos de captura de información en campo"/>
    <n v="5"/>
    <n v="5"/>
    <n v="5"/>
    <x v="0"/>
    <m/>
    <m/>
    <m/>
    <m/>
    <x v="5"/>
    <s v="Personal certificado y capacitado"/>
    <m/>
    <m/>
    <m/>
    <s v="Semanal"/>
  </r>
  <r>
    <n v="202"/>
    <s v="ROCM202"/>
    <x v="6"/>
    <x v="1"/>
    <x v="1"/>
    <x v="3"/>
    <x v="6"/>
    <s v="DT"/>
    <x v="0"/>
    <x v="0"/>
    <x v="6"/>
    <d v="2024-03-30T00:00:00"/>
    <s v="Atraso en los tiempos definidos para realizar los operativos de captura de información en campo"/>
    <n v="5"/>
    <n v="5"/>
    <n v="5"/>
    <x v="0"/>
    <m/>
    <m/>
    <m/>
    <m/>
    <x v="6"/>
    <s v="Personal certificado y capacitado"/>
    <m/>
    <m/>
    <m/>
    <s v="Semanal"/>
  </r>
  <r>
    <n v="203"/>
    <s v="RTFI203"/>
    <x v="6"/>
    <x v="0"/>
    <x v="0"/>
    <x v="4"/>
    <x v="7"/>
    <s v="CENTRAL"/>
    <x v="1"/>
    <x v="1"/>
    <x v="7"/>
    <d v="2024-03-30T00:00:00"/>
    <s v="Retraso en los cronogramas de ejecución  _x000a__x000a_Incumplimiento en las metas físicas y financieras   "/>
    <n v="1"/>
    <n v="5"/>
    <n v="3"/>
    <x v="1"/>
    <m/>
    <m/>
    <m/>
    <m/>
    <x v="7"/>
    <s v="Espacio fiscal solicitado aprobado."/>
    <m/>
    <m/>
    <m/>
    <s v="Quincenal"/>
  </r>
  <r>
    <n v="204"/>
    <s v="RTFI204"/>
    <x v="6"/>
    <x v="0"/>
    <x v="0"/>
    <x v="4"/>
    <x v="8"/>
    <s v="CENTRAL"/>
    <x v="1"/>
    <x v="1"/>
    <x v="8"/>
    <d v="2024-03-30T00:00:00"/>
    <s v="Retraso en los cronogramas de ejecución  _x000a__x000a_Incumplimiento en las metas físicas y financieras   "/>
    <n v="1"/>
    <n v="5"/>
    <n v="3"/>
    <x v="1"/>
    <m/>
    <m/>
    <m/>
    <m/>
    <x v="8"/>
    <s v="Facturación en los tiempos establecidos"/>
    <m/>
    <m/>
    <m/>
    <s v="Quincenal"/>
  </r>
  <r>
    <n v="205"/>
    <s v="RTFI205"/>
    <x v="6"/>
    <x v="0"/>
    <x v="0"/>
    <x v="4"/>
    <x v="8"/>
    <s v="CENTRAL"/>
    <x v="1"/>
    <x v="1"/>
    <x v="8"/>
    <d v="2024-03-30T00:00:00"/>
    <s v="Retraso en los cronogramas de ejecución  _x000a__x000a_Incumplimiento en las metas físicas y financieras   "/>
    <n v="1"/>
    <n v="5"/>
    <n v="3"/>
    <x v="1"/>
    <m/>
    <m/>
    <m/>
    <m/>
    <x v="9"/>
    <s v="Informes mensuales de seguimiento.  "/>
    <m/>
    <m/>
    <m/>
    <s v="Quincenal"/>
  </r>
  <r>
    <n v="206"/>
    <s v="RPFI206"/>
    <x v="6"/>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207"/>
    <s v="RPFI207"/>
    <x v="6"/>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208"/>
    <s v="RTRC208"/>
    <x v="6"/>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209"/>
    <s v="RTSG209"/>
    <x v="6"/>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210"/>
    <s v="RTSG210"/>
    <x v="6"/>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211"/>
    <s v="RTSOP211"/>
    <x v="6"/>
    <x v="0"/>
    <x v="0"/>
    <x v="7"/>
    <x v="13"/>
    <s v="CENTRAL"/>
    <x v="0"/>
    <x v="2"/>
    <x v="14"/>
    <d v="2024-03-30T00:00:00"/>
    <s v="Afectación a la integridad física del personal responsable de las intervenciones en campo."/>
    <n v="5"/>
    <n v="5"/>
    <n v="5"/>
    <x v="0"/>
    <m/>
    <m/>
    <m/>
    <m/>
    <x v="15"/>
    <s v="Mesa de seguridad instalada y en operación - Acta"/>
    <m/>
    <m/>
    <m/>
    <s v="Semanal"/>
  </r>
  <r>
    <n v="212"/>
    <s v="RTSOP212"/>
    <x v="6"/>
    <x v="0"/>
    <x v="0"/>
    <x v="7"/>
    <x v="13"/>
    <s v="CENTRAL"/>
    <x v="0"/>
    <x v="2"/>
    <x v="14"/>
    <d v="2024-03-30T00:00:00"/>
    <s v="Afectación a la integridad física del personal responsable de las intervenciones en campo."/>
    <n v="5"/>
    <n v="5"/>
    <n v="5"/>
    <x v="0"/>
    <m/>
    <m/>
    <m/>
    <m/>
    <x v="16"/>
    <s v="Protocolo elaborado."/>
    <m/>
    <m/>
    <m/>
    <s v="Semanal"/>
  </r>
  <r>
    <n v="213"/>
    <s v="RTSOP213"/>
    <x v="6"/>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214"/>
    <s v="RTSOP214"/>
    <x v="6"/>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215"/>
    <s v="RTSOP215"/>
    <x v="6"/>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216"/>
    <s v="RTSOP216"/>
    <x v="6"/>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217"/>
    <s v="RTSOP217"/>
    <x v="6"/>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218"/>
    <s v="RTSOP218"/>
    <x v="6"/>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219"/>
    <s v="RTSOP219"/>
    <x v="6"/>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220"/>
    <s v="RTSOP220"/>
    <x v="6"/>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221"/>
    <s v="ROTC221"/>
    <x v="6"/>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222"/>
    <s v="ROTC222"/>
    <x v="6"/>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223"/>
    <s v="RTTC223"/>
    <x v="6"/>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224"/>
    <s v="RPTC224"/>
    <x v="6"/>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225"/>
    <s v="RPTC225"/>
    <x v="6"/>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226"/>
    <s v="ROTC226"/>
    <x v="6"/>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227"/>
    <s v="ROTC227"/>
    <x v="6"/>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228"/>
    <s v="ROTC228"/>
    <x v="6"/>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229"/>
    <s v="ROTC229"/>
    <x v="6"/>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230"/>
    <s v="ROTC230"/>
    <x v="6"/>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231"/>
    <s v="ROTC231"/>
    <x v="6"/>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232"/>
    <s v="ROTG232"/>
    <x v="6"/>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233"/>
    <s v="ROTG233"/>
    <x v="6"/>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234"/>
    <s v="ROTG234"/>
    <x v="6"/>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235"/>
    <s v="ROTG235"/>
    <x v="6"/>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236"/>
    <s v="ROTG236"/>
    <x v="6"/>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237"/>
    <s v="ROTG237"/>
    <x v="6"/>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238"/>
    <s v="ROTG238"/>
    <x v="6"/>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239"/>
    <s v="RTAA239"/>
    <x v="7"/>
    <x v="0"/>
    <x v="0"/>
    <x v="0"/>
    <x v="27"/>
    <s v="DT"/>
    <x v="2"/>
    <x v="2"/>
    <x v="32"/>
    <d v="2024-04-08T00:00:00"/>
    <s v="Imposibilita o restringe el acceso al territorio._x000a_Retrasa la ejecución del cronograma de actividades_x000a_Incumplimiento de las metas_x000a_Generación conflicto con los actores municipales, afectando la imágen y credibilidad en el proceso"/>
    <n v="4"/>
    <n v="4"/>
    <n v="4"/>
    <x v="3"/>
    <s v="EOR"/>
    <s v="DT"/>
    <m/>
    <s v="Baja asistencia de las instancias de Gobierno en las interlocuciones y reuniones de conocimiento del proyecto; que se identifique indisposición o resistencia a la ejecución del proyecto"/>
    <x v="43"/>
    <s v="Mesas gestionadas / mesas Programadas, en término de 2 semanas"/>
    <m/>
    <m/>
    <m/>
    <s v="Semanal"/>
  </r>
  <r>
    <n v="240"/>
    <s v="RTCT240"/>
    <x v="7"/>
    <x v="1"/>
    <x v="0"/>
    <x v="2"/>
    <x v="28"/>
    <s v="DT"/>
    <x v="0"/>
    <x v="0"/>
    <x v="33"/>
    <d v="2024-04-08T00:00:00"/>
    <s v="Atraso en la fecha de inicio del plan operativo, del municipio en específico"/>
    <n v="2"/>
    <n v="4"/>
    <n v="3"/>
    <x v="1"/>
    <m/>
    <m/>
    <m/>
    <s v="No contar con los insumos requeridos un mes y medio antes de la fecha de inicio operativo"/>
    <x v="44"/>
    <s v="Generación de alerta mes y medio antes de la fecha de inicio de la operación"/>
    <m/>
    <m/>
    <m/>
    <s v="Quincenal"/>
  </r>
  <r>
    <n v="241"/>
    <s v="RTFI241"/>
    <x v="7"/>
    <x v="0"/>
    <x v="0"/>
    <x v="4"/>
    <x v="29"/>
    <s v="CENTRAL"/>
    <x v="1"/>
    <x v="1"/>
    <x v="34"/>
    <d v="2024-04-08T00:00:00"/>
    <s v="Impedimento o limitación para la ejecución del plan operativo del proyecto_x000a_Incumplimiento en las metas"/>
    <n v="1"/>
    <n v="5"/>
    <n v="3"/>
    <x v="1"/>
    <m/>
    <m/>
    <m/>
    <s v="Vencimiento de los hitos de gestión del presupuesto y/o incumplimiento de los tiempos acordados (ANS)"/>
    <x v="45"/>
    <s v="Reporte de consecuencias y alternativas en alcance, tiempo y costo."/>
    <m/>
    <m/>
    <m/>
    <s v="Quincenal"/>
  </r>
  <r>
    <n v="242"/>
    <s v="RPFI242"/>
    <x v="7"/>
    <x v="0"/>
    <x v="2"/>
    <x v="4"/>
    <x v="30"/>
    <s v="CENTRAL"/>
    <x v="0"/>
    <x v="0"/>
    <x v="35"/>
    <d v="2024-04-08T00:00:00"/>
    <s v="Déficit presupuestal para la ejecución de actividades programadas. _x000a_Incumplimiento en las metas pactadas. Desfinanciación de otros proyectos por sobre estimación de presupuesto._x000a_Falta de experiencia y/o información insumo, al momento de proyectar el plan operativo."/>
    <n v="2"/>
    <n v="4"/>
    <n v="3"/>
    <x v="1"/>
    <m/>
    <m/>
    <m/>
    <s v="Proyección que supera el porcentaje de imprevistos designado para el proyecto."/>
    <x v="45"/>
    <s v="Reporte de consecuencias y alternativas en alcance, tiempo y costo."/>
    <m/>
    <m/>
    <m/>
    <s v="Quincenal"/>
  </r>
  <r>
    <n v="243"/>
    <s v="RTSOP243"/>
    <x v="7"/>
    <x v="0"/>
    <x v="0"/>
    <x v="7"/>
    <x v="31"/>
    <s v="DT"/>
    <x v="0"/>
    <x v="0"/>
    <x v="36"/>
    <d v="2024-04-08T00:00:00"/>
    <s v="Afectación a la integridad física del personal responsable de las intervenciones en campo y bienes del proyecto._x000a_Suspención o cancelación del proyecto._x000a_Ajustes en el plan operativo por cambios en la estretegia de atención_x000a_Imposibilidad para el ingreso al predio."/>
    <n v="2"/>
    <n v="5"/>
    <n v="4"/>
    <x v="3"/>
    <s v="Coordinador COM"/>
    <s v="DT, EOR, EOM"/>
    <m/>
    <s v="Información proveniente de las Interlocuciones con entidades y/o comunidad."/>
    <x v="46"/>
    <s v="Alertas atendidas / altertas recibidas._x000a_Soporte de mesas de seguridad instalada y en operación"/>
    <m/>
    <m/>
    <m/>
    <s v="Semanal"/>
  </r>
  <r>
    <n v="244"/>
    <s v="ROTC244"/>
    <x v="7"/>
    <x v="1"/>
    <x v="1"/>
    <x v="8"/>
    <x v="32"/>
    <s v="DT"/>
    <x v="0"/>
    <x v="0"/>
    <x v="37"/>
    <d v="2024-04-08T00:00:00"/>
    <s v="Se presenta traslapo de otras operaciones en la DT, generando sobrecarga en trabajo y con ello posibles necesidades de incorporación de nuevos recursos por tiempos cortos y que pueden generar sobrecostos"/>
    <n v="4"/>
    <n v="3"/>
    <n v="4"/>
    <x v="3"/>
    <m/>
    <m/>
    <m/>
    <s v="Movimiento del cronograma en más de dos semanas"/>
    <x v="47"/>
    <s v="Reporte de consecuencias y alternativas en alcance, tiempo y costo."/>
    <m/>
    <m/>
    <m/>
    <s v="Semanal"/>
  </r>
  <r>
    <n v="245"/>
    <s v="ROTC245"/>
    <x v="7"/>
    <x v="1"/>
    <x v="1"/>
    <x v="8"/>
    <x v="33"/>
    <s v="DT"/>
    <x v="0"/>
    <x v="0"/>
    <x v="38"/>
    <d v="2024-04-08T00:00:00"/>
    <s v="Atraso en el cronograma_x000a_Atraso en el cumplimiento de metas_x000a_Mayores tiempos en la curva de aprendizaje que afectan los rendimientos esperados_x000a_Consumir mayores recursos en controles de calidad y ajustes de información para cumplir los requerimientos mínimos._x000a_Reprocesos en la generación de productos"/>
    <n v="4"/>
    <n v="4"/>
    <n v="4"/>
    <x v="3"/>
    <m/>
    <m/>
    <m/>
    <s v="Ausencia de personal idóneo en el proceso de contratación."/>
    <x v="48"/>
    <s v="Plan de capacitación por cada funcionario, con término de cumplimiento no mayor a dos semanas posterior a su fecha de ingreso y antes de el inicio de sus actividades. _x000a_(cursos aprobados / cursos programados)"/>
    <m/>
    <m/>
    <m/>
    <s v="Semanal"/>
  </r>
  <r>
    <n v="246"/>
    <s v="ROTC246"/>
    <x v="7"/>
    <x v="1"/>
    <x v="1"/>
    <x v="8"/>
    <x v="34"/>
    <s v="DT"/>
    <x v="0"/>
    <x v="0"/>
    <x v="39"/>
    <d v="2024-04-08T00:00:00"/>
    <s v="Incumplimiento en la planeación_x000a_Presupuesto desproporcionado a la necesidad del proyecto._x000a_Reprocesos de análisis de información_x000a_Disminución en los rendimientos previstos para el reconocimiento predial_x000a_Cambios en las condiciones contractuales (alcance, tiempo y costo) pactadas con los contratistas, socios estratégicos o los operadores para la operación catastral"/>
    <n v="1"/>
    <n v="2"/>
    <n v="1"/>
    <x v="4"/>
    <m/>
    <m/>
    <m/>
    <s v="Variación de la cantiadad de predios proyectados, totales superior al 10%"/>
    <x v="49"/>
    <m/>
    <m/>
    <m/>
    <m/>
    <s v="Mensual"/>
  </r>
  <r>
    <n v="247"/>
    <s v="ROTG247"/>
    <x v="7"/>
    <x v="1"/>
    <x v="1"/>
    <x v="9"/>
    <x v="35"/>
    <s v="CENTRAL"/>
    <x v="1"/>
    <x v="1"/>
    <x v="40"/>
    <d v="2024-04-08T00:00:00"/>
    <s v="Deficiencias en la gestión y disposición oportuna de la información._x000a_Reproceso de la información no almacenada."/>
    <n v="3"/>
    <n v="4"/>
    <n v="4"/>
    <x v="3"/>
    <m/>
    <m/>
    <m/>
    <s v="No contar con un sistema de back up en la nube con la capacidad requerida para la gestión del proyecto."/>
    <x v="50"/>
    <s v="* Servicio contratado y activo"/>
    <m/>
    <m/>
    <m/>
    <s v="Semanal"/>
  </r>
  <r>
    <n v="248"/>
    <s v="ROTG248"/>
    <x v="7"/>
    <x v="1"/>
    <x v="1"/>
    <x v="9"/>
    <x v="36"/>
    <s v="CENTRAL"/>
    <x v="0"/>
    <x v="0"/>
    <x v="25"/>
    <d v="2024-04-08T00:00:00"/>
    <s v="Dificultades en la operación para el registro de la información. _x000a_Pérdida de información total o parcial._x000a_Atraso en el cronograma"/>
    <n v="3"/>
    <n v="3"/>
    <n v="3"/>
    <x v="1"/>
    <m/>
    <m/>
    <m/>
    <s v="Suspención de la herramienta en mas de dos horas"/>
    <x v="51"/>
    <s v="* Cantidad de horas con suspención del servicio / 2 horas; el indicador debe ser menor a 4._x000a_* Servicio habilitado al 100%"/>
    <m/>
    <m/>
    <m/>
    <s v="Quincenal"/>
  </r>
  <r>
    <n v="249"/>
    <s v="ROTG249"/>
    <x v="7"/>
    <x v="1"/>
    <x v="1"/>
    <x v="9"/>
    <x v="37"/>
    <s v="CENTRAL"/>
    <x v="0"/>
    <x v="0"/>
    <x v="41"/>
    <d v="2024-04-08T00:00:00"/>
    <s v="Atraso en los reportes del proyecto al IGAC, por falta de disposición de información"/>
    <n v="2"/>
    <n v="2"/>
    <n v="2"/>
    <x v="2"/>
    <m/>
    <m/>
    <m/>
    <s v="Atraso en la sicronización de la información, en mas de 10 días"/>
    <x v="49"/>
    <m/>
    <m/>
    <m/>
    <m/>
    <s v="Mensual"/>
  </r>
  <r>
    <n v="250"/>
    <s v="ROCR250"/>
    <x v="8"/>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251"/>
    <s v="RPCR251"/>
    <x v="8"/>
    <x v="1"/>
    <x v="3"/>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252"/>
    <s v="ROCT252"/>
    <x v="8"/>
    <x v="1"/>
    <x v="1"/>
    <x v="2"/>
    <x v="5"/>
    <s v="CENTRAL"/>
    <x v="0"/>
    <x v="0"/>
    <x v="5"/>
    <d v="2024-03-30T00:00:00"/>
    <s v="Atraso en los tiempos definidos para realizar los operativos de captura de información en campo"/>
    <n v="5"/>
    <n v="5"/>
    <n v="5"/>
    <x v="0"/>
    <m/>
    <m/>
    <m/>
    <m/>
    <x v="5"/>
    <s v="Personal certificado y capacitado"/>
    <m/>
    <m/>
    <m/>
    <s v="Semanal"/>
  </r>
  <r>
    <n v="253"/>
    <s v="RPFI253"/>
    <x v="8"/>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254"/>
    <s v="RPFI254"/>
    <x v="8"/>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255"/>
    <s v="ROTC255"/>
    <x v="8"/>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256"/>
    <s v="ROTC256"/>
    <x v="8"/>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257"/>
    <s v="ROTC257"/>
    <x v="8"/>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258"/>
    <s v="ROTC258"/>
    <x v="8"/>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259"/>
    <s v="ROTC259"/>
    <x v="8"/>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260"/>
    <s v="ROTG260"/>
    <x v="8"/>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261"/>
    <s v="ROTG261"/>
    <x v="8"/>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262"/>
    <s v="ROTG262"/>
    <x v="8"/>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263"/>
    <s v="ROTG263"/>
    <x v="8"/>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264"/>
    <s v="ROTG264"/>
    <x v="8"/>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265"/>
    <s v="ROTG265"/>
    <x v="8"/>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266"/>
    <s v="ROTG266"/>
    <x v="8"/>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267"/>
    <s v="RTAA267"/>
    <x v="9"/>
    <x v="0"/>
    <x v="0"/>
    <x v="0"/>
    <x v="27"/>
    <s v="DT"/>
    <x v="2"/>
    <x v="2"/>
    <x v="32"/>
    <d v="2024-04-08T00:00:00"/>
    <s v="Imposibilita o restringe el acceso al territorio._x000a_Retrasa la ejecución del cronograma de actividades_x000a_Incumplimiento de las metas_x000a_Generación conflicto con los actores municipales, afectando la imágen y credibilidad en el proceso"/>
    <n v="1"/>
    <n v="4"/>
    <n v="3"/>
    <x v="1"/>
    <s v="EOR"/>
    <s v="DT"/>
    <m/>
    <s v="Baja asistencia de las instancias de Gobierno en las interlocuciones y reuniones de conocimiento del proyecto; que se identifique indisposición o resistencia a la ejecución del proyecto"/>
    <x v="43"/>
    <s v="Mesas gestionadas / mesas Programadas, en término de 2 semanas"/>
    <m/>
    <m/>
    <m/>
    <s v="Quincenal"/>
  </r>
  <r>
    <n v="268"/>
    <s v="RTCT268"/>
    <x v="9"/>
    <x v="1"/>
    <x v="0"/>
    <x v="2"/>
    <x v="28"/>
    <s v="DT"/>
    <x v="0"/>
    <x v="0"/>
    <x v="33"/>
    <d v="2024-04-08T00:00:00"/>
    <s v="Atraso en la fecha de inicio del plan operativo, del municipio en específico"/>
    <n v="2"/>
    <n v="4"/>
    <n v="3"/>
    <x v="1"/>
    <m/>
    <m/>
    <m/>
    <s v="No contar con los insumos requeridos un mes y medio antes de la fecha de inicio operativo"/>
    <x v="44"/>
    <s v="Generación de alerta mes y medio antes de la fecha de inicio de la operación"/>
    <m/>
    <m/>
    <m/>
    <s v="Quincenal"/>
  </r>
  <r>
    <n v="269"/>
    <s v="RTFI269"/>
    <x v="9"/>
    <x v="0"/>
    <x v="0"/>
    <x v="4"/>
    <x v="29"/>
    <s v="CENTRAL"/>
    <x v="1"/>
    <x v="1"/>
    <x v="34"/>
    <d v="2024-04-08T00:00:00"/>
    <s v="Impedimento o limitación para la ejecución del plan operativo del proyecto_x000a_Incumplimiento en las metas"/>
    <n v="1"/>
    <n v="5"/>
    <n v="3"/>
    <x v="1"/>
    <m/>
    <m/>
    <m/>
    <s v="Vencimiento de los hitos de gestión del presupuesto y/o incumplimiento de los tiempos acordados (ANS)"/>
    <x v="45"/>
    <s v="Reporte de consecuencias y alternativas en alcance, tiempo y costo."/>
    <m/>
    <m/>
    <m/>
    <s v="Quincenal"/>
  </r>
  <r>
    <n v="270"/>
    <s v="RPFI270"/>
    <x v="9"/>
    <x v="0"/>
    <x v="2"/>
    <x v="4"/>
    <x v="30"/>
    <s v="CENTRAL"/>
    <x v="0"/>
    <x v="0"/>
    <x v="35"/>
    <d v="2024-04-08T00:00:00"/>
    <s v="Déficit presupuestal para la ejecución de actividades programadas. _x000a_Incumplimiento en las metas pactadas. Desfinanciación de otros proyectos por sobre estimación de presupuesto._x000a_Falta de experiencia y/o información insumo, al momento de proyectar el plan operativo."/>
    <n v="2"/>
    <n v="4"/>
    <n v="3"/>
    <x v="1"/>
    <m/>
    <m/>
    <m/>
    <s v="Proyección que supera el porcentaje de imprevistos designado para el proyecto."/>
    <x v="45"/>
    <s v="Reporte de consecuencias y alternativas en alcance, tiempo y costo."/>
    <m/>
    <m/>
    <m/>
    <s v="Quincenal"/>
  </r>
  <r>
    <n v="271"/>
    <s v="RTSOP271"/>
    <x v="9"/>
    <x v="0"/>
    <x v="0"/>
    <x v="7"/>
    <x v="31"/>
    <s v="DT"/>
    <x v="0"/>
    <x v="0"/>
    <x v="36"/>
    <d v="2024-04-08T00:00:00"/>
    <s v="Afectación a la integridad física del personal responsable de las intervenciones en campo y bienes del proyecto._x000a_Suspención o cancelación del proyecto._x000a_Ajustes en el plan operativo por cambios en la estretegia de atención_x000a_Imposibilidad para el ingreso al predio."/>
    <n v="2"/>
    <n v="5"/>
    <n v="4"/>
    <x v="3"/>
    <s v="Coordinador COM"/>
    <s v="DT, EOR, EOM"/>
    <m/>
    <s v="Información proveniente de las Interlocuciones con entidades y/o comunidad."/>
    <x v="46"/>
    <s v="Alertas atendidas / altertas recibidas._x000a_Soporte de mesas de seguridad instalada y en operación"/>
    <m/>
    <m/>
    <m/>
    <s v="Semanal"/>
  </r>
  <r>
    <n v="272"/>
    <s v="ROTC272"/>
    <x v="9"/>
    <x v="1"/>
    <x v="1"/>
    <x v="8"/>
    <x v="32"/>
    <s v="DT"/>
    <x v="0"/>
    <x v="0"/>
    <x v="37"/>
    <d v="2024-04-08T00:00:00"/>
    <s v="Se presenta traslapo de otras operaciones en la DT, generando sobrecarga en trabajo y con ello posibles necesidades de incorporación de nuevos recursos por tiempos cortos y que pueden generar sobrecostos"/>
    <n v="4"/>
    <n v="3"/>
    <n v="4"/>
    <x v="3"/>
    <m/>
    <m/>
    <m/>
    <s v="Movimiento del cronograma en más de dos semanas"/>
    <x v="47"/>
    <s v="Reporte de consecuencias y alternativas en alcance, tiempo y costo."/>
    <m/>
    <m/>
    <m/>
    <s v="Semanal"/>
  </r>
  <r>
    <n v="273"/>
    <s v="ROTC273"/>
    <x v="9"/>
    <x v="1"/>
    <x v="1"/>
    <x v="8"/>
    <x v="33"/>
    <s v="DT"/>
    <x v="0"/>
    <x v="0"/>
    <x v="38"/>
    <d v="2024-04-08T00:00:00"/>
    <s v="Atraso en el cronograma_x000a_Atraso en el cumplimiento de metas_x000a_Mayores tiempos en la curva de aprendizaje que afectan los rendimientos esperados_x000a_Consumir mayores recursos en controles de calidad y ajustes de información para cumplir los requerimientos mínimos._x000a_Reprocesos en la generación de productos"/>
    <n v="4"/>
    <n v="4"/>
    <n v="4"/>
    <x v="3"/>
    <m/>
    <m/>
    <m/>
    <s v="Ausencia de personal idóneo en el proceso de contratación."/>
    <x v="48"/>
    <s v="Plan de capacitación por cada funcionario, con término de cumplimiento no mayor a dos semanas posterior a su fecha de ingreso y antes de el inicio de sus actividades. _x000a_(cursos aprobados / cursos programados)"/>
    <m/>
    <m/>
    <m/>
    <s v="Semanal"/>
  </r>
  <r>
    <n v="274"/>
    <s v="ROTC274"/>
    <x v="9"/>
    <x v="1"/>
    <x v="1"/>
    <x v="8"/>
    <x v="34"/>
    <s v="DT"/>
    <x v="0"/>
    <x v="0"/>
    <x v="39"/>
    <d v="2024-04-08T00:00:00"/>
    <s v="Incumplimiento en la planeación_x000a_Presupuesto desproporcionado a la necesidad del proyecto._x000a_Reprocesos de análisis de información_x000a_Disminución en los rendimientos previstos para el reconocimiento predial_x000a_Cambios en las condiciones contractuales (alcance, tiempo y costo) pactadas con los contratistas, socios estratégicos o los operadores para la operación catastral"/>
    <n v="1"/>
    <n v="2"/>
    <n v="1"/>
    <x v="4"/>
    <m/>
    <m/>
    <m/>
    <s v="Variación de la cantiadad de predios proyectados, totales superior al 10%"/>
    <x v="49"/>
    <m/>
    <m/>
    <m/>
    <m/>
    <s v="Mensual"/>
  </r>
  <r>
    <n v="275"/>
    <s v="ROTG275"/>
    <x v="9"/>
    <x v="1"/>
    <x v="1"/>
    <x v="9"/>
    <x v="35"/>
    <s v="CENTRAL"/>
    <x v="1"/>
    <x v="1"/>
    <x v="40"/>
    <d v="2024-04-08T00:00:00"/>
    <s v="Deficiencias en la gestión y disposición oportuna de la información._x000a_Reproceso de la información no almacenada."/>
    <n v="3"/>
    <n v="4"/>
    <n v="4"/>
    <x v="3"/>
    <m/>
    <m/>
    <m/>
    <s v="No contar con un sistema de back up en la nube con la capacidad requerida para la gestión del proyecto."/>
    <x v="50"/>
    <s v="* Servicio contratado y activo"/>
    <m/>
    <m/>
    <m/>
    <s v="Semanal"/>
  </r>
  <r>
    <n v="276"/>
    <s v="ROTG276"/>
    <x v="9"/>
    <x v="1"/>
    <x v="1"/>
    <x v="9"/>
    <x v="36"/>
    <s v="CENTRAL"/>
    <x v="0"/>
    <x v="0"/>
    <x v="25"/>
    <d v="2024-04-08T00:00:00"/>
    <s v="Dificultades en la operación para el registro de la información. _x000a_Pérdida de información total o parcial._x000a_Atraso en el cronograma"/>
    <n v="3"/>
    <n v="3"/>
    <n v="3"/>
    <x v="1"/>
    <m/>
    <m/>
    <m/>
    <s v="Suspención de la herramienta en mas de dos horas"/>
    <x v="51"/>
    <s v="* Cantidad de horas con suspención del servicio / 2 horas; el indicador debe ser menor a 4._x000a_* Servicio habilitado al 100%"/>
    <m/>
    <m/>
    <m/>
    <s v="Quincenal"/>
  </r>
  <r>
    <n v="277"/>
    <s v="ROTG277"/>
    <x v="9"/>
    <x v="1"/>
    <x v="1"/>
    <x v="9"/>
    <x v="37"/>
    <s v="CENTRAL"/>
    <x v="0"/>
    <x v="0"/>
    <x v="41"/>
    <d v="2024-04-08T00:00:00"/>
    <s v="Atraso en los reportes del proyecto al IGAC, por falta de disposición de información"/>
    <n v="2"/>
    <n v="2"/>
    <n v="2"/>
    <x v="2"/>
    <m/>
    <m/>
    <m/>
    <s v="Atraso en la sicronización de la información, en mas de 10 días"/>
    <x v="49"/>
    <m/>
    <m/>
    <m/>
    <m/>
    <s v="Mensual"/>
  </r>
  <r>
    <n v="278"/>
    <s v="RTAA278"/>
    <x v="10"/>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279"/>
    <s v="RTAA279"/>
    <x v="10"/>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280"/>
    <s v="ROCR280"/>
    <x v="10"/>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281"/>
    <s v="ROCR281"/>
    <x v="10"/>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282"/>
    <s v="RTCT282"/>
    <x v="10"/>
    <x v="1"/>
    <x v="0"/>
    <x v="2"/>
    <x v="4"/>
    <s v="DT"/>
    <x v="0"/>
    <x v="0"/>
    <x v="4"/>
    <d v="2024-03-30T00:00:00"/>
    <s v="Retrasos en los cronogramas de ejecución y en la estructuración de las herramientas del gestión del proyecto."/>
    <n v="1"/>
    <n v="5"/>
    <n v="3"/>
    <x v="1"/>
    <m/>
    <m/>
    <m/>
    <m/>
    <x v="4"/>
    <s v="Informes bimestrales de ejecución"/>
    <m/>
    <m/>
    <m/>
    <s v="Quincenal"/>
  </r>
  <r>
    <n v="283"/>
    <s v="ROCT283"/>
    <x v="10"/>
    <x v="1"/>
    <x v="1"/>
    <x v="2"/>
    <x v="5"/>
    <s v="CENTRAL"/>
    <x v="0"/>
    <x v="0"/>
    <x v="5"/>
    <d v="2024-03-30T00:00:00"/>
    <s v="Atraso en los tiempos definidos para realizar los operativos de captura de información en campo"/>
    <n v="5"/>
    <n v="5"/>
    <n v="5"/>
    <x v="0"/>
    <m/>
    <m/>
    <m/>
    <m/>
    <x v="5"/>
    <s v="Personal certificado y capacitado"/>
    <m/>
    <m/>
    <m/>
    <s v="Semanal"/>
  </r>
  <r>
    <n v="284"/>
    <s v="ROCM284"/>
    <x v="10"/>
    <x v="1"/>
    <x v="1"/>
    <x v="3"/>
    <x v="6"/>
    <s v="DT"/>
    <x v="0"/>
    <x v="0"/>
    <x v="6"/>
    <d v="2024-03-30T00:00:00"/>
    <s v="Atraso en los tiempos definidos para realizar los operativos de captura de información en campo"/>
    <n v="5"/>
    <n v="5"/>
    <n v="5"/>
    <x v="0"/>
    <m/>
    <m/>
    <m/>
    <m/>
    <x v="6"/>
    <s v="Personal certificado y capacitado"/>
    <m/>
    <m/>
    <m/>
    <s v="Semanal"/>
  </r>
  <r>
    <n v="285"/>
    <s v="RTFI285"/>
    <x v="10"/>
    <x v="0"/>
    <x v="0"/>
    <x v="4"/>
    <x v="7"/>
    <s v="CENTRAL"/>
    <x v="1"/>
    <x v="1"/>
    <x v="7"/>
    <d v="2024-03-30T00:00:00"/>
    <s v="Retraso en los cronogramas de ejecución  _x000a__x000a_Incumplimiento en las metas físicas y financieras   "/>
    <n v="1"/>
    <n v="5"/>
    <n v="3"/>
    <x v="1"/>
    <m/>
    <m/>
    <m/>
    <m/>
    <x v="7"/>
    <s v="Espacio fiscal solicitado aprobado."/>
    <m/>
    <m/>
    <m/>
    <s v="Quincenal"/>
  </r>
  <r>
    <n v="286"/>
    <s v="RTFI286"/>
    <x v="10"/>
    <x v="0"/>
    <x v="0"/>
    <x v="4"/>
    <x v="8"/>
    <s v="CENTRAL"/>
    <x v="1"/>
    <x v="1"/>
    <x v="8"/>
    <d v="2024-03-30T00:00:00"/>
    <s v="Retraso en los cronogramas de ejecución  _x000a__x000a_Incumplimiento en las metas físicas y financieras   "/>
    <n v="1"/>
    <n v="5"/>
    <n v="3"/>
    <x v="1"/>
    <m/>
    <m/>
    <m/>
    <m/>
    <x v="8"/>
    <s v="Facturación en los tiempos establecidos"/>
    <m/>
    <m/>
    <m/>
    <s v="Quincenal"/>
  </r>
  <r>
    <n v="287"/>
    <s v="RTFI287"/>
    <x v="10"/>
    <x v="0"/>
    <x v="0"/>
    <x v="4"/>
    <x v="8"/>
    <s v="CENTRAL"/>
    <x v="1"/>
    <x v="1"/>
    <x v="8"/>
    <d v="2024-03-30T00:00:00"/>
    <s v="Retraso en los cronogramas de ejecución  _x000a__x000a_Incumplimiento en las metas físicas y financieras   "/>
    <n v="1"/>
    <n v="5"/>
    <n v="3"/>
    <x v="1"/>
    <m/>
    <m/>
    <m/>
    <m/>
    <x v="9"/>
    <s v="Informes mensuales de seguimiento.  "/>
    <m/>
    <m/>
    <m/>
    <s v="Quincenal"/>
  </r>
  <r>
    <n v="288"/>
    <s v="RPFI288"/>
    <x v="10"/>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289"/>
    <s v="RPFI289"/>
    <x v="10"/>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290"/>
    <s v="RTRC290"/>
    <x v="10"/>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291"/>
    <s v="RTSG291"/>
    <x v="10"/>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292"/>
    <s v="RTSG292"/>
    <x v="10"/>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293"/>
    <s v="RTSOP293"/>
    <x v="10"/>
    <x v="0"/>
    <x v="0"/>
    <x v="7"/>
    <x v="13"/>
    <s v="CENTRAL"/>
    <x v="0"/>
    <x v="2"/>
    <x v="14"/>
    <d v="2024-03-30T00:00:00"/>
    <s v="Afectación a la integridad física del personal responsable de las intervenciones en campo."/>
    <n v="5"/>
    <n v="5"/>
    <n v="5"/>
    <x v="0"/>
    <m/>
    <m/>
    <m/>
    <m/>
    <x v="15"/>
    <s v="Mesa de seguridad instalada y en operación - Acta"/>
    <m/>
    <m/>
    <m/>
    <s v="Semanal"/>
  </r>
  <r>
    <n v="294"/>
    <s v="RTSOP294"/>
    <x v="10"/>
    <x v="0"/>
    <x v="0"/>
    <x v="7"/>
    <x v="13"/>
    <s v="CENTRAL"/>
    <x v="0"/>
    <x v="2"/>
    <x v="14"/>
    <d v="2024-03-30T00:00:00"/>
    <s v="Afectación a la integridad física del personal responsable de las intervenciones en campo."/>
    <n v="5"/>
    <n v="5"/>
    <n v="5"/>
    <x v="0"/>
    <m/>
    <m/>
    <m/>
    <m/>
    <x v="16"/>
    <s v="Protocolo elaborado."/>
    <m/>
    <m/>
    <m/>
    <s v="Semanal"/>
  </r>
  <r>
    <n v="295"/>
    <s v="RTSOP295"/>
    <x v="1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296"/>
    <s v="RTSOP296"/>
    <x v="1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297"/>
    <s v="RTSOP297"/>
    <x v="1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298"/>
    <s v="RTSOP298"/>
    <x v="1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299"/>
    <s v="RTSOP299"/>
    <x v="10"/>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300"/>
    <s v="RTSOP300"/>
    <x v="10"/>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301"/>
    <s v="RTSOP301"/>
    <x v="10"/>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302"/>
    <s v="RTSOP302"/>
    <x v="10"/>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303"/>
    <s v="ROTC303"/>
    <x v="10"/>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304"/>
    <s v="ROTC304"/>
    <x v="10"/>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305"/>
    <s v="RTTC305"/>
    <x v="10"/>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306"/>
    <s v="RPTC306"/>
    <x v="10"/>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307"/>
    <s v="RPTC307"/>
    <x v="10"/>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308"/>
    <s v="ROTC308"/>
    <x v="1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309"/>
    <s v="ROTC309"/>
    <x v="1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310"/>
    <s v="ROTC310"/>
    <x v="1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311"/>
    <s v="ROTC311"/>
    <x v="1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312"/>
    <s v="ROTC312"/>
    <x v="1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313"/>
    <s v="ROTC313"/>
    <x v="1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314"/>
    <s v="ROTG314"/>
    <x v="10"/>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315"/>
    <s v="ROTG315"/>
    <x v="10"/>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316"/>
    <s v="ROTG316"/>
    <x v="10"/>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317"/>
    <s v="ROTG317"/>
    <x v="10"/>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318"/>
    <s v="ROTG318"/>
    <x v="10"/>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319"/>
    <s v="ROTG319"/>
    <x v="10"/>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320"/>
    <s v="ROTG320"/>
    <x v="10"/>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321"/>
    <s v="RTAA321"/>
    <x v="11"/>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322"/>
    <s v="RTAA322"/>
    <x v="11"/>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323"/>
    <s v="ROCR323"/>
    <x v="11"/>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324"/>
    <s v="ROCR324"/>
    <x v="11"/>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325"/>
    <s v="RTCT325"/>
    <x v="11"/>
    <x v="1"/>
    <x v="0"/>
    <x v="2"/>
    <x v="4"/>
    <s v="DT"/>
    <x v="0"/>
    <x v="0"/>
    <x v="4"/>
    <d v="2024-03-30T00:00:00"/>
    <s v="Retrasos en los cronogramas de ejecución y en la estructuración de las herramientas del gestión del proyecto."/>
    <n v="1"/>
    <n v="5"/>
    <n v="3"/>
    <x v="1"/>
    <m/>
    <m/>
    <m/>
    <m/>
    <x v="4"/>
    <s v="Informes bimestrales de ejecución"/>
    <m/>
    <m/>
    <m/>
    <s v="Quincenal"/>
  </r>
  <r>
    <n v="326"/>
    <s v="ROCT326"/>
    <x v="11"/>
    <x v="1"/>
    <x v="1"/>
    <x v="2"/>
    <x v="5"/>
    <s v="CENTRAL"/>
    <x v="0"/>
    <x v="0"/>
    <x v="5"/>
    <d v="2024-03-30T00:00:00"/>
    <s v="Atraso en los tiempos definidos para realizar los operativos de captura de información en campo"/>
    <n v="5"/>
    <n v="5"/>
    <n v="5"/>
    <x v="0"/>
    <m/>
    <m/>
    <m/>
    <m/>
    <x v="5"/>
    <s v="Personal certificado y capacitado"/>
    <m/>
    <m/>
    <m/>
    <s v="Semanal"/>
  </r>
  <r>
    <n v="327"/>
    <s v="ROCM327"/>
    <x v="11"/>
    <x v="1"/>
    <x v="1"/>
    <x v="3"/>
    <x v="6"/>
    <s v="DT"/>
    <x v="0"/>
    <x v="0"/>
    <x v="6"/>
    <d v="2024-03-30T00:00:00"/>
    <s v="Atraso en los tiempos definidos para realizar los operativos de captura de información en campo"/>
    <n v="5"/>
    <n v="5"/>
    <n v="5"/>
    <x v="0"/>
    <m/>
    <m/>
    <m/>
    <m/>
    <x v="6"/>
    <s v="Personal certificado y capacitado"/>
    <m/>
    <m/>
    <m/>
    <s v="Semanal"/>
  </r>
  <r>
    <n v="328"/>
    <s v="RTFI328"/>
    <x v="11"/>
    <x v="0"/>
    <x v="0"/>
    <x v="4"/>
    <x v="7"/>
    <s v="CENTRAL"/>
    <x v="1"/>
    <x v="1"/>
    <x v="7"/>
    <d v="2024-03-30T00:00:00"/>
    <s v="Retraso en los cronogramas de ejecución  _x000a__x000a_Incumplimiento en las metas físicas y financieras   "/>
    <n v="1"/>
    <n v="5"/>
    <n v="3"/>
    <x v="1"/>
    <m/>
    <m/>
    <m/>
    <m/>
    <x v="7"/>
    <s v="Espacio fiscal solicitado aprobado."/>
    <m/>
    <m/>
    <m/>
    <s v="Quincenal"/>
  </r>
  <r>
    <n v="329"/>
    <s v="RTFI329"/>
    <x v="11"/>
    <x v="0"/>
    <x v="0"/>
    <x v="4"/>
    <x v="8"/>
    <s v="CENTRAL"/>
    <x v="1"/>
    <x v="1"/>
    <x v="8"/>
    <d v="2024-03-30T00:00:00"/>
    <s v="Retraso en los cronogramas de ejecución  _x000a__x000a_Incumplimiento en las metas físicas y financieras   "/>
    <n v="1"/>
    <n v="5"/>
    <n v="3"/>
    <x v="1"/>
    <m/>
    <m/>
    <m/>
    <m/>
    <x v="8"/>
    <s v="Facturación en los tiempos establecidos"/>
    <m/>
    <m/>
    <m/>
    <s v="Quincenal"/>
  </r>
  <r>
    <n v="330"/>
    <s v="RTFI330"/>
    <x v="11"/>
    <x v="0"/>
    <x v="0"/>
    <x v="4"/>
    <x v="8"/>
    <s v="CENTRAL"/>
    <x v="1"/>
    <x v="1"/>
    <x v="8"/>
    <d v="2024-03-30T00:00:00"/>
    <s v="Retraso en los cronogramas de ejecución  _x000a__x000a_Incumplimiento en las metas físicas y financieras   "/>
    <n v="1"/>
    <n v="5"/>
    <n v="3"/>
    <x v="1"/>
    <m/>
    <m/>
    <m/>
    <m/>
    <x v="9"/>
    <s v="Informes mensuales de seguimiento.  "/>
    <m/>
    <m/>
    <m/>
    <s v="Quincenal"/>
  </r>
  <r>
    <n v="331"/>
    <s v="RPFI331"/>
    <x v="11"/>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332"/>
    <s v="RPFI332"/>
    <x v="11"/>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333"/>
    <s v="RTRC333"/>
    <x v="11"/>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334"/>
    <s v="RTSG334"/>
    <x v="11"/>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335"/>
    <s v="RTSG335"/>
    <x v="11"/>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336"/>
    <s v="RTSOP336"/>
    <x v="11"/>
    <x v="0"/>
    <x v="0"/>
    <x v="7"/>
    <x v="13"/>
    <s v="CENTRAL"/>
    <x v="0"/>
    <x v="2"/>
    <x v="14"/>
    <d v="2024-03-30T00:00:00"/>
    <s v="Afectación a la integridad física del personal responsable de las intervenciones en campo."/>
    <n v="5"/>
    <n v="5"/>
    <n v="5"/>
    <x v="0"/>
    <m/>
    <m/>
    <m/>
    <m/>
    <x v="15"/>
    <s v="Mesa de seguridad instalada y en operación - Acta"/>
    <m/>
    <m/>
    <m/>
    <s v="Semanal"/>
  </r>
  <r>
    <n v="337"/>
    <s v="RTSOP337"/>
    <x v="11"/>
    <x v="0"/>
    <x v="0"/>
    <x v="7"/>
    <x v="13"/>
    <s v="CENTRAL"/>
    <x v="0"/>
    <x v="2"/>
    <x v="14"/>
    <d v="2024-03-30T00:00:00"/>
    <s v="Afectación a la integridad física del personal responsable de las intervenciones en campo."/>
    <n v="5"/>
    <n v="5"/>
    <n v="5"/>
    <x v="0"/>
    <m/>
    <m/>
    <m/>
    <m/>
    <x v="16"/>
    <s v="Protocolo elaborado."/>
    <m/>
    <m/>
    <m/>
    <s v="Semanal"/>
  </r>
  <r>
    <n v="338"/>
    <s v="RTSOP338"/>
    <x v="11"/>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339"/>
    <s v="RTSOP339"/>
    <x v="11"/>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340"/>
    <s v="RTSOP340"/>
    <x v="11"/>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341"/>
    <s v="RTSOP341"/>
    <x v="11"/>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342"/>
    <s v="RTSOP342"/>
    <x v="11"/>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343"/>
    <s v="RTSOP343"/>
    <x v="11"/>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344"/>
    <s v="RTSOP344"/>
    <x v="11"/>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345"/>
    <s v="RTSOP345"/>
    <x v="11"/>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346"/>
    <s v="ROTC346"/>
    <x v="11"/>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347"/>
    <s v="ROTC347"/>
    <x v="11"/>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348"/>
    <s v="RTTC348"/>
    <x v="11"/>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349"/>
    <s v="RPTC349"/>
    <x v="11"/>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350"/>
    <s v="RPTC350"/>
    <x v="11"/>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351"/>
    <s v="ROTC351"/>
    <x v="1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352"/>
    <s v="ROTC352"/>
    <x v="1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353"/>
    <s v="ROTC353"/>
    <x v="1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354"/>
    <s v="ROTC354"/>
    <x v="1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355"/>
    <s v="ROTC355"/>
    <x v="1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356"/>
    <s v="ROTC356"/>
    <x v="1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357"/>
    <s v="ROTG357"/>
    <x v="11"/>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358"/>
    <s v="ROTG358"/>
    <x v="11"/>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359"/>
    <s v="ROTG359"/>
    <x v="11"/>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360"/>
    <s v="ROTG360"/>
    <x v="11"/>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361"/>
    <s v="ROTG361"/>
    <x v="11"/>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362"/>
    <s v="ROTG362"/>
    <x v="11"/>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363"/>
    <s v="ROTG363"/>
    <x v="11"/>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364"/>
    <s v="RPAA364"/>
    <x v="12"/>
    <x v="0"/>
    <x v="2"/>
    <x v="0"/>
    <x v="0"/>
    <s v="CENTRAL"/>
    <x v="1"/>
    <x v="1"/>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365"/>
    <s v="RPAA365"/>
    <x v="12"/>
    <x v="0"/>
    <x v="2"/>
    <x v="0"/>
    <x v="1"/>
    <s v="CENTRAL"/>
    <x v="1"/>
    <x v="1"/>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366"/>
    <s v="ROCR366"/>
    <x v="12"/>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367"/>
    <s v="ROCR367"/>
    <x v="12"/>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368"/>
    <s v="ROCT368"/>
    <x v="12"/>
    <x v="1"/>
    <x v="1"/>
    <x v="2"/>
    <x v="5"/>
    <s v="CENTRAL"/>
    <x v="0"/>
    <x v="0"/>
    <x v="5"/>
    <d v="2024-03-30T00:00:00"/>
    <s v="Atraso en los tiempos definidos para realizar los operativos de captura de información en campo"/>
    <n v="5"/>
    <n v="5"/>
    <n v="5"/>
    <x v="0"/>
    <m/>
    <m/>
    <m/>
    <m/>
    <x v="5"/>
    <s v="Personal certificado y capacitado"/>
    <m/>
    <m/>
    <m/>
    <s v="Semanal"/>
  </r>
  <r>
    <n v="369"/>
    <s v="RPFI369"/>
    <x v="12"/>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370"/>
    <s v="RPFI370"/>
    <x v="12"/>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371"/>
    <s v="RTSG371"/>
    <x v="12"/>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372"/>
    <s v="RTSOP372"/>
    <x v="12"/>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373"/>
    <s v="RTSOP373"/>
    <x v="12"/>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374"/>
    <s v="RPTC374"/>
    <x v="12"/>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375"/>
    <s v="RPTC375"/>
    <x v="12"/>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376"/>
    <s v="ROTC376"/>
    <x v="12"/>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377"/>
    <s v="ROTC377"/>
    <x v="12"/>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378"/>
    <s v="ROTC378"/>
    <x v="12"/>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379"/>
    <s v="ROTC379"/>
    <x v="12"/>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380"/>
    <s v="ROTC380"/>
    <x v="12"/>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381"/>
    <s v="ROTC381"/>
    <x v="12"/>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382"/>
    <s v="ROTG382"/>
    <x v="12"/>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383"/>
    <s v="ROTG383"/>
    <x v="12"/>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384"/>
    <s v="ROTG384"/>
    <x v="12"/>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385"/>
    <s v="ROTG385"/>
    <x v="12"/>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386"/>
    <s v="ROTG386"/>
    <x v="12"/>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387"/>
    <s v="ROTG387"/>
    <x v="12"/>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388"/>
    <s v="ROTG388"/>
    <x v="12"/>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389"/>
    <s v="RTAA389"/>
    <x v="13"/>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64"/>
    <s v="Mesas de trabajo técnicas previas a Las intervenciones en territorio y a los Comités Técnicos citadas para lograr decisiones por unanimidad."/>
    <m/>
    <m/>
    <m/>
    <s v="Semanal"/>
  </r>
  <r>
    <n v="390"/>
    <s v="RTAA390"/>
    <x v="13"/>
    <x v="0"/>
    <x v="0"/>
    <x v="0"/>
    <x v="1"/>
    <s v="CENTRAL"/>
    <x v="0"/>
    <x v="0"/>
    <x v="54"/>
    <d v="2024-03-30T00:00:00"/>
    <s v="Imposibilidad en el acceso al territorio._x000a__x000a_Retrasos en la ejecución de las actividades_x000a__x000a_Incumplimiento de las metas_x000a__x000a_Generación de ambiente no deseable para el proyecto"/>
    <n v="5"/>
    <n v="5"/>
    <n v="5"/>
    <x v="0"/>
    <m/>
    <m/>
    <m/>
    <m/>
    <x v="65"/>
    <s v="Correo electrónico que remite la documentación con antelación a las sesiones."/>
    <m/>
    <m/>
    <m/>
    <s v="Semanal"/>
  </r>
  <r>
    <n v="391"/>
    <s v="ROCR391"/>
    <x v="13"/>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66"/>
    <s v="Documento que identifica  los tipos de conflictos que pueden presentarse con comunidades étnicas frente a la implementación y los resultados del barrido predial masivo, indicando  las posibles rutas de solución."/>
    <m/>
    <m/>
    <m/>
    <s v="Semanal"/>
  </r>
  <r>
    <n v="392"/>
    <s v="ROCR392"/>
    <x v="13"/>
    <x v="1"/>
    <x v="1"/>
    <x v="1"/>
    <x v="3"/>
    <s v="DT"/>
    <x v="0"/>
    <x v="0"/>
    <x v="3"/>
    <d v="2024-03-30T00:00:00"/>
    <s v="Perdida de la información recolectada en campo en el día de trabajo._x000a__x000a_Perdida de información almacenada en los equipos de computo del COM_x000a_"/>
    <n v="5"/>
    <n v="5"/>
    <n v="5"/>
    <x v="0"/>
    <m/>
    <m/>
    <m/>
    <m/>
    <x v="67"/>
    <s v="Protocolo de seguridad de la información implementado"/>
    <m/>
    <m/>
    <m/>
    <s v="Semanal"/>
  </r>
  <r>
    <n v="393"/>
    <s v="RTCT393"/>
    <x v="13"/>
    <x v="1"/>
    <x v="0"/>
    <x v="2"/>
    <x v="4"/>
    <s v="DT"/>
    <x v="0"/>
    <x v="0"/>
    <x v="4"/>
    <d v="2024-03-30T00:00:00"/>
    <s v="Retrasos en los cronogramas de ejecución y en la estructuración de las herramientas del gestión del proyecto."/>
    <n v="1"/>
    <n v="5"/>
    <n v="3"/>
    <x v="1"/>
    <m/>
    <m/>
    <m/>
    <m/>
    <x v="4"/>
    <s v="Informes bimestrales de ejecución"/>
    <m/>
    <m/>
    <m/>
    <s v="Quincenal"/>
  </r>
  <r>
    <n v="394"/>
    <s v="ROCT394"/>
    <x v="13"/>
    <x v="1"/>
    <x v="1"/>
    <x v="2"/>
    <x v="5"/>
    <s v="CENTRAL"/>
    <x v="0"/>
    <x v="0"/>
    <x v="5"/>
    <d v="2024-03-30T00:00:00"/>
    <s v="Atraso en los tiempos definidos para realizar los operativos de captura de información en campo"/>
    <n v="5"/>
    <n v="5"/>
    <n v="5"/>
    <x v="0"/>
    <m/>
    <m/>
    <m/>
    <m/>
    <x v="68"/>
    <s v="Personal certificado y capacitado"/>
    <m/>
    <m/>
    <m/>
    <s v="Semanal"/>
  </r>
  <r>
    <n v="395"/>
    <s v="ROCM395"/>
    <x v="13"/>
    <x v="1"/>
    <x v="1"/>
    <x v="3"/>
    <x v="6"/>
    <s v="DT"/>
    <x v="0"/>
    <x v="0"/>
    <x v="6"/>
    <d v="2024-03-30T00:00:00"/>
    <s v="Atraso en los tiempos definidos para realizar los operativos de captura de información en campo"/>
    <n v="5"/>
    <n v="5"/>
    <n v="5"/>
    <x v="0"/>
    <m/>
    <m/>
    <m/>
    <m/>
    <x v="69"/>
    <s v="Personal certificado y capacitado"/>
    <m/>
    <m/>
    <m/>
    <s v="Semanal"/>
  </r>
  <r>
    <n v="396"/>
    <s v="RTFI396"/>
    <x v="13"/>
    <x v="0"/>
    <x v="0"/>
    <x v="4"/>
    <x v="7"/>
    <s v="CENTRAL"/>
    <x v="1"/>
    <x v="1"/>
    <x v="7"/>
    <d v="2024-03-30T00:00:00"/>
    <s v="Retraso en los cronogramas de ejecución  _x000a__x000a_Incumplimiento en las metas físicas y financieras   "/>
    <n v="1"/>
    <n v="5"/>
    <n v="3"/>
    <x v="1"/>
    <m/>
    <m/>
    <m/>
    <m/>
    <x v="7"/>
    <s v="Espacio fiscal solicitado aprobado."/>
    <m/>
    <m/>
    <m/>
    <s v="Quincenal"/>
  </r>
  <r>
    <n v="397"/>
    <s v="RTFI397"/>
    <x v="13"/>
    <x v="0"/>
    <x v="0"/>
    <x v="4"/>
    <x v="8"/>
    <s v="CENTRAL"/>
    <x v="1"/>
    <x v="1"/>
    <x v="8"/>
    <d v="2024-03-30T00:00:00"/>
    <s v="Retraso en los cronogramas de ejecución  _x000a__x000a_Incumplimiento en las metas físicas y financieras   "/>
    <n v="1"/>
    <n v="5"/>
    <n v="3"/>
    <x v="1"/>
    <m/>
    <m/>
    <m/>
    <m/>
    <x v="70"/>
    <s v="Facturación en los tiempos establecidos"/>
    <m/>
    <m/>
    <m/>
    <s v="Quincenal"/>
  </r>
  <r>
    <n v="398"/>
    <s v="RTFI398"/>
    <x v="13"/>
    <x v="0"/>
    <x v="0"/>
    <x v="4"/>
    <x v="8"/>
    <s v="CENTRAL"/>
    <x v="1"/>
    <x v="1"/>
    <x v="8"/>
    <d v="2024-03-30T00:00:00"/>
    <s v="Retraso en los cronogramas de ejecución  _x000a__x000a_Incumplimiento en las metas físicas y financieras   "/>
    <n v="1"/>
    <n v="5"/>
    <n v="3"/>
    <x v="1"/>
    <m/>
    <m/>
    <m/>
    <m/>
    <x v="9"/>
    <s v="Informes mensuales de seguimiento.  "/>
    <m/>
    <m/>
    <m/>
    <s v="Quincenal"/>
  </r>
  <r>
    <n v="399"/>
    <s v="RPFI399"/>
    <x v="13"/>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400"/>
    <s v="RPFI400"/>
    <x v="13"/>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401"/>
    <s v="RTRC401"/>
    <x v="13"/>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71"/>
    <s v="Tablero de control concertado, y en implementación"/>
    <m/>
    <m/>
    <m/>
    <s v="Quincenal"/>
  </r>
  <r>
    <n v="402"/>
    <s v="RTSG402"/>
    <x v="13"/>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403"/>
    <s v="RTSG403"/>
    <x v="13"/>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404"/>
    <s v="RTSOP404"/>
    <x v="13"/>
    <x v="0"/>
    <x v="0"/>
    <x v="7"/>
    <x v="13"/>
    <s v="CENTRAL"/>
    <x v="0"/>
    <x v="2"/>
    <x v="14"/>
    <d v="2024-03-30T00:00:00"/>
    <s v="Afectación a la integridad física del personal responsable de las intervenciones en campo."/>
    <n v="5"/>
    <n v="5"/>
    <n v="5"/>
    <x v="0"/>
    <m/>
    <m/>
    <m/>
    <m/>
    <x v="15"/>
    <s v="Mesa de seguridad instalada y en operación - Acta"/>
    <m/>
    <m/>
    <m/>
    <s v="Semanal"/>
  </r>
  <r>
    <n v="405"/>
    <s v="RTSOP405"/>
    <x v="13"/>
    <x v="0"/>
    <x v="0"/>
    <x v="7"/>
    <x v="13"/>
    <s v="CENTRAL"/>
    <x v="0"/>
    <x v="2"/>
    <x v="14"/>
    <d v="2024-03-30T00:00:00"/>
    <s v="Afectación a la integridad física del personal responsable de las intervenciones en campo."/>
    <n v="5"/>
    <n v="5"/>
    <n v="5"/>
    <x v="0"/>
    <m/>
    <m/>
    <m/>
    <m/>
    <x v="16"/>
    <s v="Protocolo elaborado."/>
    <m/>
    <m/>
    <m/>
    <s v="Semanal"/>
  </r>
  <r>
    <n v="406"/>
    <s v="RTSOP406"/>
    <x v="13"/>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407"/>
    <s v="RTSOP407"/>
    <x v="13"/>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408"/>
    <s v="RTSOP408"/>
    <x v="13"/>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409"/>
    <s v="RTSOP409"/>
    <x v="13"/>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410"/>
    <s v="RTSOP410"/>
    <x v="13"/>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411"/>
    <s v="RTSOP411"/>
    <x v="13"/>
    <x v="0"/>
    <x v="0"/>
    <x v="7"/>
    <x v="15"/>
    <s v="DT"/>
    <x v="0"/>
    <x v="2"/>
    <x v="16"/>
    <d v="2024-03-30T00:00:00"/>
    <s v="Retraso en los cronogramas de implementación de las actividades en terreno._x000a__x000a_Afectación a la integridad física del personal responsable de las intervenciones en campo."/>
    <n v="5"/>
    <n v="5"/>
    <n v="5"/>
    <x v="0"/>
    <m/>
    <m/>
    <m/>
    <m/>
    <x v="72"/>
    <s v="Comités operativos de campo funcionando de forma articulada con comunidades y autoridades locales."/>
    <m/>
    <m/>
    <m/>
    <s v="Semanal"/>
  </r>
  <r>
    <n v="412"/>
    <s v="RTSOP412"/>
    <x v="13"/>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413"/>
    <s v="RTSOP413"/>
    <x v="13"/>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414"/>
    <s v="ROTC414"/>
    <x v="13"/>
    <x v="1"/>
    <x v="1"/>
    <x v="8"/>
    <x v="17"/>
    <s v="CENTRAL"/>
    <x v="0"/>
    <x v="0"/>
    <x v="18"/>
    <d v="2024-03-30T00:00:00"/>
    <s v="Retraso en el cronograma_x000a__x000a_Retraso en el cumplimiento de metas"/>
    <n v="5"/>
    <n v="5"/>
    <n v="5"/>
    <x v="0"/>
    <m/>
    <m/>
    <m/>
    <m/>
    <x v="25"/>
    <s v="Estrategia de capacitación y formación de capacidades formulada En la Escuela Intercultural"/>
    <m/>
    <m/>
    <m/>
    <s v="Semanal"/>
  </r>
  <r>
    <n v="415"/>
    <s v="ROTC415"/>
    <x v="13"/>
    <x v="1"/>
    <x v="1"/>
    <x v="8"/>
    <x v="17"/>
    <s v="CENTRAL"/>
    <x v="0"/>
    <x v="0"/>
    <x v="19"/>
    <d v="2024-03-30T00:00:00"/>
    <s v="Retraso en el cronograma_x000a__x000a_Retraso en el cumplimiento de metas"/>
    <n v="5"/>
    <n v="5"/>
    <n v="5"/>
    <x v="0"/>
    <m/>
    <m/>
    <m/>
    <m/>
    <x v="26"/>
    <s v="Estrategia de capacitación y formación de capacidades formulada En la Escuela Intercultural"/>
    <m/>
    <m/>
    <m/>
    <s v="Semanal"/>
  </r>
  <r>
    <n v="416"/>
    <s v="RTTC416"/>
    <x v="13"/>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417"/>
    <s v="RPTC417"/>
    <x v="13"/>
    <x v="0"/>
    <x v="2"/>
    <x v="8"/>
    <x v="19"/>
    <s v="CENTRAL"/>
    <x v="0"/>
    <x v="0"/>
    <x v="21"/>
    <d v="2024-03-30T00:00:00"/>
    <s v="Caracterizaciones territoriales, planes de ordenamiento 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418"/>
    <s v="RPTC418"/>
    <x v="13"/>
    <x v="0"/>
    <x v="2"/>
    <x v="8"/>
    <x v="19"/>
    <s v="CENTRAL"/>
    <x v="0"/>
    <x v="0"/>
    <x v="22"/>
    <d v="2024-03-30T00:00:00"/>
    <s v="Caracterizaciones territoriales, planes de ordenamiento 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419"/>
    <s v="ROTC419"/>
    <x v="13"/>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ipio, generados para los procesos de bpm."/>
    <m/>
    <m/>
    <m/>
    <s v="Semanal"/>
  </r>
  <r>
    <n v="420"/>
    <s v="ROTC420"/>
    <x v="13"/>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421"/>
    <s v="ROTC421"/>
    <x v="13"/>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422"/>
    <s v="ROTC422"/>
    <x v="13"/>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423"/>
    <s v="ROTC423"/>
    <x v="13"/>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424"/>
    <s v="ROTC424"/>
    <x v="13"/>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425"/>
    <s v="ROTG425"/>
    <x v="13"/>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426"/>
    <s v="ROTG426"/>
    <x v="13"/>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427"/>
    <s v="ROTG427"/>
    <x v="13"/>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428"/>
    <s v="ROTG428"/>
    <x v="13"/>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429"/>
    <s v="ROTG429"/>
    <x v="13"/>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430"/>
    <s v="ROTG430"/>
    <x v="13"/>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431"/>
    <s v="ROTG431"/>
    <x v="13"/>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432"/>
    <s v="RTAA432"/>
    <x v="14"/>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64"/>
    <s v="Mesas de trabajo técnicas previas a  Las intervenciones en territorio y a los Comités Técnicos citadas para lograr decisiones por unanimidad."/>
    <m/>
    <m/>
    <m/>
    <s v="Semanal"/>
  </r>
  <r>
    <n v="433"/>
    <s v="RTAA433"/>
    <x v="14"/>
    <x v="0"/>
    <x v="0"/>
    <x v="0"/>
    <x v="1"/>
    <s v="CENTRAL"/>
    <x v="0"/>
    <x v="0"/>
    <x v="54"/>
    <d v="2024-03-30T00:00:00"/>
    <s v="Imposibilidad en el acceso al territorio._x000a__x000a_Retrasos en la ejecución de las actividades_x000a__x000a_Incumplimiento de las metas_x000a__x000a_Generación de ambiente no deseable para el proyecto"/>
    <n v="5"/>
    <n v="5"/>
    <n v="5"/>
    <x v="0"/>
    <m/>
    <m/>
    <m/>
    <m/>
    <x v="65"/>
    <s v="Correo electrónico que remite la documentación con antelación a las sesiones."/>
    <m/>
    <m/>
    <m/>
    <s v="Semanal"/>
  </r>
  <r>
    <n v="434"/>
    <s v="ROCR434"/>
    <x v="14"/>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435"/>
    <s v="ROCR435"/>
    <x v="14"/>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436"/>
    <s v="RTCT436"/>
    <x v="14"/>
    <x v="1"/>
    <x v="0"/>
    <x v="2"/>
    <x v="4"/>
    <s v="DT"/>
    <x v="0"/>
    <x v="0"/>
    <x v="4"/>
    <d v="2024-03-30T00:00:00"/>
    <s v="Retrasos en los cronogramas de ejecución y en la estructuración de las herramientas del gestión del proyecto."/>
    <n v="1"/>
    <n v="5"/>
    <n v="3"/>
    <x v="1"/>
    <m/>
    <m/>
    <m/>
    <m/>
    <x v="4"/>
    <s v="Informes bimestrales de ejecución"/>
    <m/>
    <m/>
    <m/>
    <s v="Quincenal"/>
  </r>
  <r>
    <n v="437"/>
    <s v="ROCT437"/>
    <x v="14"/>
    <x v="1"/>
    <x v="1"/>
    <x v="2"/>
    <x v="5"/>
    <s v="CENTRAL"/>
    <x v="0"/>
    <x v="0"/>
    <x v="5"/>
    <d v="2024-03-30T00:00:00"/>
    <s v="Atraso en los tiempos definidos para realizar los operativos de captura de información en campo"/>
    <n v="5"/>
    <n v="5"/>
    <n v="5"/>
    <x v="0"/>
    <m/>
    <m/>
    <m/>
    <m/>
    <x v="5"/>
    <s v="Personal certificado y capacitado"/>
    <m/>
    <m/>
    <m/>
    <s v="Semanal"/>
  </r>
  <r>
    <n v="438"/>
    <s v="ROCM438"/>
    <x v="14"/>
    <x v="1"/>
    <x v="1"/>
    <x v="3"/>
    <x v="6"/>
    <s v="DT"/>
    <x v="0"/>
    <x v="0"/>
    <x v="6"/>
    <d v="2024-03-30T00:00:00"/>
    <s v="Atraso en los tiempos definidos para realizar los operativos de captura de información en campo"/>
    <n v="5"/>
    <n v="5"/>
    <n v="5"/>
    <x v="0"/>
    <m/>
    <m/>
    <m/>
    <m/>
    <x v="6"/>
    <s v="Personal certificado y capacitado"/>
    <m/>
    <m/>
    <m/>
    <s v="Semanal"/>
  </r>
  <r>
    <n v="439"/>
    <s v="RTFI439"/>
    <x v="14"/>
    <x v="0"/>
    <x v="0"/>
    <x v="4"/>
    <x v="7"/>
    <s v="CENTRAL"/>
    <x v="1"/>
    <x v="1"/>
    <x v="7"/>
    <d v="2024-03-30T00:00:00"/>
    <s v="Retraso en los cronogramas de ejecución  _x000a__x000a_Incumplimiento en las metas físicas y financieras   "/>
    <n v="1"/>
    <n v="5"/>
    <n v="3"/>
    <x v="1"/>
    <m/>
    <m/>
    <m/>
    <m/>
    <x v="7"/>
    <s v="Espacio fiscal solicitado aprobado."/>
    <m/>
    <m/>
    <m/>
    <s v="Quincenal"/>
  </r>
  <r>
    <n v="440"/>
    <s v="RTFI440"/>
    <x v="14"/>
    <x v="0"/>
    <x v="0"/>
    <x v="4"/>
    <x v="8"/>
    <s v="CENTRAL"/>
    <x v="1"/>
    <x v="1"/>
    <x v="8"/>
    <d v="2024-03-30T00:00:00"/>
    <s v="Retraso en los cronogramas de ejecución  _x000a__x000a_Incumplimiento en las metas físicas y financieras   "/>
    <n v="1"/>
    <n v="5"/>
    <n v="3"/>
    <x v="1"/>
    <m/>
    <m/>
    <m/>
    <m/>
    <x v="70"/>
    <s v="Facturación en los tiempos establecidos"/>
    <m/>
    <m/>
    <m/>
    <s v="Quincenal"/>
  </r>
  <r>
    <n v="441"/>
    <s v="RTFI441"/>
    <x v="14"/>
    <x v="0"/>
    <x v="0"/>
    <x v="4"/>
    <x v="8"/>
    <s v="CENTRAL"/>
    <x v="1"/>
    <x v="1"/>
    <x v="8"/>
    <d v="2024-03-30T00:00:00"/>
    <s v="Retraso en los cronogramas de ejecución  _x000a__x000a_Incumplimiento en las metas físicas y financieras   "/>
    <n v="1"/>
    <n v="5"/>
    <n v="3"/>
    <x v="1"/>
    <m/>
    <m/>
    <m/>
    <m/>
    <x v="9"/>
    <s v="Informes mensuales de seguimiento.  "/>
    <m/>
    <m/>
    <m/>
    <s v="Quincenal"/>
  </r>
  <r>
    <n v="442"/>
    <s v="RPFI442"/>
    <x v="14"/>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443"/>
    <s v="RPFI443"/>
    <x v="14"/>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444"/>
    <s v="RTRC444"/>
    <x v="14"/>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445"/>
    <s v="RTSG445"/>
    <x v="14"/>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446"/>
    <s v="RTSG446"/>
    <x v="14"/>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447"/>
    <s v="RTSOP447"/>
    <x v="14"/>
    <x v="0"/>
    <x v="0"/>
    <x v="7"/>
    <x v="13"/>
    <s v="CENTRAL"/>
    <x v="0"/>
    <x v="2"/>
    <x v="14"/>
    <d v="2024-03-30T00:00:00"/>
    <s v="Afectación a la integridad física del personal responsable de las intervenciones en campo."/>
    <n v="5"/>
    <n v="5"/>
    <n v="5"/>
    <x v="0"/>
    <m/>
    <m/>
    <m/>
    <m/>
    <x v="15"/>
    <s v="Mesa de seguridad instalada y en operación - Acta"/>
    <m/>
    <m/>
    <m/>
    <s v="Semanal"/>
  </r>
  <r>
    <n v="448"/>
    <s v="RTSOP448"/>
    <x v="14"/>
    <x v="0"/>
    <x v="0"/>
    <x v="7"/>
    <x v="13"/>
    <s v="CENTRAL"/>
    <x v="0"/>
    <x v="2"/>
    <x v="14"/>
    <d v="2024-03-30T00:00:00"/>
    <s v="Afectación a la integridad física del personal responsable de las intervenciones en campo."/>
    <n v="5"/>
    <n v="5"/>
    <n v="5"/>
    <x v="0"/>
    <m/>
    <m/>
    <m/>
    <m/>
    <x v="16"/>
    <s v="Protocolo elaborado."/>
    <m/>
    <m/>
    <m/>
    <s v="Semanal"/>
  </r>
  <r>
    <n v="449"/>
    <s v="RTSOP449"/>
    <x v="14"/>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450"/>
    <s v="RTSOP450"/>
    <x v="14"/>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451"/>
    <s v="RTSOP451"/>
    <x v="14"/>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452"/>
    <s v="RTSOP452"/>
    <x v="14"/>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453"/>
    <s v="RTSOP453"/>
    <x v="14"/>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454"/>
    <s v="RTSOP454"/>
    <x v="14"/>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455"/>
    <s v="RTSOP455"/>
    <x v="14"/>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456"/>
    <s v="RTSOP456"/>
    <x v="14"/>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457"/>
    <s v="ROTC457"/>
    <x v="14"/>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458"/>
    <s v="ROTC458"/>
    <x v="14"/>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459"/>
    <s v="RTTC459"/>
    <x v="14"/>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460"/>
    <s v="RPTC460"/>
    <x v="14"/>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461"/>
    <s v="RPTC461"/>
    <x v="14"/>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462"/>
    <s v="ROTC462"/>
    <x v="14"/>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463"/>
    <s v="ROTC463"/>
    <x v="14"/>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464"/>
    <s v="ROTC464"/>
    <x v="14"/>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465"/>
    <s v="ROTC465"/>
    <x v="14"/>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466"/>
    <s v="ROTC466"/>
    <x v="14"/>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467"/>
    <s v="ROTC467"/>
    <x v="14"/>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468"/>
    <s v="ROTG468"/>
    <x v="14"/>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469"/>
    <s v="ROTG469"/>
    <x v="14"/>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470"/>
    <s v="ROTG470"/>
    <x v="14"/>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471"/>
    <s v="ROTG471"/>
    <x v="14"/>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472"/>
    <s v="ROTG472"/>
    <x v="14"/>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473"/>
    <s v="ROTG473"/>
    <x v="14"/>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474"/>
    <s v="ROTG474"/>
    <x v="14"/>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475"/>
    <s v="RTAA475"/>
    <x v="15"/>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476"/>
    <s v="RTAA476"/>
    <x v="15"/>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477"/>
    <s v="ROCR477"/>
    <x v="15"/>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478"/>
    <s v="ROCR478"/>
    <x v="15"/>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479"/>
    <s v="RTCT479"/>
    <x v="15"/>
    <x v="1"/>
    <x v="0"/>
    <x v="2"/>
    <x v="4"/>
    <s v="DT"/>
    <x v="0"/>
    <x v="0"/>
    <x v="4"/>
    <d v="2024-03-30T00:00:00"/>
    <s v="Retrasos en los cronogramas de ejecución y en la estructuración de las herramientas del gestión del proyecto."/>
    <n v="1"/>
    <n v="5"/>
    <n v="3"/>
    <x v="1"/>
    <m/>
    <m/>
    <m/>
    <m/>
    <x v="4"/>
    <s v="Informes bimestrales de ejecución"/>
    <m/>
    <m/>
    <m/>
    <s v="Quincenal"/>
  </r>
  <r>
    <n v="480"/>
    <s v="ROCT480"/>
    <x v="15"/>
    <x v="1"/>
    <x v="1"/>
    <x v="2"/>
    <x v="5"/>
    <s v="CENTRAL"/>
    <x v="0"/>
    <x v="0"/>
    <x v="5"/>
    <d v="2024-03-30T00:00:00"/>
    <s v="Atraso en los tiempos definidos para realizar los operativos de captura de información en campo"/>
    <n v="5"/>
    <n v="5"/>
    <n v="5"/>
    <x v="0"/>
    <m/>
    <m/>
    <m/>
    <m/>
    <x v="5"/>
    <s v="Personal certificado y capacitado"/>
    <m/>
    <m/>
    <m/>
    <s v="Semanal"/>
  </r>
  <r>
    <n v="481"/>
    <s v="ROCM481"/>
    <x v="15"/>
    <x v="1"/>
    <x v="1"/>
    <x v="3"/>
    <x v="6"/>
    <s v="DT"/>
    <x v="0"/>
    <x v="0"/>
    <x v="6"/>
    <d v="2024-03-30T00:00:00"/>
    <s v="Atraso en los tiempos definidos para realizar los operativos de captura de información en campo"/>
    <n v="5"/>
    <n v="5"/>
    <n v="5"/>
    <x v="0"/>
    <m/>
    <m/>
    <m/>
    <m/>
    <x v="6"/>
    <s v="Personal certificado y capacitado"/>
    <m/>
    <m/>
    <m/>
    <s v="Semanal"/>
  </r>
  <r>
    <n v="482"/>
    <s v="RTFI482"/>
    <x v="15"/>
    <x v="0"/>
    <x v="0"/>
    <x v="4"/>
    <x v="7"/>
    <s v="CENTRAL"/>
    <x v="1"/>
    <x v="1"/>
    <x v="7"/>
    <d v="2024-03-30T00:00:00"/>
    <s v="Retraso en los cronogramas de ejecución  _x000a__x000a_Incumplimiento en las metas físicas y financieras   "/>
    <n v="1"/>
    <n v="5"/>
    <n v="3"/>
    <x v="1"/>
    <m/>
    <m/>
    <m/>
    <m/>
    <x v="7"/>
    <s v="Espacio fiscal solicitado aprobado."/>
    <m/>
    <m/>
    <m/>
    <s v="Quincenal"/>
  </r>
  <r>
    <n v="483"/>
    <s v="RTFI483"/>
    <x v="15"/>
    <x v="0"/>
    <x v="0"/>
    <x v="4"/>
    <x v="8"/>
    <s v="CENTRAL"/>
    <x v="1"/>
    <x v="1"/>
    <x v="8"/>
    <d v="2024-03-30T00:00:00"/>
    <s v="Retraso en los cronogramas de ejecución  _x000a__x000a_Incumplimiento en las metas físicas y financieras   "/>
    <n v="1"/>
    <n v="5"/>
    <n v="3"/>
    <x v="1"/>
    <m/>
    <m/>
    <m/>
    <m/>
    <x v="8"/>
    <s v="Facturación en los tiempos establecidos"/>
    <m/>
    <m/>
    <m/>
    <s v="Quincenal"/>
  </r>
  <r>
    <n v="484"/>
    <s v="RTFI484"/>
    <x v="15"/>
    <x v="0"/>
    <x v="0"/>
    <x v="4"/>
    <x v="8"/>
    <s v="CENTRAL"/>
    <x v="1"/>
    <x v="1"/>
    <x v="8"/>
    <d v="2024-03-30T00:00:00"/>
    <s v="Retraso en los cronogramas de ejecución  _x000a__x000a_Incumplimiento en las metas físicas y financieras   "/>
    <n v="1"/>
    <n v="5"/>
    <n v="3"/>
    <x v="1"/>
    <m/>
    <m/>
    <m/>
    <m/>
    <x v="9"/>
    <s v="Informes mensuales de seguimiento.  "/>
    <m/>
    <m/>
    <m/>
    <s v="Quincenal"/>
  </r>
  <r>
    <n v="485"/>
    <s v="RPFI485"/>
    <x v="15"/>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486"/>
    <s v="RPFI486"/>
    <x v="15"/>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487"/>
    <s v="RTRC487"/>
    <x v="15"/>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488"/>
    <s v="RTSG488"/>
    <x v="15"/>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489"/>
    <s v="RTSG489"/>
    <x v="15"/>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490"/>
    <s v="RTSOP490"/>
    <x v="15"/>
    <x v="0"/>
    <x v="0"/>
    <x v="7"/>
    <x v="13"/>
    <s v="CENTRAL"/>
    <x v="0"/>
    <x v="2"/>
    <x v="14"/>
    <d v="2024-03-30T00:00:00"/>
    <s v="Afectación a la integridad física del personal responsable de las intervenciones en campo."/>
    <n v="5"/>
    <n v="5"/>
    <n v="5"/>
    <x v="0"/>
    <m/>
    <m/>
    <m/>
    <m/>
    <x v="15"/>
    <s v="Mesa de seguridad instalada y en operación - Acta"/>
    <m/>
    <m/>
    <m/>
    <s v="Semanal"/>
  </r>
  <r>
    <n v="491"/>
    <s v="RTSOP491"/>
    <x v="15"/>
    <x v="0"/>
    <x v="0"/>
    <x v="7"/>
    <x v="13"/>
    <s v="CENTRAL"/>
    <x v="0"/>
    <x v="2"/>
    <x v="14"/>
    <d v="2024-03-30T00:00:00"/>
    <s v="Afectación a la integridad física del personal responsable de las intervenciones en campo."/>
    <n v="5"/>
    <n v="5"/>
    <n v="5"/>
    <x v="0"/>
    <m/>
    <m/>
    <m/>
    <m/>
    <x v="16"/>
    <s v="Protocolo elaborado."/>
    <m/>
    <m/>
    <m/>
    <s v="Semanal"/>
  </r>
  <r>
    <n v="492"/>
    <s v="RTSOP492"/>
    <x v="15"/>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493"/>
    <s v="RTSOP493"/>
    <x v="15"/>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494"/>
    <s v="RTSOP494"/>
    <x v="15"/>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495"/>
    <s v="RTSOP495"/>
    <x v="15"/>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496"/>
    <s v="RTSOP496"/>
    <x v="15"/>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497"/>
    <s v="RTSOP497"/>
    <x v="15"/>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498"/>
    <s v="RTSOP498"/>
    <x v="15"/>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499"/>
    <s v="RTSOP499"/>
    <x v="15"/>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500"/>
    <s v="ROTC500"/>
    <x v="15"/>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501"/>
    <s v="ROTC501"/>
    <x v="15"/>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502"/>
    <s v="RTTC502"/>
    <x v="15"/>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503"/>
    <s v="RPTC503"/>
    <x v="15"/>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504"/>
    <s v="RPTC504"/>
    <x v="15"/>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505"/>
    <s v="ROTC505"/>
    <x v="15"/>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506"/>
    <s v="ROTC506"/>
    <x v="15"/>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507"/>
    <s v="ROTC507"/>
    <x v="15"/>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508"/>
    <s v="ROTC508"/>
    <x v="15"/>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509"/>
    <s v="ROTC509"/>
    <x v="15"/>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510"/>
    <s v="ROTC510"/>
    <x v="15"/>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511"/>
    <s v="ROTG511"/>
    <x v="15"/>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512"/>
    <s v="ROTG512"/>
    <x v="15"/>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513"/>
    <s v="ROTG513"/>
    <x v="15"/>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514"/>
    <s v="ROTG514"/>
    <x v="15"/>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515"/>
    <s v="ROTG515"/>
    <x v="15"/>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516"/>
    <s v="ROTG516"/>
    <x v="15"/>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517"/>
    <s v="ROTG517"/>
    <x v="15"/>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518"/>
    <s v="RTAA518"/>
    <x v="16"/>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519"/>
    <s v="RTAA519"/>
    <x v="16"/>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520"/>
    <s v="ROCR520"/>
    <x v="16"/>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521"/>
    <s v="ROCR521"/>
    <x v="16"/>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522"/>
    <s v="RTCT522"/>
    <x v="16"/>
    <x v="1"/>
    <x v="0"/>
    <x v="2"/>
    <x v="4"/>
    <s v="DT"/>
    <x v="0"/>
    <x v="0"/>
    <x v="4"/>
    <d v="2024-03-30T00:00:00"/>
    <s v="Retrasos en los cronogramas de ejecución y en la estructuración de las herramientas del gestión del proyecto."/>
    <n v="1"/>
    <n v="5"/>
    <n v="3"/>
    <x v="1"/>
    <m/>
    <m/>
    <m/>
    <m/>
    <x v="4"/>
    <s v="Informes bimestrales de ejecución"/>
    <m/>
    <m/>
    <m/>
    <s v="Quincenal"/>
  </r>
  <r>
    <n v="523"/>
    <s v="ROCT523"/>
    <x v="16"/>
    <x v="1"/>
    <x v="1"/>
    <x v="2"/>
    <x v="5"/>
    <s v="CENTRAL"/>
    <x v="0"/>
    <x v="0"/>
    <x v="5"/>
    <d v="2024-03-30T00:00:00"/>
    <s v="Atraso en los tiempos definidos para realizar los operativos de captura de información en campo"/>
    <n v="5"/>
    <n v="5"/>
    <n v="5"/>
    <x v="0"/>
    <m/>
    <m/>
    <m/>
    <m/>
    <x v="5"/>
    <s v="Personal certificado y capacitado"/>
    <m/>
    <m/>
    <m/>
    <s v="Semanal"/>
  </r>
  <r>
    <n v="524"/>
    <s v="ROCM524"/>
    <x v="16"/>
    <x v="1"/>
    <x v="1"/>
    <x v="3"/>
    <x v="6"/>
    <s v="DT"/>
    <x v="0"/>
    <x v="0"/>
    <x v="6"/>
    <d v="2024-03-30T00:00:00"/>
    <s v="Atraso en los tiempos definidos para realizar los operativos de captura de información en campo"/>
    <n v="5"/>
    <n v="5"/>
    <n v="5"/>
    <x v="0"/>
    <m/>
    <m/>
    <m/>
    <m/>
    <x v="6"/>
    <s v="Personal certificado y capacitado"/>
    <m/>
    <m/>
    <m/>
    <s v="Semanal"/>
  </r>
  <r>
    <n v="525"/>
    <s v="RTFI525"/>
    <x v="16"/>
    <x v="0"/>
    <x v="0"/>
    <x v="4"/>
    <x v="7"/>
    <s v="CENTRAL"/>
    <x v="1"/>
    <x v="1"/>
    <x v="7"/>
    <d v="2024-03-30T00:00:00"/>
    <s v="Retraso en los cronogramas de ejecución  _x000a__x000a_Incumplimiento en las metas físicas y financieras   "/>
    <n v="1"/>
    <n v="5"/>
    <n v="3"/>
    <x v="1"/>
    <m/>
    <m/>
    <m/>
    <m/>
    <x v="7"/>
    <s v="Espacio fiscal solicitado aprobado."/>
    <m/>
    <m/>
    <m/>
    <s v="Quincenal"/>
  </r>
  <r>
    <n v="526"/>
    <s v="RTFI526"/>
    <x v="16"/>
    <x v="0"/>
    <x v="0"/>
    <x v="4"/>
    <x v="8"/>
    <s v="CENTRAL"/>
    <x v="1"/>
    <x v="1"/>
    <x v="8"/>
    <d v="2024-03-30T00:00:00"/>
    <s v="Retraso en los cronogramas de ejecución  _x000a__x000a_Incumplimiento en las metas físicas y financieras   "/>
    <n v="1"/>
    <n v="5"/>
    <n v="3"/>
    <x v="1"/>
    <m/>
    <m/>
    <m/>
    <m/>
    <x v="8"/>
    <s v="Facturación en los tiempos establecidos"/>
    <m/>
    <m/>
    <m/>
    <s v="Quincenal"/>
  </r>
  <r>
    <n v="527"/>
    <s v="RTFI527"/>
    <x v="16"/>
    <x v="0"/>
    <x v="0"/>
    <x v="4"/>
    <x v="8"/>
    <s v="CENTRAL"/>
    <x v="1"/>
    <x v="1"/>
    <x v="8"/>
    <d v="2024-03-30T00:00:00"/>
    <s v="Retraso en los cronogramas de ejecución  _x000a__x000a_Incumplimiento en las metas físicas y financieras   "/>
    <n v="1"/>
    <n v="5"/>
    <n v="3"/>
    <x v="1"/>
    <m/>
    <m/>
    <m/>
    <m/>
    <x v="9"/>
    <s v="Informes mensuales de seguimiento.  "/>
    <m/>
    <m/>
    <m/>
    <s v="Quincenal"/>
  </r>
  <r>
    <n v="528"/>
    <s v="RPFI528"/>
    <x v="16"/>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529"/>
    <s v="RPFI529"/>
    <x v="16"/>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530"/>
    <s v="RTRC530"/>
    <x v="16"/>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531"/>
    <s v="RTSG531"/>
    <x v="16"/>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532"/>
    <s v="RTSG532"/>
    <x v="16"/>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533"/>
    <s v="RTSOP533"/>
    <x v="16"/>
    <x v="0"/>
    <x v="0"/>
    <x v="7"/>
    <x v="13"/>
    <s v="CENTRAL"/>
    <x v="0"/>
    <x v="2"/>
    <x v="14"/>
    <d v="2024-03-30T00:00:00"/>
    <s v="Afectación a la integridad física del personal responsable de las intervenciones en campo."/>
    <n v="1"/>
    <n v="3"/>
    <n v="2"/>
    <x v="2"/>
    <m/>
    <m/>
    <m/>
    <m/>
    <x v="15"/>
    <s v="Mesa de seguridad instalada y en operación - Acta"/>
    <m/>
    <m/>
    <m/>
    <s v="Mensual"/>
  </r>
  <r>
    <n v="534"/>
    <s v="RTSOP534"/>
    <x v="16"/>
    <x v="0"/>
    <x v="0"/>
    <x v="7"/>
    <x v="13"/>
    <s v="CENTRAL"/>
    <x v="0"/>
    <x v="2"/>
    <x v="14"/>
    <d v="2024-03-30T00:00:00"/>
    <s v="Afectación a la integridad física del personal responsable de las intervenciones en campo."/>
    <n v="1"/>
    <n v="3"/>
    <n v="2"/>
    <x v="2"/>
    <m/>
    <m/>
    <m/>
    <m/>
    <x v="16"/>
    <s v="Protocolo elaborado."/>
    <m/>
    <m/>
    <m/>
    <s v="Mensual"/>
  </r>
  <r>
    <n v="535"/>
    <s v="RTSOP535"/>
    <x v="16"/>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1"/>
    <n v="3"/>
    <n v="2"/>
    <x v="2"/>
    <m/>
    <m/>
    <m/>
    <m/>
    <x v="17"/>
    <s v="Protocolo de seguridad estructurado para efectos de la intervención de los municipios."/>
    <m/>
    <m/>
    <m/>
    <s v="Mensual"/>
  </r>
  <r>
    <n v="536"/>
    <s v="RTSOP536"/>
    <x v="16"/>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1"/>
    <n v="3"/>
    <n v="2"/>
    <x v="2"/>
    <m/>
    <m/>
    <m/>
    <m/>
    <x v="18"/>
    <s v="Comités operativos de campo funcionando de forma articulada con comunidades y autoridades locales."/>
    <m/>
    <m/>
    <m/>
    <s v="Mensual"/>
  </r>
  <r>
    <n v="537"/>
    <s v="RTSOP537"/>
    <x v="16"/>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1"/>
    <n v="3"/>
    <n v="2"/>
    <x v="2"/>
    <m/>
    <m/>
    <m/>
    <m/>
    <x v="19"/>
    <s v="Mesas técnicas con cada uno de los actores que lideran estas rutas."/>
    <m/>
    <m/>
    <m/>
    <s v="Mensual"/>
  </r>
  <r>
    <n v="538"/>
    <s v="RTSOP538"/>
    <x v="16"/>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1"/>
    <n v="3"/>
    <n v="2"/>
    <x v="2"/>
    <m/>
    <m/>
    <m/>
    <m/>
    <x v="20"/>
    <s v="Mesas técnicas con cada uno de los actores que lideran estas rutas."/>
    <m/>
    <m/>
    <m/>
    <s v="Mensual"/>
  </r>
  <r>
    <n v="539"/>
    <s v="RTSOP539"/>
    <x v="16"/>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540"/>
    <s v="RTSOP540"/>
    <x v="16"/>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541"/>
    <s v="RTSOP541"/>
    <x v="16"/>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542"/>
    <s v="RTSOP542"/>
    <x v="16"/>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543"/>
    <s v="ROTC543"/>
    <x v="16"/>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544"/>
    <s v="ROTC544"/>
    <x v="16"/>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545"/>
    <s v="RTTC545"/>
    <x v="16"/>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546"/>
    <s v="RPTC546"/>
    <x v="16"/>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547"/>
    <s v="RPTC547"/>
    <x v="16"/>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548"/>
    <s v="ROTC548"/>
    <x v="16"/>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549"/>
    <s v="ROTC549"/>
    <x v="16"/>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550"/>
    <s v="ROTC550"/>
    <x v="16"/>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551"/>
    <s v="ROTC551"/>
    <x v="16"/>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552"/>
    <s v="ROTC552"/>
    <x v="16"/>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553"/>
    <s v="ROTC553"/>
    <x v="16"/>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554"/>
    <s v="ROTG554"/>
    <x v="16"/>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555"/>
    <s v="ROTG555"/>
    <x v="16"/>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556"/>
    <s v="ROTG556"/>
    <x v="16"/>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557"/>
    <s v="ROTG557"/>
    <x v="16"/>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558"/>
    <s v="ROTG558"/>
    <x v="16"/>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559"/>
    <s v="ROTG559"/>
    <x v="16"/>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560"/>
    <s v="ROTG560"/>
    <x v="16"/>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561"/>
    <s v="RTAA561"/>
    <x v="17"/>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562"/>
    <s v="RTAA562"/>
    <x v="17"/>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563"/>
    <s v="ROCR563"/>
    <x v="17"/>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564"/>
    <s v="ROCR564"/>
    <x v="17"/>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565"/>
    <s v="RTCT565"/>
    <x v="17"/>
    <x v="1"/>
    <x v="0"/>
    <x v="2"/>
    <x v="4"/>
    <s v="DT"/>
    <x v="0"/>
    <x v="0"/>
    <x v="4"/>
    <d v="2024-03-30T00:00:00"/>
    <s v="Retrasos en los cronogramas de ejecución y en la estructuración de las herramientas del gestión del proyecto."/>
    <n v="1"/>
    <n v="5"/>
    <n v="3"/>
    <x v="1"/>
    <m/>
    <m/>
    <m/>
    <m/>
    <x v="4"/>
    <s v="Informes bimestrales de ejecución"/>
    <m/>
    <m/>
    <m/>
    <s v="Quincenal"/>
  </r>
  <r>
    <n v="566"/>
    <s v="ROCT566"/>
    <x v="17"/>
    <x v="1"/>
    <x v="1"/>
    <x v="2"/>
    <x v="5"/>
    <s v="CENTRAL"/>
    <x v="0"/>
    <x v="0"/>
    <x v="5"/>
    <d v="2024-03-30T00:00:00"/>
    <s v="Atraso en los tiempos definidos para realizar los operativos de captura de información en campo"/>
    <n v="5"/>
    <n v="5"/>
    <n v="5"/>
    <x v="0"/>
    <m/>
    <m/>
    <m/>
    <m/>
    <x v="5"/>
    <s v="Personal certificado y capacitado"/>
    <m/>
    <m/>
    <m/>
    <s v="Semanal"/>
  </r>
  <r>
    <n v="567"/>
    <s v="ROCM567"/>
    <x v="17"/>
    <x v="1"/>
    <x v="1"/>
    <x v="3"/>
    <x v="6"/>
    <s v="DT"/>
    <x v="0"/>
    <x v="0"/>
    <x v="6"/>
    <d v="2024-03-30T00:00:00"/>
    <s v="Atraso en los tiempos definidos para realizar los operativos de captura de información en campo"/>
    <n v="5"/>
    <n v="5"/>
    <n v="5"/>
    <x v="0"/>
    <m/>
    <m/>
    <m/>
    <m/>
    <x v="6"/>
    <s v="Personal certificado y capacitado"/>
    <m/>
    <m/>
    <m/>
    <s v="Semanal"/>
  </r>
  <r>
    <n v="568"/>
    <s v="RTFI568"/>
    <x v="17"/>
    <x v="0"/>
    <x v="0"/>
    <x v="4"/>
    <x v="7"/>
    <s v="CENTRAL"/>
    <x v="1"/>
    <x v="1"/>
    <x v="7"/>
    <d v="2024-03-30T00:00:00"/>
    <s v="Retraso en los cronogramas de ejecución  _x000a__x000a_Incumplimiento en las metas físicas y financieras   "/>
    <n v="1"/>
    <n v="5"/>
    <n v="3"/>
    <x v="1"/>
    <m/>
    <m/>
    <m/>
    <m/>
    <x v="7"/>
    <s v="Espacio fiscal solicitado aprobado."/>
    <m/>
    <m/>
    <m/>
    <s v="Quincenal"/>
  </r>
  <r>
    <n v="569"/>
    <s v="RTFI569"/>
    <x v="17"/>
    <x v="0"/>
    <x v="0"/>
    <x v="4"/>
    <x v="8"/>
    <s v="CENTRAL"/>
    <x v="1"/>
    <x v="1"/>
    <x v="8"/>
    <d v="2024-03-30T00:00:00"/>
    <s v="Retraso en los cronogramas de ejecución  _x000a__x000a_Incumplimiento en las metas físicas y financieras   "/>
    <n v="1"/>
    <n v="5"/>
    <n v="3"/>
    <x v="1"/>
    <m/>
    <m/>
    <m/>
    <m/>
    <x v="8"/>
    <s v="Facturación en los tiempos establecidos"/>
    <m/>
    <m/>
    <m/>
    <s v="Quincenal"/>
  </r>
  <r>
    <n v="570"/>
    <s v="RTFI570"/>
    <x v="17"/>
    <x v="0"/>
    <x v="0"/>
    <x v="4"/>
    <x v="8"/>
    <s v="CENTRAL"/>
    <x v="1"/>
    <x v="1"/>
    <x v="8"/>
    <d v="2024-03-30T00:00:00"/>
    <s v="Retraso en los cronogramas de ejecución  _x000a__x000a_Incumplimiento en las metas físicas y financieras   "/>
    <n v="1"/>
    <n v="5"/>
    <n v="3"/>
    <x v="1"/>
    <m/>
    <m/>
    <m/>
    <m/>
    <x v="9"/>
    <s v="Informes mensuales de seguimiento.  "/>
    <m/>
    <m/>
    <m/>
    <s v="Quincenal"/>
  </r>
  <r>
    <n v="571"/>
    <s v="RPFI571"/>
    <x v="17"/>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572"/>
    <s v="RPFI572"/>
    <x v="17"/>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573"/>
    <s v="RTRC573"/>
    <x v="17"/>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574"/>
    <s v="RTSG574"/>
    <x v="17"/>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575"/>
    <s v="RTSG575"/>
    <x v="17"/>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576"/>
    <s v="RTSOP576"/>
    <x v="17"/>
    <x v="0"/>
    <x v="0"/>
    <x v="7"/>
    <x v="13"/>
    <s v="CENTRAL"/>
    <x v="0"/>
    <x v="2"/>
    <x v="14"/>
    <d v="2024-03-30T00:00:00"/>
    <s v="Afectación a la integridad física del personal responsable de las intervenciones en campo."/>
    <n v="5"/>
    <n v="5"/>
    <n v="5"/>
    <x v="0"/>
    <m/>
    <m/>
    <m/>
    <m/>
    <x v="15"/>
    <s v="Mesa de seguridad instalada y en operación - Acta"/>
    <m/>
    <m/>
    <m/>
    <s v="Semanal"/>
  </r>
  <r>
    <n v="577"/>
    <s v="RTSOP577"/>
    <x v="17"/>
    <x v="0"/>
    <x v="0"/>
    <x v="7"/>
    <x v="13"/>
    <s v="CENTRAL"/>
    <x v="0"/>
    <x v="2"/>
    <x v="14"/>
    <d v="2024-03-30T00:00:00"/>
    <s v="Afectación a la integridad física del personal responsable de las intervenciones en campo."/>
    <n v="5"/>
    <n v="5"/>
    <n v="5"/>
    <x v="0"/>
    <m/>
    <m/>
    <m/>
    <m/>
    <x v="16"/>
    <s v="Protocolo elaborado."/>
    <m/>
    <m/>
    <m/>
    <s v="Semanal"/>
  </r>
  <r>
    <n v="578"/>
    <s v="RTSOP578"/>
    <x v="17"/>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579"/>
    <s v="RTSOP579"/>
    <x v="17"/>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580"/>
    <s v="RTSOP580"/>
    <x v="17"/>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581"/>
    <s v="RTSOP581"/>
    <x v="17"/>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582"/>
    <s v="RTSOP582"/>
    <x v="17"/>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583"/>
    <s v="RTSOP583"/>
    <x v="17"/>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584"/>
    <s v="RTSOP584"/>
    <x v="17"/>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585"/>
    <s v="RTSOP585"/>
    <x v="17"/>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586"/>
    <s v="ROTC586"/>
    <x v="17"/>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587"/>
    <s v="ROTC587"/>
    <x v="17"/>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588"/>
    <s v="RTTC588"/>
    <x v="17"/>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589"/>
    <s v="RPTC589"/>
    <x v="17"/>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590"/>
    <s v="RPTC590"/>
    <x v="17"/>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591"/>
    <s v="ROTC591"/>
    <x v="17"/>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592"/>
    <s v="ROTC592"/>
    <x v="17"/>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593"/>
    <s v="ROTC593"/>
    <x v="17"/>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594"/>
    <s v="ROTC594"/>
    <x v="17"/>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595"/>
    <s v="ROTC595"/>
    <x v="17"/>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596"/>
    <s v="ROTC596"/>
    <x v="17"/>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597"/>
    <s v="ROTG597"/>
    <x v="17"/>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598"/>
    <s v="ROTG598"/>
    <x v="17"/>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599"/>
    <s v="ROTG599"/>
    <x v="17"/>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600"/>
    <s v="ROTG600"/>
    <x v="17"/>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601"/>
    <s v="ROTG601"/>
    <x v="17"/>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602"/>
    <s v="ROTG602"/>
    <x v="17"/>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603"/>
    <s v="ROTG603"/>
    <x v="17"/>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604"/>
    <s v="RTAA604"/>
    <x v="18"/>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605"/>
    <s v="RTAA605"/>
    <x v="18"/>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606"/>
    <s v="ROCR606"/>
    <x v="18"/>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607"/>
    <s v="ROCR607"/>
    <x v="18"/>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608"/>
    <s v="RTCT608"/>
    <x v="18"/>
    <x v="1"/>
    <x v="0"/>
    <x v="2"/>
    <x v="4"/>
    <s v="DT"/>
    <x v="0"/>
    <x v="0"/>
    <x v="4"/>
    <d v="2024-03-30T00:00:00"/>
    <s v="Retrasos en los cronogramas de ejecución y en la estructuración de las herramientas del gestión del proyecto."/>
    <n v="1"/>
    <n v="5"/>
    <n v="3"/>
    <x v="1"/>
    <m/>
    <m/>
    <m/>
    <m/>
    <x v="4"/>
    <s v="Informes bimestrales de ejecución"/>
    <m/>
    <m/>
    <m/>
    <s v="Quincenal"/>
  </r>
  <r>
    <n v="609"/>
    <s v="ROCT609"/>
    <x v="18"/>
    <x v="1"/>
    <x v="1"/>
    <x v="2"/>
    <x v="5"/>
    <s v="CENTRAL"/>
    <x v="0"/>
    <x v="0"/>
    <x v="5"/>
    <d v="2024-03-30T00:00:00"/>
    <s v="Atraso en los tiempos definidos para realizar los operativos de captura de información en campo"/>
    <n v="5"/>
    <n v="5"/>
    <n v="5"/>
    <x v="0"/>
    <m/>
    <m/>
    <m/>
    <m/>
    <x v="5"/>
    <s v="Personal certificado y capacitado"/>
    <m/>
    <m/>
    <m/>
    <s v="Semanal"/>
  </r>
  <r>
    <n v="610"/>
    <s v="ROCM610"/>
    <x v="18"/>
    <x v="1"/>
    <x v="1"/>
    <x v="3"/>
    <x v="6"/>
    <s v="DT"/>
    <x v="0"/>
    <x v="0"/>
    <x v="6"/>
    <d v="2024-03-30T00:00:00"/>
    <s v="Atraso en los tiempos definidos para realizar los operativos de captura de información en campo"/>
    <n v="5"/>
    <n v="5"/>
    <n v="5"/>
    <x v="0"/>
    <m/>
    <m/>
    <m/>
    <m/>
    <x v="6"/>
    <s v="Personal certificado y capacitado"/>
    <m/>
    <m/>
    <m/>
    <s v="Semanal"/>
  </r>
  <r>
    <n v="611"/>
    <s v="RTFI611"/>
    <x v="18"/>
    <x v="0"/>
    <x v="0"/>
    <x v="4"/>
    <x v="7"/>
    <s v="CENTRAL"/>
    <x v="1"/>
    <x v="1"/>
    <x v="7"/>
    <d v="2024-03-30T00:00:00"/>
    <s v="Retraso en los cronogramas de ejecución  _x000a__x000a_Incumplimiento en las metas físicas y financieras   "/>
    <n v="1"/>
    <n v="5"/>
    <n v="3"/>
    <x v="1"/>
    <m/>
    <m/>
    <m/>
    <m/>
    <x v="7"/>
    <s v="Espacio fiscal solicitado aprobado."/>
    <m/>
    <m/>
    <m/>
    <s v="Quincenal"/>
  </r>
  <r>
    <n v="612"/>
    <s v="RTFI612"/>
    <x v="18"/>
    <x v="0"/>
    <x v="0"/>
    <x v="4"/>
    <x v="8"/>
    <s v="CENTRAL"/>
    <x v="1"/>
    <x v="1"/>
    <x v="8"/>
    <d v="2024-03-30T00:00:00"/>
    <s v="Retraso en los cronogramas de ejecución  _x000a__x000a_Incumplimiento en las metas físicas y financieras   "/>
    <n v="1"/>
    <n v="5"/>
    <n v="3"/>
    <x v="1"/>
    <m/>
    <m/>
    <m/>
    <m/>
    <x v="8"/>
    <s v="Facturación en los tiempos establecidos"/>
    <m/>
    <m/>
    <m/>
    <s v="Quincenal"/>
  </r>
  <r>
    <n v="613"/>
    <s v="RTFI613"/>
    <x v="18"/>
    <x v="0"/>
    <x v="0"/>
    <x v="4"/>
    <x v="8"/>
    <s v="CENTRAL"/>
    <x v="1"/>
    <x v="1"/>
    <x v="8"/>
    <d v="2024-03-30T00:00:00"/>
    <s v="Retraso en los cronogramas de ejecución  _x000a__x000a_Incumplimiento en las metas físicas y financieras   "/>
    <n v="1"/>
    <n v="5"/>
    <n v="3"/>
    <x v="1"/>
    <m/>
    <m/>
    <m/>
    <m/>
    <x v="9"/>
    <s v="Informes mensuales de seguimiento.  "/>
    <m/>
    <m/>
    <m/>
    <s v="Quincenal"/>
  </r>
  <r>
    <n v="614"/>
    <s v="RPFI614"/>
    <x v="18"/>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615"/>
    <s v="RPFI615"/>
    <x v="18"/>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616"/>
    <s v="RTRC616"/>
    <x v="18"/>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617"/>
    <s v="RTSG617"/>
    <x v="18"/>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618"/>
    <s v="RTSG618"/>
    <x v="18"/>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619"/>
    <s v="RTSOP619"/>
    <x v="18"/>
    <x v="0"/>
    <x v="0"/>
    <x v="7"/>
    <x v="13"/>
    <s v="CENTRAL"/>
    <x v="0"/>
    <x v="2"/>
    <x v="14"/>
    <d v="2024-03-30T00:00:00"/>
    <s v="Afectación a la integridad física del personal responsable de las intervenciones en campo."/>
    <n v="5"/>
    <n v="5"/>
    <n v="5"/>
    <x v="0"/>
    <m/>
    <m/>
    <m/>
    <m/>
    <x v="15"/>
    <s v="Mesa de seguridad instalada y en operación - Acta"/>
    <m/>
    <m/>
    <m/>
    <s v="Semanal"/>
  </r>
  <r>
    <n v="620"/>
    <s v="RTSOP620"/>
    <x v="18"/>
    <x v="0"/>
    <x v="0"/>
    <x v="7"/>
    <x v="13"/>
    <s v="CENTRAL"/>
    <x v="0"/>
    <x v="2"/>
    <x v="14"/>
    <d v="2024-03-30T00:00:00"/>
    <s v="Afectación a la integridad física del personal responsable de las intervenciones en campo."/>
    <n v="5"/>
    <n v="5"/>
    <n v="5"/>
    <x v="0"/>
    <m/>
    <m/>
    <m/>
    <m/>
    <x v="16"/>
    <s v="Protocolo elaborado."/>
    <m/>
    <m/>
    <m/>
    <s v="Semanal"/>
  </r>
  <r>
    <n v="621"/>
    <s v="RTSOP621"/>
    <x v="18"/>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622"/>
    <s v="RTSOP622"/>
    <x v="18"/>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623"/>
    <s v="RTSOP623"/>
    <x v="18"/>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624"/>
    <s v="RTSOP624"/>
    <x v="18"/>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625"/>
    <s v="RTSOP625"/>
    <x v="18"/>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626"/>
    <s v="RTSOP626"/>
    <x v="18"/>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627"/>
    <s v="RTSOP627"/>
    <x v="18"/>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628"/>
    <s v="RTSOP628"/>
    <x v="18"/>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629"/>
    <s v="ROTC629"/>
    <x v="18"/>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630"/>
    <s v="ROTC630"/>
    <x v="18"/>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631"/>
    <s v="RTTC631"/>
    <x v="18"/>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632"/>
    <s v="RPTC632"/>
    <x v="18"/>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633"/>
    <s v="RPTC633"/>
    <x v="18"/>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634"/>
    <s v="ROTC634"/>
    <x v="18"/>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635"/>
    <s v="ROTC635"/>
    <x v="18"/>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636"/>
    <s v="ROTC636"/>
    <x v="18"/>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637"/>
    <s v="ROTC637"/>
    <x v="18"/>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638"/>
    <s v="ROTC638"/>
    <x v="18"/>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639"/>
    <s v="ROTC639"/>
    <x v="18"/>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640"/>
    <s v="ROTG640"/>
    <x v="18"/>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641"/>
    <s v="ROTG641"/>
    <x v="18"/>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642"/>
    <s v="ROTG642"/>
    <x v="18"/>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643"/>
    <s v="ROTG643"/>
    <x v="18"/>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644"/>
    <s v="ROTG644"/>
    <x v="18"/>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645"/>
    <s v="ROTG645"/>
    <x v="18"/>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646"/>
    <s v="ROTG646"/>
    <x v="18"/>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647"/>
    <s v="RTAA647"/>
    <x v="19"/>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648"/>
    <s v="RTAA648"/>
    <x v="19"/>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649"/>
    <s v="ROCR649"/>
    <x v="19"/>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650"/>
    <s v="ROCR650"/>
    <x v="19"/>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651"/>
    <s v="RTCT651"/>
    <x v="19"/>
    <x v="1"/>
    <x v="0"/>
    <x v="2"/>
    <x v="4"/>
    <s v="DT"/>
    <x v="0"/>
    <x v="0"/>
    <x v="4"/>
    <d v="2024-03-30T00:00:00"/>
    <s v="Retrasos en los cronogramas de ejecución y en la estructuración de las herramientas del gestión del proyecto."/>
    <n v="1"/>
    <n v="5"/>
    <n v="3"/>
    <x v="1"/>
    <m/>
    <m/>
    <m/>
    <m/>
    <x v="4"/>
    <s v="Informes bimestrales de ejecución"/>
    <m/>
    <m/>
    <m/>
    <s v="Quincenal"/>
  </r>
  <r>
    <n v="652"/>
    <s v="ROCT652"/>
    <x v="19"/>
    <x v="1"/>
    <x v="1"/>
    <x v="2"/>
    <x v="5"/>
    <s v="CENTRAL"/>
    <x v="0"/>
    <x v="0"/>
    <x v="5"/>
    <d v="2024-03-30T00:00:00"/>
    <s v="Atraso en los tiempos definidos para realizar los operativos de captura de información en campo"/>
    <n v="5"/>
    <n v="5"/>
    <n v="5"/>
    <x v="0"/>
    <m/>
    <m/>
    <m/>
    <m/>
    <x v="5"/>
    <s v="Personal certificado y capacitado"/>
    <m/>
    <m/>
    <m/>
    <s v="Semanal"/>
  </r>
  <r>
    <n v="653"/>
    <s v="ROCM653"/>
    <x v="19"/>
    <x v="1"/>
    <x v="1"/>
    <x v="3"/>
    <x v="6"/>
    <s v="DT"/>
    <x v="0"/>
    <x v="0"/>
    <x v="6"/>
    <d v="2024-03-30T00:00:00"/>
    <s v="Atraso en los tiempos definidos para realizar los operativos de captura de información en campo"/>
    <n v="5"/>
    <n v="5"/>
    <n v="5"/>
    <x v="0"/>
    <m/>
    <m/>
    <m/>
    <m/>
    <x v="6"/>
    <s v="Personal certificado y capacitado"/>
    <m/>
    <m/>
    <m/>
    <s v="Semanal"/>
  </r>
  <r>
    <n v="654"/>
    <s v="RTFI654"/>
    <x v="19"/>
    <x v="0"/>
    <x v="0"/>
    <x v="4"/>
    <x v="7"/>
    <s v="CENTRAL"/>
    <x v="1"/>
    <x v="1"/>
    <x v="7"/>
    <d v="2024-03-30T00:00:00"/>
    <s v="Retraso en los cronogramas de ejecución  _x000a__x000a_Incumplimiento en las metas físicas y financieras   "/>
    <n v="1"/>
    <n v="5"/>
    <n v="3"/>
    <x v="1"/>
    <m/>
    <m/>
    <m/>
    <m/>
    <x v="7"/>
    <s v="Espacio fiscal solicitado aprobado."/>
    <m/>
    <m/>
    <m/>
    <s v="Quincenal"/>
  </r>
  <r>
    <n v="655"/>
    <s v="RTFI655"/>
    <x v="19"/>
    <x v="0"/>
    <x v="0"/>
    <x v="4"/>
    <x v="8"/>
    <s v="CENTRAL"/>
    <x v="1"/>
    <x v="1"/>
    <x v="8"/>
    <d v="2024-03-30T00:00:00"/>
    <s v="Retraso en los cronogramas de ejecución  _x000a__x000a_Incumplimiento en las metas físicas y financieras   "/>
    <n v="1"/>
    <n v="5"/>
    <n v="3"/>
    <x v="1"/>
    <m/>
    <m/>
    <m/>
    <m/>
    <x v="8"/>
    <s v="Facturación en los tiempos establecidos"/>
    <m/>
    <m/>
    <m/>
    <s v="Quincenal"/>
  </r>
  <r>
    <n v="656"/>
    <s v="RTFI656"/>
    <x v="19"/>
    <x v="0"/>
    <x v="0"/>
    <x v="4"/>
    <x v="8"/>
    <s v="CENTRAL"/>
    <x v="1"/>
    <x v="1"/>
    <x v="8"/>
    <d v="2024-03-30T00:00:00"/>
    <s v="Retraso en los cronogramas de ejecución  _x000a__x000a_Incumplimiento en las metas físicas y financieras   "/>
    <n v="1"/>
    <n v="5"/>
    <n v="3"/>
    <x v="1"/>
    <m/>
    <m/>
    <m/>
    <m/>
    <x v="9"/>
    <s v="Informes mensuales de seguimiento.  "/>
    <m/>
    <m/>
    <m/>
    <s v="Quincenal"/>
  </r>
  <r>
    <n v="657"/>
    <s v="RPFI657"/>
    <x v="19"/>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658"/>
    <s v="RPFI658"/>
    <x v="19"/>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659"/>
    <s v="RTRC659"/>
    <x v="19"/>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660"/>
    <s v="RTSG660"/>
    <x v="19"/>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661"/>
    <s v="RTSG661"/>
    <x v="19"/>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662"/>
    <s v="RTSOP662"/>
    <x v="19"/>
    <x v="0"/>
    <x v="0"/>
    <x v="7"/>
    <x v="13"/>
    <s v="CENTRAL"/>
    <x v="0"/>
    <x v="2"/>
    <x v="14"/>
    <d v="2024-03-30T00:00:00"/>
    <s v="Afectación a la integridad física del personal responsable de las intervenciones en campo."/>
    <n v="5"/>
    <n v="5"/>
    <n v="5"/>
    <x v="0"/>
    <m/>
    <m/>
    <m/>
    <m/>
    <x v="15"/>
    <s v="Mesa de seguridad instalada y en operación - Acta"/>
    <m/>
    <m/>
    <m/>
    <s v="Semanal"/>
  </r>
  <r>
    <n v="663"/>
    <s v="RTSOP663"/>
    <x v="19"/>
    <x v="0"/>
    <x v="0"/>
    <x v="7"/>
    <x v="13"/>
    <s v="CENTRAL"/>
    <x v="0"/>
    <x v="2"/>
    <x v="14"/>
    <d v="2024-03-30T00:00:00"/>
    <s v="Afectación a la integridad física del personal responsable de las intervenciones en campo."/>
    <n v="5"/>
    <n v="5"/>
    <n v="5"/>
    <x v="0"/>
    <m/>
    <m/>
    <m/>
    <m/>
    <x v="16"/>
    <s v="Protocolo elaborado."/>
    <m/>
    <m/>
    <m/>
    <s v="Semanal"/>
  </r>
  <r>
    <n v="664"/>
    <s v="RTSOP664"/>
    <x v="19"/>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665"/>
    <s v="RTSOP665"/>
    <x v="19"/>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666"/>
    <s v="RTSOP666"/>
    <x v="19"/>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667"/>
    <s v="RTSOP667"/>
    <x v="19"/>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668"/>
    <s v="RTSOP668"/>
    <x v="19"/>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669"/>
    <s v="RTSOP669"/>
    <x v="19"/>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670"/>
    <s v="RTSOP670"/>
    <x v="19"/>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671"/>
    <s v="RTSOP671"/>
    <x v="19"/>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672"/>
    <s v="ROTC672"/>
    <x v="19"/>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673"/>
    <s v="ROTC673"/>
    <x v="19"/>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674"/>
    <s v="RTTC674"/>
    <x v="19"/>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675"/>
    <s v="RPTC675"/>
    <x v="19"/>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676"/>
    <s v="RPTC676"/>
    <x v="19"/>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677"/>
    <s v="ROTC677"/>
    <x v="19"/>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678"/>
    <s v="ROTC678"/>
    <x v="19"/>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679"/>
    <s v="ROTC679"/>
    <x v="19"/>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680"/>
    <s v="ROTC680"/>
    <x v="19"/>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681"/>
    <s v="ROTC681"/>
    <x v="19"/>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682"/>
    <s v="ROTC682"/>
    <x v="19"/>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683"/>
    <s v="ROTG683"/>
    <x v="19"/>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684"/>
    <s v="ROTG684"/>
    <x v="19"/>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685"/>
    <s v="ROTG685"/>
    <x v="19"/>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686"/>
    <s v="ROTG686"/>
    <x v="19"/>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687"/>
    <s v="ROTG687"/>
    <x v="19"/>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688"/>
    <s v="ROTG688"/>
    <x v="19"/>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689"/>
    <s v="ROTG689"/>
    <x v="19"/>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690"/>
    <s v="RTAA690"/>
    <x v="20"/>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691"/>
    <s v="RTAA691"/>
    <x v="20"/>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692"/>
    <s v="ROCR692"/>
    <x v="20"/>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693"/>
    <s v="ROCR693"/>
    <x v="20"/>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694"/>
    <s v="RTCT694"/>
    <x v="20"/>
    <x v="1"/>
    <x v="0"/>
    <x v="2"/>
    <x v="4"/>
    <s v="DT"/>
    <x v="0"/>
    <x v="0"/>
    <x v="4"/>
    <d v="2024-03-30T00:00:00"/>
    <s v="Retrasos en los cronogramas de ejecución y en la estructuración de las herramientas del gestión del proyecto."/>
    <n v="1"/>
    <n v="5"/>
    <n v="3"/>
    <x v="1"/>
    <m/>
    <m/>
    <m/>
    <m/>
    <x v="4"/>
    <s v="Informes bimestrales de ejecución"/>
    <m/>
    <m/>
    <m/>
    <s v="Quincenal"/>
  </r>
  <r>
    <n v="695"/>
    <s v="ROCT695"/>
    <x v="20"/>
    <x v="1"/>
    <x v="1"/>
    <x v="2"/>
    <x v="5"/>
    <s v="CENTRAL"/>
    <x v="0"/>
    <x v="0"/>
    <x v="5"/>
    <d v="2024-03-30T00:00:00"/>
    <s v="Atraso en los tiempos definidos para realizar los operativos de captura de información en campo"/>
    <n v="5"/>
    <n v="5"/>
    <n v="5"/>
    <x v="0"/>
    <m/>
    <m/>
    <m/>
    <m/>
    <x v="5"/>
    <s v="Personal certificado y capacitado"/>
    <m/>
    <m/>
    <m/>
    <s v="Semanal"/>
  </r>
  <r>
    <n v="696"/>
    <s v="ROCM696"/>
    <x v="20"/>
    <x v="1"/>
    <x v="1"/>
    <x v="3"/>
    <x v="6"/>
    <s v="DT"/>
    <x v="0"/>
    <x v="0"/>
    <x v="6"/>
    <d v="2024-03-30T00:00:00"/>
    <s v="Atraso en los tiempos definidos para realizar los operativos de captura de información en campo"/>
    <n v="5"/>
    <n v="5"/>
    <n v="5"/>
    <x v="0"/>
    <m/>
    <m/>
    <m/>
    <m/>
    <x v="6"/>
    <s v="Personal certificado y capacitado"/>
    <m/>
    <m/>
    <m/>
    <s v="Semanal"/>
  </r>
  <r>
    <n v="697"/>
    <s v="RTFI697"/>
    <x v="20"/>
    <x v="0"/>
    <x v="0"/>
    <x v="4"/>
    <x v="7"/>
    <s v="CENTRAL"/>
    <x v="1"/>
    <x v="1"/>
    <x v="7"/>
    <d v="2024-03-30T00:00:00"/>
    <s v="Retraso en los cronogramas de ejecución  _x000a__x000a_Incumplimiento en las metas físicas y financieras   "/>
    <n v="1"/>
    <n v="5"/>
    <n v="3"/>
    <x v="1"/>
    <m/>
    <m/>
    <m/>
    <m/>
    <x v="7"/>
    <s v="Espacio fiscal solicitado aprobado."/>
    <m/>
    <m/>
    <m/>
    <s v="Quincenal"/>
  </r>
  <r>
    <n v="698"/>
    <s v="RTFI698"/>
    <x v="20"/>
    <x v="0"/>
    <x v="0"/>
    <x v="4"/>
    <x v="8"/>
    <s v="CENTRAL"/>
    <x v="1"/>
    <x v="1"/>
    <x v="8"/>
    <d v="2024-03-30T00:00:00"/>
    <s v="Retraso en los cronogramas de ejecución  _x000a__x000a_Incumplimiento en las metas físicas y financieras   "/>
    <n v="1"/>
    <n v="5"/>
    <n v="3"/>
    <x v="1"/>
    <m/>
    <m/>
    <m/>
    <m/>
    <x v="8"/>
    <s v="Facturación en los tiempos establecidos"/>
    <m/>
    <m/>
    <m/>
    <s v="Quincenal"/>
  </r>
  <r>
    <n v="699"/>
    <s v="RTFI699"/>
    <x v="20"/>
    <x v="0"/>
    <x v="0"/>
    <x v="4"/>
    <x v="8"/>
    <s v="CENTRAL"/>
    <x v="1"/>
    <x v="1"/>
    <x v="8"/>
    <d v="2024-03-30T00:00:00"/>
    <s v="Retraso en los cronogramas de ejecución  _x000a__x000a_Incumplimiento en las metas físicas y financieras   "/>
    <n v="1"/>
    <n v="5"/>
    <n v="3"/>
    <x v="1"/>
    <m/>
    <m/>
    <m/>
    <m/>
    <x v="9"/>
    <s v="Informes mensuales de seguimiento.  "/>
    <m/>
    <m/>
    <m/>
    <s v="Quincenal"/>
  </r>
  <r>
    <n v="700"/>
    <s v="RPFI700"/>
    <x v="20"/>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701"/>
    <s v="RPFI701"/>
    <x v="20"/>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702"/>
    <s v="RTRC702"/>
    <x v="20"/>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703"/>
    <s v="RTSG703"/>
    <x v="20"/>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704"/>
    <s v="RTSG704"/>
    <x v="20"/>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705"/>
    <s v="RTSOP705"/>
    <x v="20"/>
    <x v="0"/>
    <x v="0"/>
    <x v="7"/>
    <x v="13"/>
    <s v="CENTRAL"/>
    <x v="0"/>
    <x v="2"/>
    <x v="14"/>
    <d v="2024-03-30T00:00:00"/>
    <s v="Afectación a la integridad física del personal responsable de las intervenciones en campo."/>
    <n v="5"/>
    <n v="5"/>
    <n v="5"/>
    <x v="0"/>
    <m/>
    <m/>
    <m/>
    <m/>
    <x v="15"/>
    <s v="Mesa de seguridad instalada y en operación - Acta"/>
    <m/>
    <m/>
    <m/>
    <s v="Semanal"/>
  </r>
  <r>
    <n v="706"/>
    <s v="RTSOP706"/>
    <x v="20"/>
    <x v="0"/>
    <x v="0"/>
    <x v="7"/>
    <x v="13"/>
    <s v="CENTRAL"/>
    <x v="0"/>
    <x v="2"/>
    <x v="14"/>
    <d v="2024-03-30T00:00:00"/>
    <s v="Afectación a la integridad física del personal responsable de las intervenciones en campo."/>
    <n v="5"/>
    <n v="5"/>
    <n v="5"/>
    <x v="0"/>
    <m/>
    <m/>
    <m/>
    <m/>
    <x v="16"/>
    <s v="Protocolo elaborado."/>
    <m/>
    <m/>
    <m/>
    <s v="Semanal"/>
  </r>
  <r>
    <n v="707"/>
    <s v="RTSOP707"/>
    <x v="2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708"/>
    <s v="RTSOP708"/>
    <x v="2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709"/>
    <s v="RTSOP709"/>
    <x v="2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710"/>
    <s v="RTSOP710"/>
    <x v="20"/>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711"/>
    <s v="RTSOP711"/>
    <x v="20"/>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712"/>
    <s v="RTSOP712"/>
    <x v="20"/>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713"/>
    <s v="RTSOP713"/>
    <x v="20"/>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714"/>
    <s v="RTSOP714"/>
    <x v="20"/>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715"/>
    <s v="ROTC715"/>
    <x v="20"/>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716"/>
    <s v="ROTC716"/>
    <x v="20"/>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717"/>
    <s v="RTTC717"/>
    <x v="20"/>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718"/>
    <s v="RPTC718"/>
    <x v="20"/>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719"/>
    <s v="RPTC719"/>
    <x v="20"/>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720"/>
    <s v="ROTC720"/>
    <x v="2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721"/>
    <s v="ROTC721"/>
    <x v="2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722"/>
    <s v="ROTC722"/>
    <x v="20"/>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723"/>
    <s v="ROTC723"/>
    <x v="2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724"/>
    <s v="ROTC724"/>
    <x v="2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725"/>
    <s v="ROTC725"/>
    <x v="20"/>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726"/>
    <s v="ROTG726"/>
    <x v="20"/>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727"/>
    <s v="ROTG727"/>
    <x v="20"/>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728"/>
    <s v="ROTG728"/>
    <x v="20"/>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729"/>
    <s v="ROTG729"/>
    <x v="20"/>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730"/>
    <s v="ROTG730"/>
    <x v="20"/>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731"/>
    <s v="ROTG731"/>
    <x v="20"/>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732"/>
    <s v="ROTG732"/>
    <x v="20"/>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733"/>
    <s v="RTAA733"/>
    <x v="21"/>
    <x v="0"/>
    <x v="0"/>
    <x v="0"/>
    <x v="0"/>
    <s v="CENTRAL"/>
    <x v="0"/>
    <x v="0"/>
    <x v="0"/>
    <d v="2024-03-30T00:00:00"/>
    <s v="Imposibilidad en el acceso al territorio._x000a__x000a_Retrasos en la ejecución de las actividades_x000a__x000a_Incumplimiento de las metas_x000a__x000a_Generación de ambiente no deseable para el proyecto"/>
    <n v="5"/>
    <n v="5"/>
    <n v="5"/>
    <x v="0"/>
    <m/>
    <m/>
    <m/>
    <m/>
    <x v="0"/>
    <s v="Mesas de trabajo técnicas previas a a Las intervenciones en territorio y a los Comités Técnicos citadas para lograr decisiones por unanimidad."/>
    <m/>
    <m/>
    <m/>
    <s v="Semanal"/>
  </r>
  <r>
    <n v="734"/>
    <s v="RTAA734"/>
    <x v="21"/>
    <x v="0"/>
    <x v="0"/>
    <x v="0"/>
    <x v="1"/>
    <s v="CENTRAL"/>
    <x v="0"/>
    <x v="0"/>
    <x v="1"/>
    <d v="2024-03-30T00:00:00"/>
    <s v="Imposibilidad en el acceso al territorio._x000a__x000a_Retrasos en la ejecución de las actividades_x000a__x000a_Incumplimiento de las metas_x000a__x000a_Generación de ambiente no deseable para el proyecto"/>
    <n v="5"/>
    <n v="5"/>
    <n v="5"/>
    <x v="0"/>
    <m/>
    <m/>
    <m/>
    <m/>
    <x v="1"/>
    <s v="Correo electrónico que remite la documentación con antelación a las sesiones."/>
    <m/>
    <m/>
    <m/>
    <s v="Semanal"/>
  </r>
  <r>
    <n v="735"/>
    <s v="ROCR735"/>
    <x v="21"/>
    <x v="1"/>
    <x v="1"/>
    <x v="1"/>
    <x v="2"/>
    <s v="DT"/>
    <x v="0"/>
    <x v="0"/>
    <x v="2"/>
    <d v="2024-03-30T00:00:00"/>
    <s v="Conflicto y desacuerdo de  las comunidades étnicas frente al resultado del levantamiento_x000a__x000a_Retrasos en los cronogramas_x000a__x000a_Resistencia de las comunidades al avance del proceso_x000a_"/>
    <n v="5"/>
    <n v="5"/>
    <n v="5"/>
    <x v="0"/>
    <m/>
    <m/>
    <m/>
    <m/>
    <x v="2"/>
    <s v="Documento que identifica  los tipos de conflictos que pueden presentarse con comunidades étnicas frente a la implementación y los resultados del barrido predial masivo, indicando  las posibles rutas de solución."/>
    <m/>
    <m/>
    <m/>
    <s v="Semanal"/>
  </r>
  <r>
    <n v="736"/>
    <s v="ROCR736"/>
    <x v="21"/>
    <x v="1"/>
    <x v="1"/>
    <x v="1"/>
    <x v="3"/>
    <s v="DT"/>
    <x v="0"/>
    <x v="0"/>
    <x v="3"/>
    <d v="2024-03-30T00:00:00"/>
    <s v="Perdida de la informacion recolectada en campo en el dia de trabajo._x000a__x000a_Perdida de informacion almacenada en los equipos de computo del COM_x000a_"/>
    <n v="5"/>
    <n v="5"/>
    <n v="5"/>
    <x v="0"/>
    <m/>
    <m/>
    <m/>
    <m/>
    <x v="3"/>
    <s v="Protoco de seguridad de la informacion implementado"/>
    <m/>
    <m/>
    <m/>
    <s v="Semanal"/>
  </r>
  <r>
    <n v="737"/>
    <s v="RTCT737"/>
    <x v="21"/>
    <x v="1"/>
    <x v="0"/>
    <x v="2"/>
    <x v="4"/>
    <s v="DT"/>
    <x v="0"/>
    <x v="0"/>
    <x v="4"/>
    <d v="2024-03-30T00:00:00"/>
    <s v="Retrasos en los cronogramas de ejecución y en la estructuración de las herramientas del gestión del proyecto."/>
    <n v="1"/>
    <n v="5"/>
    <n v="3"/>
    <x v="1"/>
    <m/>
    <m/>
    <m/>
    <m/>
    <x v="4"/>
    <s v="Informes bimestrales de ejecución"/>
    <m/>
    <m/>
    <m/>
    <s v="Quincenal"/>
  </r>
  <r>
    <n v="738"/>
    <s v="ROCT738"/>
    <x v="21"/>
    <x v="1"/>
    <x v="1"/>
    <x v="2"/>
    <x v="5"/>
    <s v="CENTRAL"/>
    <x v="0"/>
    <x v="0"/>
    <x v="5"/>
    <d v="2024-03-30T00:00:00"/>
    <s v="Atraso en los tiempos definidos para realizar los operativos de captura de información en campo"/>
    <n v="5"/>
    <n v="5"/>
    <n v="5"/>
    <x v="0"/>
    <m/>
    <m/>
    <m/>
    <m/>
    <x v="5"/>
    <s v="Personal certificado y capacitado"/>
    <m/>
    <m/>
    <m/>
    <s v="Semanal"/>
  </r>
  <r>
    <n v="739"/>
    <s v="ROCM739"/>
    <x v="21"/>
    <x v="1"/>
    <x v="1"/>
    <x v="3"/>
    <x v="6"/>
    <s v="DT"/>
    <x v="0"/>
    <x v="0"/>
    <x v="6"/>
    <d v="2024-03-30T00:00:00"/>
    <s v="Atraso en los tiempos definidos para realizar los operativos de captura de información en campo"/>
    <n v="5"/>
    <n v="5"/>
    <n v="5"/>
    <x v="0"/>
    <m/>
    <m/>
    <m/>
    <m/>
    <x v="6"/>
    <s v="Personal certificado y capacitado"/>
    <m/>
    <m/>
    <m/>
    <s v="Semanal"/>
  </r>
  <r>
    <n v="740"/>
    <s v="RTFI740"/>
    <x v="21"/>
    <x v="0"/>
    <x v="0"/>
    <x v="4"/>
    <x v="7"/>
    <s v="CENTRAL"/>
    <x v="1"/>
    <x v="1"/>
    <x v="7"/>
    <d v="2024-03-30T00:00:00"/>
    <s v="Retraso en los cronogramas de ejecución  _x000a__x000a_Incumplimiento en las metas físicas y financieras   "/>
    <n v="1"/>
    <n v="5"/>
    <n v="3"/>
    <x v="1"/>
    <m/>
    <m/>
    <m/>
    <m/>
    <x v="7"/>
    <s v="Espacio fiscal solicitado aprobado."/>
    <m/>
    <m/>
    <m/>
    <s v="Quincenal"/>
  </r>
  <r>
    <n v="741"/>
    <s v="RTFI741"/>
    <x v="21"/>
    <x v="0"/>
    <x v="0"/>
    <x v="4"/>
    <x v="8"/>
    <s v="CENTRAL"/>
    <x v="1"/>
    <x v="1"/>
    <x v="8"/>
    <d v="2024-03-30T00:00:00"/>
    <s v="Retraso en los cronogramas de ejecución  _x000a__x000a_Incumplimiento en las metas físicas y financieras   "/>
    <n v="1"/>
    <n v="5"/>
    <n v="3"/>
    <x v="1"/>
    <m/>
    <m/>
    <m/>
    <m/>
    <x v="8"/>
    <s v="Facturación en los tiempos establecidos"/>
    <m/>
    <m/>
    <m/>
    <s v="Quincenal"/>
  </r>
  <r>
    <n v="742"/>
    <s v="RTFI742"/>
    <x v="21"/>
    <x v="0"/>
    <x v="0"/>
    <x v="4"/>
    <x v="8"/>
    <s v="CENTRAL"/>
    <x v="1"/>
    <x v="1"/>
    <x v="8"/>
    <d v="2024-03-30T00:00:00"/>
    <s v="Retraso en los cronogramas de ejecución  _x000a__x000a_Incumplimiento en las metas físicas y financieras   "/>
    <n v="1"/>
    <n v="5"/>
    <n v="3"/>
    <x v="1"/>
    <m/>
    <m/>
    <m/>
    <m/>
    <x v="9"/>
    <s v="Informes mensuales de seguimiento.  "/>
    <m/>
    <m/>
    <m/>
    <s v="Quincenal"/>
  </r>
  <r>
    <n v="743"/>
    <s v="RPFI743"/>
    <x v="21"/>
    <x v="0"/>
    <x v="2"/>
    <x v="4"/>
    <x v="9"/>
    <s v="CENTRAL"/>
    <x v="0"/>
    <x v="0"/>
    <x v="9"/>
    <d v="2024-03-30T00:00:00"/>
    <s v="Déficit presupuestal para la ejecución de actividades programadas. _x000a__x000a_Incumplimiento en las metas pactadas "/>
    <n v="1"/>
    <n v="5"/>
    <n v="3"/>
    <x v="1"/>
    <m/>
    <m/>
    <m/>
    <m/>
    <x v="10"/>
    <s v="Costeos estructurados técnicamente  para la implementación de las actividades incluidas en los diferentes componentes acompañados de su estudio de mercado correspondiente."/>
    <m/>
    <m/>
    <m/>
    <s v="Quincenal"/>
  </r>
  <r>
    <n v="744"/>
    <s v="RPFI744"/>
    <x v="21"/>
    <x v="0"/>
    <x v="2"/>
    <x v="4"/>
    <x v="9"/>
    <s v="CENTRAL"/>
    <x v="0"/>
    <x v="0"/>
    <x v="10"/>
    <d v="2024-03-30T00:00:00"/>
    <s v="Déficit presupuestal para la ejecución de actividades programadas. _x000a__x000a_Incumplimiento en las metas pactadas "/>
    <n v="1"/>
    <n v="5"/>
    <n v="3"/>
    <x v="1"/>
    <m/>
    <m/>
    <m/>
    <m/>
    <x v="11"/>
    <s v="Actas de  la instancia correspondiente definida para cada entidad en el ROP en donde se aprueban las condiciones de ejecución técnica ajustadas de acuerdo con el resultado del estudio de mercado "/>
    <m/>
    <m/>
    <m/>
    <s v="Quincenal"/>
  </r>
  <r>
    <n v="745"/>
    <s v="RTRC745"/>
    <x v="21"/>
    <x v="1"/>
    <x v="0"/>
    <x v="5"/>
    <x v="10"/>
    <s v="DT"/>
    <x v="0"/>
    <x v="0"/>
    <x v="11"/>
    <d v="2024-03-30T00:00:00"/>
    <s v="Retrasos en los cronogramas de ejecución _x000a__x000a_Retrasos en entrega de productos_x000a__x000a_Aumento de costos del proceso_x000a__x000a_Incumplimiento de las metas establecidas"/>
    <n v="3"/>
    <n v="3"/>
    <n v="3"/>
    <x v="1"/>
    <m/>
    <m/>
    <m/>
    <m/>
    <x v="12"/>
    <s v="Tablero de control concertado, y en implementación"/>
    <m/>
    <m/>
    <m/>
    <s v="Quincenal"/>
  </r>
  <r>
    <n v="746"/>
    <s v="RTSG746"/>
    <x v="21"/>
    <x v="0"/>
    <x v="0"/>
    <x v="6"/>
    <x v="11"/>
    <s v="DT"/>
    <x v="0"/>
    <x v="0"/>
    <x v="12"/>
    <d v="2024-03-30T00:00:00"/>
    <s v="Retraso de cronogramas de ejecución de las actividades_x000a__x000a_Retraso en los indicadores y objetivos del proyecto."/>
    <n v="3"/>
    <n v="5"/>
    <n v="5"/>
    <x v="0"/>
    <m/>
    <m/>
    <m/>
    <m/>
    <x v="13"/>
    <s v="Informes bimestrales de ejecución"/>
    <m/>
    <m/>
    <m/>
    <s v="Semanal"/>
  </r>
  <r>
    <n v="747"/>
    <s v="RTSG747"/>
    <x v="21"/>
    <x v="0"/>
    <x v="0"/>
    <x v="6"/>
    <x v="12"/>
    <s v="CENTRAL"/>
    <x v="1"/>
    <x v="1"/>
    <x v="13"/>
    <d v="2024-03-30T00:00:00"/>
    <s v="Resistencia a la ejecución del Proyecto._x000a__x000a_Retrasos en los cronogramas_x000a__x000a_Baja asistencia  a las jornadas masivas programadas."/>
    <n v="3"/>
    <n v="5"/>
    <n v="5"/>
    <x v="0"/>
    <m/>
    <m/>
    <m/>
    <m/>
    <x v="14"/>
    <s v="Estrategia de difusión y comunicaciones y estrategia de participación ciudadana diseñada y en implementación."/>
    <m/>
    <m/>
    <m/>
    <s v="Semanal"/>
  </r>
  <r>
    <n v="748"/>
    <s v="RTSOP748"/>
    <x v="21"/>
    <x v="0"/>
    <x v="0"/>
    <x v="7"/>
    <x v="13"/>
    <s v="CENTRAL"/>
    <x v="0"/>
    <x v="2"/>
    <x v="14"/>
    <d v="2024-03-30T00:00:00"/>
    <s v="Afectación a la integridad física del personal responsable de las intervenciones en campo."/>
    <n v="5"/>
    <n v="5"/>
    <n v="5"/>
    <x v="0"/>
    <m/>
    <m/>
    <m/>
    <m/>
    <x v="15"/>
    <s v="Mesa de seguridad instalada y en operación - Acta"/>
    <m/>
    <m/>
    <m/>
    <s v="Semanal"/>
  </r>
  <r>
    <n v="749"/>
    <s v="RTSOP749"/>
    <x v="21"/>
    <x v="0"/>
    <x v="0"/>
    <x v="7"/>
    <x v="13"/>
    <s v="CENTRAL"/>
    <x v="0"/>
    <x v="2"/>
    <x v="14"/>
    <d v="2024-03-30T00:00:00"/>
    <s v="Afectación a la integridad física del personal responsable de las intervenciones en campo."/>
    <n v="5"/>
    <n v="5"/>
    <n v="5"/>
    <x v="0"/>
    <m/>
    <m/>
    <m/>
    <m/>
    <x v="16"/>
    <s v="Protocolo elaborado."/>
    <m/>
    <m/>
    <m/>
    <s v="Semanal"/>
  </r>
  <r>
    <n v="750"/>
    <s v="RTSOP750"/>
    <x v="21"/>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7"/>
    <s v="Protocolo de seguridad estructurado para efectos de la intervención de los municipios."/>
    <m/>
    <m/>
    <m/>
    <s v="Semanal"/>
  </r>
  <r>
    <n v="751"/>
    <s v="RTSOP751"/>
    <x v="21"/>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8"/>
    <s v="Comités operativos de campo funcionando de forma articulada con comunidades y autoridades locales."/>
    <m/>
    <m/>
    <m/>
    <s v="Semanal"/>
  </r>
  <r>
    <n v="752"/>
    <s v="RTSOP752"/>
    <x v="21"/>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19"/>
    <s v="Mesas técnicas con cada uno de los actores que lideran estas rutas."/>
    <m/>
    <m/>
    <m/>
    <s v="Semanal"/>
  </r>
  <r>
    <n v="753"/>
    <s v="RTSOP753"/>
    <x v="21"/>
    <x v="0"/>
    <x v="0"/>
    <x v="7"/>
    <x v="14"/>
    <s v="CENTRAL"/>
    <x v="0"/>
    <x v="2"/>
    <x v="15"/>
    <d v="2024-03-30T00:00:00"/>
    <s v="Retraso en los cronogramas de implementación de las actividades en terreno._x000b__x000b_Afectación a la integridad física del personal responsable de las intervenciones en campo._x000a__x000a_Intimidación a la comunidad para que no participe en el proyecto_x000a__x000a_Amenazas a los líderes sociales por participar en el proyecto."/>
    <n v="5"/>
    <n v="5"/>
    <n v="5"/>
    <x v="0"/>
    <m/>
    <m/>
    <m/>
    <m/>
    <x v="20"/>
    <s v="Mesas técnicas con cada uno de los actores que lideran estas rutas."/>
    <m/>
    <m/>
    <m/>
    <s v="Semanal"/>
  </r>
  <r>
    <n v="754"/>
    <s v="RTSOP754"/>
    <x v="21"/>
    <x v="0"/>
    <x v="0"/>
    <x v="7"/>
    <x v="15"/>
    <s v="DT"/>
    <x v="0"/>
    <x v="2"/>
    <x v="16"/>
    <d v="2024-03-30T00:00:00"/>
    <s v="Retraso en los cronogramas de implementación de las actividades en terreno._x000a__x000a_Afectación a la integridad física del personal responsable de las intervenciones en campo."/>
    <n v="5"/>
    <n v="5"/>
    <n v="5"/>
    <x v="0"/>
    <m/>
    <m/>
    <m/>
    <m/>
    <x v="21"/>
    <s v="Protocolo de seguridad en implementación."/>
    <m/>
    <m/>
    <m/>
    <s v="Semanal"/>
  </r>
  <r>
    <n v="755"/>
    <s v="RTSOP755"/>
    <x v="21"/>
    <x v="0"/>
    <x v="0"/>
    <x v="7"/>
    <x v="15"/>
    <s v="DT"/>
    <x v="0"/>
    <x v="2"/>
    <x v="16"/>
    <d v="2024-03-30T00:00:00"/>
    <s v="Retraso en los cronogramas de implementación de las actividades en terreno._x000a__x000a_Afectación a la integridad física del personal responsable de las intervenciones en campo."/>
    <n v="5"/>
    <n v="5"/>
    <n v="5"/>
    <x v="0"/>
    <m/>
    <m/>
    <m/>
    <m/>
    <x v="22"/>
    <s v="Comités operativos de campo funcionando de forma articulada con comunidades y autoridades locales."/>
    <m/>
    <m/>
    <m/>
    <s v="Semanal"/>
  </r>
  <r>
    <n v="756"/>
    <s v="RTSOP756"/>
    <x v="21"/>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3"/>
    <s v="Protocolo de seguridad en implementación."/>
    <m/>
    <m/>
    <m/>
    <s v="Semanal"/>
  </r>
  <r>
    <n v="757"/>
    <s v="RTSOP757"/>
    <x v="21"/>
    <x v="0"/>
    <x v="0"/>
    <x v="7"/>
    <x v="16"/>
    <s v="DT"/>
    <x v="0"/>
    <x v="0"/>
    <x v="17"/>
    <d v="2024-03-30T00:00:00"/>
    <s v="Retraso en los cronogramas de implementación de las actividades en terreno._x000a__x000a_Afectación a la integridad física del personal responsable de las intervenciones en campo._x000a__x000a_Suspensión o terminación de los contratos de los operadores por fuerza mayor."/>
    <n v="3"/>
    <n v="5"/>
    <n v="5"/>
    <x v="0"/>
    <m/>
    <m/>
    <m/>
    <m/>
    <x v="24"/>
    <s v="Comités operativos de campo funcionando de forma articulada con comunidades y autoridades locales."/>
    <m/>
    <m/>
    <m/>
    <s v="Semanal"/>
  </r>
  <r>
    <n v="758"/>
    <s v="ROTC758"/>
    <x v="21"/>
    <x v="1"/>
    <x v="1"/>
    <x v="8"/>
    <x v="17"/>
    <s v="CENTRAL"/>
    <x v="0"/>
    <x v="0"/>
    <x v="18"/>
    <d v="2024-03-30T00:00:00"/>
    <s v="Retraso en el cronograma_x000a__x000a_Restraso en el cumplimiento de metas"/>
    <n v="5"/>
    <n v="5"/>
    <n v="5"/>
    <x v="0"/>
    <m/>
    <m/>
    <m/>
    <m/>
    <x v="25"/>
    <s v="Estrategia de capacitación y formación de capacidades formulada En la Escuela Interculitrual"/>
    <m/>
    <m/>
    <m/>
    <s v="Semanal"/>
  </r>
  <r>
    <n v="759"/>
    <s v="ROTC759"/>
    <x v="21"/>
    <x v="1"/>
    <x v="1"/>
    <x v="8"/>
    <x v="17"/>
    <s v="CENTRAL"/>
    <x v="0"/>
    <x v="0"/>
    <x v="19"/>
    <d v="2024-03-30T00:00:00"/>
    <s v="Retraso en el cronograma_x000a__x000a_Restraso en el cumplimiento de metas"/>
    <n v="5"/>
    <n v="5"/>
    <n v="5"/>
    <x v="0"/>
    <m/>
    <m/>
    <m/>
    <m/>
    <x v="26"/>
    <s v="Estrategia de capacitación y formación de capacidades formulada En la Escuela Interculitrual"/>
    <m/>
    <m/>
    <m/>
    <s v="Semanal"/>
  </r>
  <r>
    <n v="760"/>
    <s v="RTTC760"/>
    <x v="21"/>
    <x v="1"/>
    <x v="0"/>
    <x v="8"/>
    <x v="18"/>
    <s v="DT"/>
    <x v="0"/>
    <x v="0"/>
    <x v="20"/>
    <d v="2024-03-30T00:00:00"/>
    <s v="Retrasos en los cronogramas de ejecución _x000a__x000a_Retrasos en entrega de productos_x000a__x000a_Aumento de costos del proceso_x000a__x000a_Incumplimiento de las metas establecidas"/>
    <n v="3"/>
    <n v="3"/>
    <n v="3"/>
    <x v="1"/>
    <m/>
    <m/>
    <m/>
    <m/>
    <x v="27"/>
    <s v="Informes de seguimiento mensuales de la operación que evidencian tiempos y rendimientos de la operación."/>
    <m/>
    <m/>
    <m/>
    <s v="Quincenal"/>
  </r>
  <r>
    <n v="761"/>
    <s v="RPTC761"/>
    <x v="21"/>
    <x v="0"/>
    <x v="2"/>
    <x v="8"/>
    <x v="19"/>
    <s v="CENTRAL"/>
    <x v="0"/>
    <x v="0"/>
    <x v="21"/>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8"/>
    <s v="Jornadas de socialización de las intervenciones realizadas previa entrada a territorio, con participación de  autoridades locales y líderes comunitarios y con la comunidad_x000a_"/>
    <m/>
    <m/>
    <m/>
    <s v="Semanal"/>
  </r>
  <r>
    <n v="762"/>
    <s v="RPTC762"/>
    <x v="21"/>
    <x v="0"/>
    <x v="2"/>
    <x v="8"/>
    <x v="19"/>
    <s v="CENTRAL"/>
    <x v="0"/>
    <x v="0"/>
    <x v="22"/>
    <d v="2024-03-30T00:00:00"/>
    <s v="Caracterizaciones territoriales, planes de ordenamientoterritorial y en general documentos asociados a la planeación de las intervenciones erróneos o inconsistentes._x000a__x000a_Desactualización catastral y errores en la identificación predial_x000a__x000a_No cumplimiento de la planeación_x000a__x000a_Reprocesos_x000a__x000a_Disminución en los rendimientos previstos para el reconocimiento predial_x000a__x000a_Cambios en las condiciones contractuales (tiempos y costos) pactadas con los contratistas, socios estratégicos o los operadores para la operación catastral"/>
    <n v="3"/>
    <n v="5"/>
    <n v="5"/>
    <x v="0"/>
    <m/>
    <m/>
    <m/>
    <m/>
    <x v="29"/>
    <s v="Actas de supervisión que incluye el seguimiento a los puntos de control identificados "/>
    <m/>
    <m/>
    <m/>
    <s v="Semanal"/>
  </r>
  <r>
    <n v="763"/>
    <s v="ROTC763"/>
    <x v="2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0"/>
    <s v="Insumos cartográficos con el nivel de detalle requerido, en función de la estructura predial del municpio, generados para los procesos de bpm."/>
    <m/>
    <m/>
    <m/>
    <s v="Semanal"/>
  </r>
  <r>
    <n v="764"/>
    <s v="ROTC764"/>
    <x v="2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1"/>
    <s v="Documento que incluya las estrategias para la consecución de información física de predios en posesión y ocupación  "/>
    <m/>
    <m/>
    <m/>
    <s v="Semanal"/>
  </r>
  <r>
    <n v="765"/>
    <s v="ROTC765"/>
    <x v="21"/>
    <x v="1"/>
    <x v="1"/>
    <x v="8"/>
    <x v="20"/>
    <s v="DT"/>
    <x v="0"/>
    <x v="0"/>
    <x v="23"/>
    <d v="2024-03-30T00:00:00"/>
    <s v="Aumento en los costos de la operación._x000a__x000a_Imposibilidad de identificación de la totalidad de los predios y construcciones, aumentando la desarticulación con la SNR_x000a__x000a__x000a_Componente económico del catastro elaborado Sin identificación total  y/o caracterización completa de las construcciones "/>
    <n v="5"/>
    <n v="5"/>
    <n v="5"/>
    <x v="0"/>
    <m/>
    <m/>
    <m/>
    <m/>
    <x v="32"/>
    <s v="Documento que contiene la revisión de los insumos cartográficos que permita validar el % de predios a ser levantados a través de los diferentes métodos."/>
    <m/>
    <m/>
    <m/>
    <s v="Semanal"/>
  </r>
  <r>
    <n v="766"/>
    <s v="ROTC766"/>
    <x v="2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3"/>
    <s v="Estrategia de difusión y socialización de la operación implementada_x000a__x000a_"/>
    <m/>
    <m/>
    <m/>
    <s v="Quincenal"/>
  </r>
  <r>
    <n v="767"/>
    <s v="ROTC767"/>
    <x v="2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4"/>
    <s v="Reporte de cruce de base de datos _x000a__x000a_ "/>
    <m/>
    <m/>
    <m/>
    <s v="Quincenal"/>
  </r>
  <r>
    <n v="768"/>
    <s v="ROTC768"/>
    <x v="21"/>
    <x v="1"/>
    <x v="1"/>
    <x v="8"/>
    <x v="21"/>
    <s v="DT"/>
    <x v="0"/>
    <x v="0"/>
    <x v="24"/>
    <d v="2024-03-30T00:00:00"/>
    <s v="Retraso en la ejecución del proceso._x000a__x000a_Imposibilidad en el proceso de diligenciamiento del FISO._x000a__x000a_Imposibilidad de recolección de documentos mínimos obligatorios para la ejecución de la ruta de osp.  _x000a__x000a_Imposibilidad de garantizar el debido proceso en la implementación de las rutas de osp._x000a__x000a_Publicar información en las base de datos oficiales que no corresponde a la realidad, generando reprocesos en la información, impactando los costos y afectando la credibilidad  del proyecto "/>
    <n v="1"/>
    <n v="5"/>
    <n v="3"/>
    <x v="1"/>
    <m/>
    <m/>
    <m/>
    <m/>
    <x v="35"/>
    <s v="Reporte de controles de calidad realizados"/>
    <m/>
    <m/>
    <m/>
    <s v="Quincenal"/>
  </r>
  <r>
    <n v="769"/>
    <s v="ROTG769"/>
    <x v="21"/>
    <x v="1"/>
    <x v="1"/>
    <x v="9"/>
    <x v="22"/>
    <s v="CENTRAL"/>
    <x v="1"/>
    <x v="1"/>
    <x v="25"/>
    <d v="2024-03-30T00:00:00"/>
    <s v="Dificultades en la operación para el levantamiento de la información. _x000a__x000a_Pérdida de información._x000a__x000a_Retrasos en las operaciones en terreno."/>
    <n v="5"/>
    <n v="5"/>
    <n v="5"/>
    <x v="0"/>
    <m/>
    <m/>
    <m/>
    <m/>
    <x v="36"/>
    <s v="Herramientas de captura de las variables determinadas en los formularios o modelos de datos definidos para catastro  testeados previo inicio de operaciones"/>
    <m/>
    <m/>
    <m/>
    <s v="Semanal"/>
  </r>
  <r>
    <n v="770"/>
    <s v="ROTG770"/>
    <x v="21"/>
    <x v="1"/>
    <x v="1"/>
    <x v="9"/>
    <x v="22"/>
    <s v="CENTRAL"/>
    <x v="1"/>
    <x v="1"/>
    <x v="26"/>
    <d v="2024-03-30T00:00:00"/>
    <s v="Dificultades en la operación para el levantamiento de la información. _x000a__x000a_Pérdida de información._x000a__x000a_Retrasos en las operaciones en terreno."/>
    <n v="5"/>
    <n v="5"/>
    <n v="5"/>
    <x v="0"/>
    <m/>
    <m/>
    <m/>
    <m/>
    <x v="37"/>
    <s v="Mecanismos implementados y verificados"/>
    <m/>
    <m/>
    <m/>
    <s v="Semanal"/>
  </r>
  <r>
    <n v="771"/>
    <s v="ROTG771"/>
    <x v="21"/>
    <x v="1"/>
    <x v="1"/>
    <x v="9"/>
    <x v="23"/>
    <s v="CENTRAL"/>
    <x v="1"/>
    <x v="1"/>
    <x v="27"/>
    <d v="2024-03-30T00:00:00"/>
    <s v="Pérdida de información._x000a__x000a_Deficiencias en la gestión y disposición oportuna de la información."/>
    <n v="1"/>
    <n v="5"/>
    <n v="3"/>
    <x v="1"/>
    <m/>
    <m/>
    <m/>
    <m/>
    <x v="38"/>
    <s v="Plan de capacidad de crecimiento y herramientas de monitoreo elaborado"/>
    <m/>
    <m/>
    <m/>
    <s v="Quincenal"/>
  </r>
  <r>
    <n v="772"/>
    <s v="ROTG772"/>
    <x v="21"/>
    <x v="1"/>
    <x v="1"/>
    <x v="9"/>
    <x v="24"/>
    <s v="CENTRAL"/>
    <x v="1"/>
    <x v="1"/>
    <x v="28"/>
    <d v="2024-03-30T00:00:00"/>
    <s v="Pérdida de información._x000a__x000a_Deficiencias en la gestión y disposición oportuna de la información."/>
    <n v="1"/>
    <n v="5"/>
    <n v="3"/>
    <x v="1"/>
    <m/>
    <m/>
    <m/>
    <m/>
    <x v="39"/>
    <s v="Solución para aumentar el almacenamiento de la información o repotenciar la capacidad existente por parte del IGAC"/>
    <m/>
    <m/>
    <m/>
    <s v="Quincenal"/>
  </r>
  <r>
    <n v="773"/>
    <s v="ROTG773"/>
    <x v="21"/>
    <x v="1"/>
    <x v="1"/>
    <x v="9"/>
    <x v="25"/>
    <s v="CENTRAL"/>
    <x v="0"/>
    <x v="0"/>
    <x v="29"/>
    <d v="2024-03-30T00:00:00"/>
    <s v="Retraso en los cronogramas de implementación de las operaciones_x000a__x000a_Pérdida de la información "/>
    <n v="5"/>
    <n v="5"/>
    <n v="5"/>
    <x v="0"/>
    <m/>
    <m/>
    <m/>
    <m/>
    <x v="40"/>
    <s v="Diagnóstico previo de las condiciones de comunicación en los territorios objeto de intervención elaborado"/>
    <m/>
    <m/>
    <m/>
    <s v="Semanal"/>
  </r>
  <r>
    <n v="774"/>
    <s v="ROTG774"/>
    <x v="21"/>
    <x v="1"/>
    <x v="1"/>
    <x v="9"/>
    <x v="25"/>
    <s v="CENTRAL"/>
    <x v="0"/>
    <x v="0"/>
    <x v="30"/>
    <d v="2024-03-30T00:00:00"/>
    <s v="Retraso en los cronogramas de implementación de las operaciones_x000a__x000a_Pérdida de la información "/>
    <n v="5"/>
    <n v="5"/>
    <n v="5"/>
    <x v="0"/>
    <m/>
    <m/>
    <m/>
    <m/>
    <x v="41"/>
    <s v="Mecanismo alterno de comunicación establecido o verificación de acceso a internet en territorio"/>
    <m/>
    <m/>
    <m/>
    <s v="Semanal"/>
  </r>
  <r>
    <n v="775"/>
    <s v="ROTG775"/>
    <x v="21"/>
    <x v="1"/>
    <x v="1"/>
    <x v="9"/>
    <x v="26"/>
    <s v="CENTRAL"/>
    <x v="1"/>
    <x v="1"/>
    <x v="31"/>
    <d v="2024-03-30T00:00:00"/>
    <s v="No disponibilidad de la información_x000a__x000a_Retrasos en los cronogramas_x000a__x000a_Aumento en los costos para la obtención de los productos_x000a__x000a_Insatisfacción de los usuarios"/>
    <n v="3"/>
    <n v="5"/>
    <n v="5"/>
    <x v="0"/>
    <m/>
    <m/>
    <m/>
    <m/>
    <x v="42"/>
    <s v="Plan estructurado."/>
    <m/>
    <m/>
    <m/>
    <s v="Semanal"/>
  </r>
  <r>
    <n v="776"/>
    <s v="RPOP776"/>
    <x v="22"/>
    <x v="2"/>
    <x v="2"/>
    <x v="10"/>
    <x v="50"/>
    <s v="CENTRAL"/>
    <x v="1"/>
    <x v="1"/>
    <x v="55"/>
    <m/>
    <s v="Mayores costos y plazos"/>
    <n v="1"/>
    <n v="5"/>
    <n v="3"/>
    <x v="1"/>
    <m/>
    <m/>
    <s v="IGAC"/>
    <m/>
    <x v="73"/>
    <m/>
    <m/>
    <m/>
    <m/>
    <s v="Quincenal"/>
  </r>
  <r>
    <n v="777"/>
    <s v="RPFI777"/>
    <x v="22"/>
    <x v="2"/>
    <x v="2"/>
    <x v="4"/>
    <x v="51"/>
    <s v="CENTRAL"/>
    <x v="0"/>
    <x v="0"/>
    <x v="55"/>
    <m/>
    <s v="Mayores costos y plazos"/>
    <n v="2"/>
    <n v="3"/>
    <n v="3"/>
    <x v="1"/>
    <m/>
    <m/>
    <s v="Operador"/>
    <m/>
    <x v="74"/>
    <m/>
    <m/>
    <m/>
    <m/>
    <s v="Quincenal"/>
  </r>
  <r>
    <n v="778"/>
    <s v="RSOP778"/>
    <x v="22"/>
    <x v="2"/>
    <x v="4"/>
    <x v="10"/>
    <x v="52"/>
    <s v="CENTRAL"/>
    <x v="2"/>
    <x v="2"/>
    <x v="55"/>
    <m/>
    <s v="No adjudicación del proceso "/>
    <n v="2"/>
    <n v="4"/>
    <n v="3"/>
    <x v="1"/>
    <m/>
    <m/>
    <s v="Operador"/>
    <m/>
    <x v="75"/>
    <m/>
    <m/>
    <m/>
    <m/>
    <s v="Quincenal"/>
  </r>
  <r>
    <n v="779"/>
    <s v="RSOP779"/>
    <x v="22"/>
    <x v="2"/>
    <x v="4"/>
    <x v="10"/>
    <x v="53"/>
    <s v="CENTRAL"/>
    <x v="0"/>
    <x v="2"/>
    <x v="55"/>
    <m/>
    <s v="No adjudicación del proceso "/>
    <m/>
    <m/>
    <n v="0"/>
    <x v="5"/>
    <m/>
    <m/>
    <s v="IGAC"/>
    <m/>
    <x v="76"/>
    <m/>
    <m/>
    <m/>
    <m/>
    <s v="Por Definir"/>
  </r>
  <r>
    <n v="780"/>
    <s v="RSOP780"/>
    <x v="22"/>
    <x v="2"/>
    <x v="4"/>
    <x v="10"/>
    <x v="54"/>
    <s v="CENTRAL"/>
    <x v="1"/>
    <x v="1"/>
    <x v="55"/>
    <m/>
    <s v="Mayores plazos"/>
    <n v="3"/>
    <n v="5"/>
    <n v="5"/>
    <x v="0"/>
    <m/>
    <m/>
    <s v="IGAC"/>
    <m/>
    <x v="77"/>
    <m/>
    <m/>
    <m/>
    <m/>
    <s v="Semanal"/>
  </r>
  <r>
    <n v="781"/>
    <s v="RCOP781"/>
    <x v="22"/>
    <x v="2"/>
    <x v="5"/>
    <x v="10"/>
    <x v="55"/>
    <s v="CENTRAL"/>
    <x v="1"/>
    <x v="1"/>
    <x v="55"/>
    <m/>
    <s v="Mayores costos y plazos"/>
    <n v="2"/>
    <n v="2"/>
    <n v="2"/>
    <x v="2"/>
    <m/>
    <m/>
    <s v="IGAC"/>
    <m/>
    <x v="78"/>
    <m/>
    <m/>
    <m/>
    <m/>
    <s v="Mensual"/>
  </r>
  <r>
    <n v="782"/>
    <s v="RTCT782"/>
    <x v="22"/>
    <x v="2"/>
    <x v="0"/>
    <x v="2"/>
    <x v="56"/>
    <s v="DT"/>
    <x v="0"/>
    <x v="0"/>
    <x v="55"/>
    <m/>
    <m/>
    <m/>
    <m/>
    <n v="0"/>
    <x v="5"/>
    <m/>
    <m/>
    <s v="Operador / IGAC"/>
    <m/>
    <x v="79"/>
    <m/>
    <m/>
    <m/>
    <m/>
    <s v="Por Definir"/>
  </r>
  <r>
    <n v="783"/>
    <s v="ROOP783"/>
    <x v="22"/>
    <x v="2"/>
    <x v="1"/>
    <x v="10"/>
    <x v="57"/>
    <s v="CENTRAL"/>
    <x v="2"/>
    <x v="2"/>
    <x v="55"/>
    <m/>
    <s v="Mayores costos y plazos"/>
    <n v="3"/>
    <n v="4"/>
    <n v="4"/>
    <x v="3"/>
    <m/>
    <m/>
    <s v="Operador"/>
    <m/>
    <x v="80"/>
    <m/>
    <m/>
    <m/>
    <m/>
    <s v="Semanal"/>
  </r>
  <r>
    <n v="784"/>
    <s v="ROOP784"/>
    <x v="22"/>
    <x v="2"/>
    <x v="1"/>
    <x v="10"/>
    <x v="58"/>
    <s v="CENTRAL"/>
    <x v="0"/>
    <x v="0"/>
    <x v="55"/>
    <m/>
    <s v="Mayores costos y plazos"/>
    <n v="2"/>
    <n v="5"/>
    <n v="4"/>
    <x v="3"/>
    <m/>
    <m/>
    <s v="Operador"/>
    <m/>
    <x v="81"/>
    <m/>
    <m/>
    <m/>
    <m/>
    <s v="Semanal"/>
  </r>
  <r>
    <n v="785"/>
    <s v="ROTG785"/>
    <x v="22"/>
    <x v="2"/>
    <x v="1"/>
    <x v="9"/>
    <x v="59"/>
    <s v="CENTRAL"/>
    <x v="0"/>
    <x v="0"/>
    <x v="55"/>
    <m/>
    <s v="Mayores costos y plazos"/>
    <n v="1"/>
    <n v="3"/>
    <n v="2"/>
    <x v="2"/>
    <m/>
    <m/>
    <s v="Operador / IGAC"/>
    <m/>
    <x v="82"/>
    <m/>
    <m/>
    <m/>
    <m/>
    <s v="Mensual"/>
  </r>
  <r>
    <n v="786"/>
    <s v="ROFI786"/>
    <x v="22"/>
    <x v="2"/>
    <x v="1"/>
    <x v="4"/>
    <x v="60"/>
    <s v="CENTRAL"/>
    <x v="0"/>
    <x v="0"/>
    <x v="55"/>
    <m/>
    <s v="Mayores costos y plazos"/>
    <n v="2"/>
    <n v="3"/>
    <n v="3"/>
    <x v="1"/>
    <m/>
    <m/>
    <s v="Operador"/>
    <m/>
    <x v="83"/>
    <m/>
    <m/>
    <m/>
    <m/>
    <s v="Quincenal"/>
  </r>
  <r>
    <n v="787"/>
    <s v="ROASP787"/>
    <x v="22"/>
    <x v="2"/>
    <x v="1"/>
    <x v="11"/>
    <x v="61"/>
    <s v="DT"/>
    <x v="0"/>
    <x v="0"/>
    <x v="55"/>
    <m/>
    <s v="Mayores costos y plazos"/>
    <n v="3"/>
    <n v="4"/>
    <n v="4"/>
    <x v="3"/>
    <m/>
    <m/>
    <s v="Operador"/>
    <m/>
    <x v="84"/>
    <m/>
    <m/>
    <m/>
    <m/>
    <s v="Semanal"/>
  </r>
  <r>
    <n v="788"/>
    <s v="ROFI788"/>
    <x v="22"/>
    <x v="2"/>
    <x v="1"/>
    <x v="4"/>
    <x v="62"/>
    <s v="CENTRAL"/>
    <x v="0"/>
    <x v="0"/>
    <x v="55"/>
    <m/>
    <s v="Mayores costos y plazos"/>
    <n v="2"/>
    <n v="4"/>
    <n v="3"/>
    <x v="1"/>
    <m/>
    <m/>
    <s v="Operador"/>
    <m/>
    <x v="85"/>
    <m/>
    <m/>
    <m/>
    <m/>
    <s v="Quincenal"/>
  </r>
  <r>
    <n v="789"/>
    <s v="RORG789"/>
    <x v="22"/>
    <x v="2"/>
    <x v="1"/>
    <x v="12"/>
    <x v="63"/>
    <s v="CENTRAL"/>
    <x v="1"/>
    <x v="1"/>
    <x v="55"/>
    <m/>
    <s v="Mayores costos y plazos"/>
    <n v="3"/>
    <n v="3"/>
    <n v="3"/>
    <x v="1"/>
    <m/>
    <m/>
    <s v="IGAC"/>
    <m/>
    <x v="86"/>
    <m/>
    <m/>
    <m/>
    <m/>
    <s v="Quincenal"/>
  </r>
  <r>
    <n v="790"/>
    <s v="ROASP790"/>
    <x v="22"/>
    <x v="2"/>
    <x v="1"/>
    <x v="11"/>
    <x v="64"/>
    <s v="DT"/>
    <x v="0"/>
    <x v="0"/>
    <x v="55"/>
    <m/>
    <s v="Mayores costos y plazos"/>
    <n v="2"/>
    <n v="3"/>
    <n v="3"/>
    <x v="1"/>
    <m/>
    <m/>
    <s v="Operador"/>
    <m/>
    <x v="83"/>
    <m/>
    <m/>
    <m/>
    <m/>
    <s v="Quincenal"/>
  </r>
  <r>
    <n v="791"/>
    <s v="ROASP791"/>
    <x v="22"/>
    <x v="2"/>
    <x v="1"/>
    <x v="11"/>
    <x v="65"/>
    <s v="DT"/>
    <x v="0"/>
    <x v="0"/>
    <x v="55"/>
    <m/>
    <s v="Mayores costos y plazos"/>
    <m/>
    <m/>
    <n v="0"/>
    <x v="5"/>
    <m/>
    <m/>
    <s v="Operador / IGAC"/>
    <m/>
    <x v="87"/>
    <m/>
    <m/>
    <m/>
    <m/>
    <s v="Por Definir"/>
  </r>
  <r>
    <n v="792"/>
    <s v="ROOP792"/>
    <x v="22"/>
    <x v="2"/>
    <x v="1"/>
    <x v="10"/>
    <x v="66"/>
    <s v="CENTRAL"/>
    <x v="2"/>
    <x v="2"/>
    <x v="55"/>
    <m/>
    <s v="Imposibilidad total o parcial de adelantar el objeto contractual por falta de verificación del territorio"/>
    <m/>
    <m/>
    <n v="0"/>
    <x v="5"/>
    <m/>
    <m/>
    <s v="Operador"/>
    <m/>
    <x v="88"/>
    <m/>
    <m/>
    <m/>
    <m/>
    <s v="Por Definir"/>
  </r>
  <r>
    <n v="793"/>
    <s v="ROOP793"/>
    <x v="22"/>
    <x v="2"/>
    <x v="1"/>
    <x v="10"/>
    <x v="67"/>
    <s v="CENTRAL"/>
    <x v="1"/>
    <x v="1"/>
    <x v="55"/>
    <m/>
    <s v="Imposibilidad de adelantar el objeto contractual por no poder acceder a terreno"/>
    <n v="2"/>
    <n v="4"/>
    <n v="3"/>
    <x v="1"/>
    <m/>
    <m/>
    <s v="IGAC"/>
    <m/>
    <x v="89"/>
    <m/>
    <m/>
    <m/>
    <m/>
    <s v="Quincenal"/>
  </r>
  <r>
    <n v="794"/>
    <s v="ROFI794"/>
    <x v="22"/>
    <x v="2"/>
    <x v="1"/>
    <x v="4"/>
    <x v="68"/>
    <s v="CENTRAL"/>
    <x v="0"/>
    <x v="0"/>
    <x v="55"/>
    <m/>
    <s v="Mayores costos y plazos"/>
    <n v="2"/>
    <n v="3"/>
    <n v="3"/>
    <x v="1"/>
    <m/>
    <m/>
    <s v="Operador"/>
    <m/>
    <x v="90"/>
    <m/>
    <m/>
    <m/>
    <m/>
    <s v="Quincenal"/>
  </r>
  <r>
    <n v="795"/>
    <s v="ROFI795"/>
    <x v="22"/>
    <x v="2"/>
    <x v="1"/>
    <x v="4"/>
    <x v="69"/>
    <s v="CENTRAL"/>
    <x v="0"/>
    <x v="0"/>
    <x v="55"/>
    <m/>
    <s v="Mayores costos y plazos"/>
    <n v="2"/>
    <n v="3"/>
    <n v="3"/>
    <x v="1"/>
    <m/>
    <m/>
    <s v="Operador"/>
    <m/>
    <x v="91"/>
    <m/>
    <m/>
    <m/>
    <m/>
    <s v="Quincenal"/>
  </r>
  <r>
    <n v="796"/>
    <s v="ROOP796"/>
    <x v="22"/>
    <x v="2"/>
    <x v="1"/>
    <x v="10"/>
    <x v="70"/>
    <s v="CENTRAL"/>
    <x v="1"/>
    <x v="1"/>
    <x v="55"/>
    <m/>
    <s v="No cumplimiento del objeto contractual"/>
    <n v="2"/>
    <n v="4"/>
    <n v="3"/>
    <x v="1"/>
    <m/>
    <m/>
    <s v="IGAC"/>
    <m/>
    <x v="92"/>
    <m/>
    <m/>
    <m/>
    <m/>
    <s v="Quincenal"/>
  </r>
  <r>
    <n v="797"/>
    <s v="RORG797"/>
    <x v="22"/>
    <x v="2"/>
    <x v="1"/>
    <x v="12"/>
    <x v="71"/>
    <s v="CENTRAL"/>
    <x v="1"/>
    <x v="1"/>
    <x v="55"/>
    <m/>
    <s v="Mayores costos, procesos judiciales"/>
    <n v="2"/>
    <n v="3"/>
    <n v="3"/>
    <x v="1"/>
    <m/>
    <m/>
    <s v="Operador"/>
    <m/>
    <x v="93"/>
    <m/>
    <m/>
    <m/>
    <m/>
    <s v="Quincenal"/>
  </r>
  <r>
    <n v="798"/>
    <s v="ROTG798"/>
    <x v="22"/>
    <x v="2"/>
    <x v="1"/>
    <x v="9"/>
    <x v="72"/>
    <s v="CENTRAL"/>
    <x v="1"/>
    <x v="1"/>
    <x v="55"/>
    <m/>
    <s v="Mayores costos y plazos"/>
    <n v="3"/>
    <n v="3"/>
    <n v="3"/>
    <x v="1"/>
    <m/>
    <m/>
    <s v="IGAC"/>
    <m/>
    <x v="94"/>
    <m/>
    <m/>
    <m/>
    <m/>
    <s v="Quincenal"/>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1D00-000000000000}" name="TablaDinámica1" cacheId="1613" applyNumberFormats="0" applyBorderFormats="0" applyFontFormats="0" applyPatternFormats="0" applyAlignmentFormats="0" applyWidthHeightFormats="1" dataCaption="Valores" updatedVersion="8"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sortType="ascending" defaultSubtotal="0">
      <items count="3">
        <item x="0"/>
        <item m="1" x="2"/>
        <item x="1"/>
      </items>
    </pivotField>
    <pivotField axis="axisRow" compact="0" showAll="0" defaultSubtotal="0">
      <items count="19">
        <item m="1" x="14"/>
        <item x="5"/>
        <item x="6"/>
        <item x="7"/>
        <item x="8"/>
        <item x="9"/>
        <item m="1" x="15"/>
        <item m="1" x="16"/>
        <item m="1" x="17"/>
        <item m="1" x="18"/>
        <item x="0"/>
        <item m="1" x="10"/>
        <item m="1" x="11"/>
        <item m="1" x="12"/>
        <item m="1" x="13"/>
        <item x="1"/>
        <item x="2"/>
        <item x="3"/>
        <item x="4"/>
      </items>
    </pivotField>
  </pivotFields>
  <rowFields count="2">
    <field x="0"/>
    <field x="1"/>
  </rowFields>
  <rowItems count="12">
    <i>
      <x/>
    </i>
    <i r="1">
      <x v="10"/>
    </i>
    <i r="1">
      <x v="15"/>
    </i>
    <i r="1">
      <x v="16"/>
    </i>
    <i r="1">
      <x v="17"/>
    </i>
    <i r="1">
      <x v="18"/>
    </i>
    <i>
      <x v="2"/>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CA60588-FEF0-45E7-B380-A8D88ED373D5}" name="TablaDinámica3" cacheId="161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15:B89" firstHeaderRow="1" firstDataRow="1" firstDataCol="1"/>
  <pivotFields count="27">
    <pivotField compact="0" outline="0" showAll="0"/>
    <pivotField compact="0" outline="0" showAll="0"/>
    <pivotField compact="0" outline="0" showAll="0"/>
    <pivotField compact="0" outline="0" showAll="0">
      <items count="4">
        <item x="2"/>
        <item x="1"/>
        <item x="0"/>
        <item t="default"/>
      </items>
    </pivotField>
    <pivotField compact="0" outline="0" showAll="0">
      <items count="7">
        <item x="5"/>
        <item x="1"/>
        <item x="2"/>
        <item x="3"/>
        <item x="4"/>
        <item x="0"/>
        <item t="default"/>
      </items>
    </pivotField>
    <pivotField compact="0" outline="0" showAll="0">
      <items count="14">
        <item x="11"/>
        <item x="0"/>
        <item x="1"/>
        <item x="2"/>
        <item x="3"/>
        <item x="4"/>
        <item x="10"/>
        <item x="12"/>
        <item x="5"/>
        <item x="6"/>
        <item x="7"/>
        <item x="8"/>
        <item x="9"/>
        <item t="default"/>
      </items>
    </pivotField>
    <pivotField axis="axisRow" dataField="1" compact="0" outline="0" showAll="0" sortType="descending">
      <items count="74">
        <item x="16"/>
        <item x="40"/>
        <item x="53"/>
        <item x="28"/>
        <item x="33"/>
        <item x="34"/>
        <item x="38"/>
        <item x="39"/>
        <item x="63"/>
        <item x="52"/>
        <item x="14"/>
        <item x="27"/>
        <item x="22"/>
        <item x="71"/>
        <item x="42"/>
        <item x="12"/>
        <item x="47"/>
        <item x="2"/>
        <item x="30"/>
        <item x="21"/>
        <item x="69"/>
        <item x="51"/>
        <item x="72"/>
        <item x="26"/>
        <item x="0"/>
        <item x="1"/>
        <item x="5"/>
        <item x="70"/>
        <item x="57"/>
        <item x="62"/>
        <item x="3"/>
        <item x="20"/>
        <item x="9"/>
        <item x="10"/>
        <item x="18"/>
        <item x="19"/>
        <item x="43"/>
        <item x="25"/>
        <item x="17"/>
        <item x="37"/>
        <item x="23"/>
        <item x="24"/>
        <item x="60"/>
        <item x="61"/>
        <item x="48"/>
        <item x="54"/>
        <item x="66"/>
        <item x="56"/>
        <item x="58"/>
        <item x="65"/>
        <item x="64"/>
        <item x="35"/>
        <item x="59"/>
        <item x="13"/>
        <item x="45"/>
        <item x="6"/>
        <item x="46"/>
        <item x="36"/>
        <item x="32"/>
        <item x="31"/>
        <item x="29"/>
        <item x="8"/>
        <item x="7"/>
        <item x="4"/>
        <item x="44"/>
        <item x="67"/>
        <item x="11"/>
        <item x="50"/>
        <item x="55"/>
        <item x="41"/>
        <item x="15"/>
        <item x="49"/>
        <item x="68"/>
        <item t="default"/>
      </items>
      <autoSortScope>
        <pivotArea dataOnly="0" outline="0" fieldPosition="0">
          <references count="1">
            <reference field="4294967294" count="1" selected="0">
              <x v="0"/>
            </reference>
          </references>
        </pivotArea>
      </autoSortScope>
    </pivotField>
    <pivotField compact="0" outline="0" showAll="0"/>
    <pivotField compact="0" outline="0" showAll="0">
      <items count="4">
        <item x="1"/>
        <item x="2"/>
        <item x="0"/>
        <item t="default"/>
      </items>
    </pivotField>
    <pivotField compact="0" outline="0" showAll="0">
      <items count="5">
        <item x="1"/>
        <item x="2"/>
        <item x="0"/>
        <item m="1"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items count="7">
        <item x="4"/>
        <item x="2"/>
        <item x="1"/>
        <item x="3"/>
        <item x="0"/>
        <item x="5"/>
        <item t="default"/>
      </items>
    </pivotField>
    <pivotField compact="0" outline="0" showAll="0"/>
    <pivotField compact="0" outline="0" showAll="0"/>
    <pivotField compact="0" outline="0" showAll="0"/>
    <pivotField compact="0" outline="0" showAll="0"/>
    <pivotField compact="0" outline="0" showAll="0">
      <items count="96">
        <item x="35"/>
        <item x="34"/>
        <item x="46"/>
        <item x="51"/>
        <item x="43"/>
        <item x="48"/>
        <item x="44"/>
        <item x="45"/>
        <item x="47"/>
        <item x="50"/>
        <item x="13"/>
        <item x="4"/>
        <item x="93"/>
        <item x="39"/>
        <item x="11"/>
        <item x="58"/>
        <item x="5"/>
        <item x="68"/>
        <item x="64"/>
        <item x="0"/>
        <item x="76"/>
        <item x="60"/>
        <item x="54"/>
        <item x="66"/>
        <item x="2"/>
        <item x="31"/>
        <item x="40"/>
        <item x="8"/>
        <item x="70"/>
        <item x="25"/>
        <item x="14"/>
        <item x="52"/>
        <item x="92"/>
        <item x="80"/>
        <item x="82"/>
        <item x="73"/>
        <item x="38"/>
        <item x="90"/>
        <item x="91"/>
        <item x="41"/>
        <item x="59"/>
        <item x="18"/>
        <item x="36"/>
        <item x="72"/>
        <item x="22"/>
        <item x="24"/>
        <item x="17"/>
        <item x="29"/>
        <item x="16"/>
        <item x="12"/>
        <item x="71"/>
        <item x="10"/>
        <item x="42"/>
        <item x="87"/>
        <item x="37"/>
        <item x="30"/>
        <item x="26"/>
        <item x="69"/>
        <item x="6"/>
        <item x="33"/>
        <item x="23"/>
        <item x="21"/>
        <item x="67"/>
        <item x="3"/>
        <item x="15"/>
        <item x="86"/>
        <item x="89"/>
        <item x="81"/>
        <item x="79"/>
        <item x="63"/>
        <item x="62"/>
        <item x="78"/>
        <item x="7"/>
        <item x="55"/>
        <item x="27"/>
        <item x="74"/>
        <item x="65"/>
        <item x="1"/>
        <item x="32"/>
        <item x="88"/>
        <item x="85"/>
        <item x="77"/>
        <item x="83"/>
        <item x="84"/>
        <item x="9"/>
        <item x="19"/>
        <item x="20"/>
        <item x="56"/>
        <item x="57"/>
        <item x="61"/>
        <item x="75"/>
        <item x="28"/>
        <item x="94"/>
        <item x="53"/>
        <item x="49"/>
        <item t="default"/>
      </items>
    </pivotField>
    <pivotField compact="0" outline="0" showAll="0"/>
    <pivotField compact="0" outline="0" showAll="0"/>
    <pivotField compact="0" outline="0" showAll="0"/>
    <pivotField compact="0" outline="0" showAll="0"/>
    <pivotField compact="0" outline="0" showAll="0"/>
  </pivotFields>
  <rowFields count="1">
    <field x="6"/>
  </rowFields>
  <rowItems count="74">
    <i>
      <x v="10"/>
    </i>
    <i>
      <x v="19"/>
    </i>
    <i>
      <x v="31"/>
    </i>
    <i>
      <x v="12"/>
    </i>
    <i>
      <x v="37"/>
    </i>
    <i>
      <x v="32"/>
    </i>
    <i>
      <x v="38"/>
    </i>
    <i>
      <x/>
    </i>
    <i>
      <x v="35"/>
    </i>
    <i>
      <x v="61"/>
    </i>
    <i>
      <x v="53"/>
    </i>
    <i>
      <x v="70"/>
    </i>
    <i>
      <x v="23"/>
    </i>
    <i>
      <x v="41"/>
    </i>
    <i>
      <x v="17"/>
    </i>
    <i>
      <x v="30"/>
    </i>
    <i>
      <x v="26"/>
    </i>
    <i>
      <x v="40"/>
    </i>
    <i>
      <x v="24"/>
    </i>
    <i>
      <x v="15"/>
    </i>
    <i>
      <x v="25"/>
    </i>
    <i>
      <x v="55"/>
    </i>
    <i>
      <x v="66"/>
    </i>
    <i>
      <x v="63"/>
    </i>
    <i>
      <x v="62"/>
    </i>
    <i>
      <x v="33"/>
    </i>
    <i>
      <x v="34"/>
    </i>
    <i>
      <x v="60"/>
    </i>
    <i>
      <x v="58"/>
    </i>
    <i>
      <x v="4"/>
    </i>
    <i>
      <x v="51"/>
    </i>
    <i>
      <x v="59"/>
    </i>
    <i>
      <x v="5"/>
    </i>
    <i>
      <x v="11"/>
    </i>
    <i>
      <x v="3"/>
    </i>
    <i>
      <x v="57"/>
    </i>
    <i>
      <x v="39"/>
    </i>
    <i>
      <x v="18"/>
    </i>
    <i>
      <x v="69"/>
    </i>
    <i>
      <x v="16"/>
    </i>
    <i>
      <x v="20"/>
    </i>
    <i>
      <x v="27"/>
    </i>
    <i>
      <x v="65"/>
    </i>
    <i>
      <x v="9"/>
    </i>
    <i>
      <x v="13"/>
    </i>
    <i>
      <x v="14"/>
    </i>
    <i>
      <x v="22"/>
    </i>
    <i>
      <x v="42"/>
    </i>
    <i>
      <x v="6"/>
    </i>
    <i>
      <x v="43"/>
    </i>
    <i>
      <x v="67"/>
    </i>
    <i>
      <x v="71"/>
    </i>
    <i>
      <x v="8"/>
    </i>
    <i>
      <x v="45"/>
    </i>
    <i>
      <x v="56"/>
    </i>
    <i>
      <x v="46"/>
    </i>
    <i>
      <x v="21"/>
    </i>
    <i>
      <x v="47"/>
    </i>
    <i>
      <x v="2"/>
    </i>
    <i>
      <x v="48"/>
    </i>
    <i>
      <x v="72"/>
    </i>
    <i>
      <x v="49"/>
    </i>
    <i>
      <x v="64"/>
    </i>
    <i>
      <x v="50"/>
    </i>
    <i>
      <x v="7"/>
    </i>
    <i>
      <x v="28"/>
    </i>
    <i>
      <x v="68"/>
    </i>
    <i>
      <x v="52"/>
    </i>
    <i>
      <x v="1"/>
    </i>
    <i>
      <x v="29"/>
    </i>
    <i>
      <x v="54"/>
    </i>
    <i>
      <x v="44"/>
    </i>
    <i>
      <x v="36"/>
    </i>
    <i t="grand">
      <x/>
    </i>
  </rowItems>
  <colItems count="1">
    <i/>
  </colItems>
  <dataFields count="1">
    <dataField name="Cuenta de Riesgo" fld="6" subtotal="count" baseField="0" baseItem="0"/>
  </dataFields>
  <formats count="1">
    <format dxfId="448">
      <pivotArea outline="0" fieldPosition="0">
        <references count="1">
          <reference field="6" count="1" selected="0">
            <x v="0"/>
          </reference>
        </references>
      </pivotArea>
    </format>
  </formats>
  <pivotTableStyleInfo name="PivotStyleLight14"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Nivel_de_Riesgo" xr10:uid="{B532E096-424E-4366-ADB4-AADD9C8C3979}" sourceName="Nivel de Riesgo">
  <pivotTables>
    <pivotTable tabId="72" name="TablaDinámica3"/>
  </pivotTables>
  <data>
    <tabular pivotCacheId="1864227300">
      <items count="6">
        <i x="4" s="1"/>
        <i x="2" s="1"/>
        <i x="1" s="1"/>
        <i x="3" s="1"/>
        <i x="0" s="1"/>
        <i x="5"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tapa_del_Proceso" xr10:uid="{B3F8BE8B-D9A9-41DB-9800-D84F240656F3}" sourceName="Etapa del Proceso ">
  <pivotTables>
    <pivotTable tabId="72" name="TablaDinámica3"/>
  </pivotTables>
  <data>
    <tabular pivotCacheId="1864227300">
      <items count="6">
        <i x="5" s="1"/>
        <i x="1" s="1"/>
        <i x="2" s="1"/>
        <i x="3" s="1"/>
        <i x="4" s="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ipo_de_riesgo" xr10:uid="{FE1D8CAF-7DBC-4BAB-925E-D2D2D753E0E9}" sourceName="Tipo de riesgo">
  <pivotTables>
    <pivotTable tabId="72" name="TablaDinámica3"/>
  </pivotTables>
  <data>
    <tabular pivotCacheId="1864227300">
      <items count="13">
        <i x="11" s="1"/>
        <i x="0" s="1"/>
        <i x="1" s="1"/>
        <i x="2" s="1"/>
        <i x="3" s="1"/>
        <i x="4" s="1"/>
        <i x="10" s="1"/>
        <i x="12" s="1"/>
        <i x="5" s="1"/>
        <i x="6" s="1"/>
        <i x="7" s="1"/>
        <i x="8" s="1"/>
        <i x="9"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ategoria" xr10:uid="{7EC11577-5576-4735-9C65-BBF670CAD44D}" sourceName="Categoria">
  <pivotTables>
    <pivotTable tabId="72" name="TablaDinámica3"/>
  </pivotTables>
  <data>
    <tabular pivotCacheId="1864227300">
      <items count="3">
        <i x="2" s="1"/>
        <i x="1" s="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ercerizada" xr10:uid="{8C605FFB-38E1-4379-A3C4-F49344B694F1}" sourceName="Tercerizada">
  <pivotTables>
    <pivotTable tabId="72" name="TablaDinámica3"/>
  </pivotTables>
  <data>
    <tabular pivotCacheId="1864227300">
      <items count="3">
        <i x="1" s="1"/>
        <i x="2"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ivel de Riesgo" xr10:uid="{D4AB7615-82A5-43DE-AA9F-03256BCA8957}" cache="SegmentaciónDeDatos_Nivel_de_Riesgo" caption="Nivel de Riesgo" startItem="1" rowHeight="228600"/>
  <slicer name="Etapa del Proceso " xr10:uid="{570BC378-1DBE-4EAE-8C8E-C09BBD02A3D5}" cache="SegmentaciónDeDatos_Etapa_del_Proceso" caption="Etapa del Proceso " rowHeight="228600"/>
  <slicer name="Tipo de riesgo" xr10:uid="{38591D18-043A-4C7E-B44B-C323B0B090B9}" cache="SegmentaciónDeDatos_Tipo_de_riesgo" caption="Tipo de riesgo" rowHeight="228600"/>
  <slicer name="Categoria" xr10:uid="{C9E5028A-D152-498E-ADCA-0345B45EDD07}" cache="SegmentaciónDeDatos_Categoria" caption="Categoria" rowHeight="228600"/>
  <slicer name="Tercerizada" xr10:uid="{B8EA8D79-5D21-4794-BFB4-3D6F2622396C}" cache="SegmentaciónDeDatos_Tercerizada" caption="Tercerizada" rowHeight="2286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09:C219" totalsRowShown="0" headerRowDxfId="64" dataDxfId="63">
  <autoFilter ref="B209:C219" xr:uid="{00000000-0009-0000-0100-000001000000}"/>
  <tableColumns count="2">
    <tableColumn id="1" xr3:uid="{00000000-0010-0000-0000-000001000000}" name="Criterios" dataDxfId="62"/>
    <tableColumn id="2" xr3:uid="{00000000-0010-0000-0000-000002000000}" name="Subcriterios" dataDxfId="6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CC66B87-C5C9-4CBD-823D-3E30ECFE8B9D}" name="Tabla1330" displayName="Tabla1330" ref="F2:F18" totalsRowShown="0" headerRowDxfId="60" headerRowBorderDxfId="58" tableBorderDxfId="59">
  <autoFilter ref="F2:F18" xr:uid="{7CC66B87-C5C9-4CBD-823D-3E30ECFE8B9D}"/>
  <sortState xmlns:xlrd2="http://schemas.microsoft.com/office/spreadsheetml/2017/richdata2" ref="F3:F18">
    <sortCondition ref="F2:F18"/>
  </sortState>
  <tableColumns count="1">
    <tableColumn id="1" xr3:uid="{4CC588F2-EB42-4AB8-9B2A-B736ED6BAE0C}" name="Riesgo de Eventos externos "/>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D7D3BB4-644A-492F-91B4-35BFF3AAE77C}" name="Tabla1531" displayName="Tabla1531" ref="H2:H13" totalsRowShown="0">
  <autoFilter ref="H2:H13" xr:uid="{8D7D3BB4-644A-492F-91B4-35BFF3AAE77C}"/>
  <sortState xmlns:xlrd2="http://schemas.microsoft.com/office/spreadsheetml/2017/richdata2" ref="H3:H13">
    <sortCondition ref="H2:H13"/>
  </sortState>
  <tableColumns count="1">
    <tableColumn id="1" xr3:uid="{C72BDEA6-0651-45C8-9ECE-FD12B2E7DA36}" name="Riesgo de Fallas tecnológicas "/>
  </tableColumns>
  <tableStyleInfo name="TableStyleMedium2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36BDE3F-5E3D-43AE-A1A8-CF0B57B00FC3}" name="Tabla1632" displayName="Tabla1632" ref="J2:J11" totalsRowShown="0">
  <autoFilter ref="J2:J11" xr:uid="{236BDE3F-5E3D-43AE-A1A8-CF0B57B00FC3}"/>
  <sortState xmlns:xlrd2="http://schemas.microsoft.com/office/spreadsheetml/2017/richdata2" ref="J3:J11">
    <sortCondition ref="J2:J11"/>
  </sortState>
  <tableColumns count="1">
    <tableColumn id="1" xr3:uid="{0C100313-7223-40E9-8CD3-E7D1A7B8AB7B}" name="Riesgo de Relaciones laborales "/>
  </tableColumns>
  <tableStyleInfo name="TableStyleMedium2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10925DEB-FC4A-4B28-AC98-054932EDFFC0}" name="Tabla1933" displayName="Tabla1933" ref="B14:B20" totalsRowShown="0">
  <autoFilter ref="B14:B20" xr:uid="{10925DEB-FC4A-4B28-AC98-054932EDFFC0}"/>
  <sortState xmlns:xlrd2="http://schemas.microsoft.com/office/spreadsheetml/2017/richdata2" ref="B15:B20">
    <sortCondition ref="B14:B20"/>
  </sortState>
  <tableColumns count="1">
    <tableColumn id="1" xr3:uid="{92E2F971-B247-42F4-899F-1D7C456AE14E}" name="Riesgo en la ejecución y administración de procesos "/>
  </tableColumns>
  <tableStyleInfo name="TableStyleMedium2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3E26FF9-351A-4959-9006-5ECB0F3D853C}" name="Tabla2034" displayName="Tabla2034" ref="B24:B46" totalsRowShown="0">
  <autoFilter ref="B24:B46" xr:uid="{A3E26FF9-351A-4959-9006-5ECB0F3D853C}"/>
  <sortState xmlns:xlrd2="http://schemas.microsoft.com/office/spreadsheetml/2017/richdata2" ref="B25:B46">
    <sortCondition ref="B24:B46"/>
  </sortState>
  <tableColumns count="1">
    <tableColumn id="1" xr3:uid="{B911DAB1-FA4D-4269-8AA9-18E86C44D6AE}" name="Riesgo operativo"/>
  </tableColumns>
  <tableStyleInfo name="TableStyleMedium2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9416F7D-0806-49C1-8B25-2D0A922ADD88}" name="Tabla2135" displayName="Tabla2135" ref="D24:D40" totalsRowShown="0">
  <autoFilter ref="D24:D40" xr:uid="{39416F7D-0806-49C1-8B25-2D0A922ADD88}"/>
  <sortState xmlns:xlrd2="http://schemas.microsoft.com/office/spreadsheetml/2017/richdata2" ref="D25:D40">
    <sortCondition ref="D24:D40"/>
  </sortState>
  <tableColumns count="1">
    <tableColumn id="1" xr3:uid="{140ABFE2-D40E-4A68-BB63-8939750F2665}" name="Riesgo PMO"/>
  </tableColumns>
  <tableStyleInfo name="TableStyleMedium20"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91C194D-B9DC-445B-8413-D8F43A8B8C98}" name="Tabla2236" displayName="Tabla2236" ref="F24:F35" totalsRowShown="0">
  <autoFilter ref="F24:F35" xr:uid="{F91C194D-B9DC-445B-8413-D8F43A8B8C98}"/>
  <sortState xmlns:xlrd2="http://schemas.microsoft.com/office/spreadsheetml/2017/richdata2" ref="F25:F35">
    <sortCondition ref="F24:F35"/>
  </sortState>
  <tableColumns count="1">
    <tableColumn id="1" xr3:uid="{1499544A-7A3B-45AA-9318-E9B652B34EAD}" name="Riesgos económicos y financieros"/>
  </tableColumns>
  <tableStyleInfo name="TableStyleMedium20"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DDAAD64-8353-4B4A-BD2A-FC1D466EDDC3}" name="Tabla2337" displayName="Tabla2337" ref="H24:H26" totalsRowShown="0">
  <autoFilter ref="H24:H26" xr:uid="{7DDAAD64-8353-4B4A-BD2A-FC1D466EDDC3}"/>
  <sortState xmlns:xlrd2="http://schemas.microsoft.com/office/spreadsheetml/2017/richdata2" ref="H25:H26">
    <sortCondition ref="H24:H26"/>
  </sortState>
  <tableColumns count="1">
    <tableColumn id="1" xr3:uid="{D1F7E891-9DC2-4F56-B3E6-DA0CB671E6E1}" name="Riesgos por alianzas estratégicas"/>
  </tableColumns>
  <tableStyleInfo name="TableStyleMedium20"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B582CB6-AEAB-44F1-AB94-B191B6939086}" name="Tabla2538" displayName="Tabla2538" ref="L2:L4" totalsRowShown="0" headerRowDxfId="57" tableBorderDxfId="56">
  <autoFilter ref="L2:L4" xr:uid="{5B582CB6-AEAB-44F1-AB94-B191B6939086}"/>
  <tableColumns count="1">
    <tableColumn id="1" xr3:uid="{D1F6EFB2-CB5E-475F-BF14-50969CD17ADB}" name="Riesgo de Usuarios, productos y prácticas "/>
  </tableColumns>
  <tableStyleInfo name="TableStyleMedium2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CF7277D-5472-4DF4-BD53-9F83DC1CB7B8}" name="Tabla40" displayName="Tabla40" ref="D2:D4" totalsRowShown="0" headerRowDxfId="55" dataDxfId="54">
  <autoFilter ref="D2:D4" xr:uid="{ECF7277D-5472-4DF4-BD53-9F83DC1CB7B8}"/>
  <tableColumns count="1">
    <tableColumn id="1" xr3:uid="{0A15664B-E643-4099-8883-B785EE4D2D2D}" name="Riesgo de Corrupción" dataDxfId="53"/>
  </tableColumns>
  <tableStyleInfo name="TableStyleMedium13"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169063E-5302-4012-80B7-ACAFFA03E5D5}" name="Tabla41" displayName="Tabla41" ref="B2:B6" totalsRowShown="0" headerRowDxfId="52" tableBorderDxfId="51">
  <autoFilter ref="B2:B6" xr:uid="{C169063E-5302-4012-80B7-ACAFFA03E5D5}"/>
  <tableColumns count="1">
    <tableColumn id="1" xr3:uid="{3E2AC13E-54DE-4DDA-9EA2-8D3680B839DF}" name="Riesgo asociado a regulación y entorno legal"/>
  </tableColumns>
  <tableStyleInfo name="TableStyleMedium20"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2DE575E-DD8C-4ABD-816C-7F1242334F7E}" name="Tabla42" displayName="Tabla42" ref="J24:J35" totalsRowShown="0" headerRowDxfId="50" tableBorderDxfId="49">
  <autoFilter ref="J24:J35" xr:uid="{D2DE575E-DD8C-4ABD-816C-7F1242334F7E}"/>
  <tableColumns count="1">
    <tableColumn id="1" xr3:uid="{2F81FFF7-4F94-427C-AF4E-2E7976509F9E}" name="Clasificacion de riesgos"/>
  </tableColumns>
  <tableStyleInfo name="TableStyleMedium20"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444A5C2-F09E-4B5C-A518-9BDBF1632A3B}" name="Tabla3" displayName="Tabla3" ref="O1:P14" totalsRowShown="0">
  <autoFilter ref="O1:P14" xr:uid="{00000000-0009-0000-0100-000003000000}"/>
  <tableColumns count="2">
    <tableColumn id="1" xr3:uid="{D3DCA351-217B-4BE7-9EB0-FC94DC8106A0}" name="TIPO DE RIESGO" dataDxfId="48"/>
    <tableColumn id="2" xr3:uid="{4AD2E32F-C1BC-4ABB-849E-86100870DC08}" name="CONTRACCIO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04F98CA-D869-48CC-9F3A-6745C8FA0C25}" name="Tabla4" displayName="Tabla4" ref="O17:O26" totalsRowShown="0" dataDxfId="47">
  <autoFilter ref="O17:O26" xr:uid="{00000000-0009-0000-0100-000004000000}"/>
  <sortState xmlns:xlrd2="http://schemas.microsoft.com/office/spreadsheetml/2017/richdata2" ref="O18:O24">
    <sortCondition ref="O17:O24"/>
  </sortState>
  <tableColumns count="1">
    <tableColumn id="1" xr3:uid="{63A32E64-2872-4D68-9DDA-6472DA2AC822}" name="Etapas" dataDxfId="46"/>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459B72C-33E2-441A-895F-EB240ECC8CAE}" name="Tabla5" displayName="Tabla5" ref="Q17:Q20" totalsRowShown="0" headerRowDxfId="45" dataDxfId="44" headerRowBorderDxfId="42" tableBorderDxfId="43" totalsRowBorderDxfId="41">
  <autoFilter ref="Q17:Q20" xr:uid="{00000000-0009-0000-0100-000005000000}"/>
  <tableColumns count="1">
    <tableColumn id="1" xr3:uid="{CA95F542-673D-4600-A9E5-0327E647E149}" name="A Quien se Asigna" dataDxfId="40"/>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3DDA83-0E44-4145-BAD0-EEFA783443CC}" name="Tabla6" displayName="Tabla6" ref="S17:S20" totalsRowShown="0" headerRowDxfId="39" dataDxfId="38" headerRowBorderDxfId="36" tableBorderDxfId="37" totalsRowBorderDxfId="35">
  <autoFilter ref="S17:S20" xr:uid="{00000000-0009-0000-0100-000006000000}"/>
  <tableColumns count="1">
    <tableColumn id="1" xr3:uid="{CB8FE6EE-271E-4C96-B42F-91A5FC86BF8F}" name="Modelo de operación." dataDxfId="34"/>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345303E-C630-48A6-A2A4-7F082D15486D}" name="Tabla17" displayName="Tabla17" ref="R1:R4" totalsRowShown="0" dataDxfId="33" headerRowBorderDxfId="32">
  <autoFilter ref="R1:R4" xr:uid="{00000000-0009-0000-0100-000001000000}"/>
  <tableColumns count="1">
    <tableColumn id="1" xr3:uid="{05EA0254-B749-43DA-8E7B-6A5FAA704444}" name="Categoria" dataDxfId="31"/>
  </tableColumns>
  <tableStyleInfo name="TableStyleLight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364F0D-CC76-4E78-A7E6-3A9CC7A63131}" name="Tabla49" displayName="Tabla49" ref="Q29:Q36" totalsRowShown="0" headerRowDxfId="30" dataDxfId="29" headerRowBorderDxfId="27" tableBorderDxfId="28" totalsRowBorderDxfId="26">
  <autoFilter ref="Q29:Q36" xr:uid="{73C33BD8-4FF0-459E-B12A-C3E3048B2BF0}"/>
  <sortState xmlns:xlrd2="http://schemas.microsoft.com/office/spreadsheetml/2017/richdata2" ref="Q30:Q36">
    <sortCondition ref="Q17:Q24"/>
  </sortState>
  <tableColumns count="1">
    <tableColumn id="1" xr3:uid="{8550E4D6-BF64-4713-8E21-0EC2C917F0D8}" name="Etapas" dataDxfId="25"/>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2BC63D5-9D04-4577-A615-3A0A510C7BA5}" name="Tabla1310" displayName="Tabla1310" ref="L8:L11" totalsRowShown="0" headerRowDxfId="24" headerRowBorderDxfId="22" tableBorderDxfId="23" totalsRowBorderDxfId="21">
  <autoFilter ref="L8:L11" xr:uid="{3D0C9962-A980-420E-9273-AD623F3A6C10}"/>
  <tableColumns count="1">
    <tableColumn id="1" xr3:uid="{39000E69-723F-4F51-9BAF-269B81301210}" name="Categoria" dataDxfId="20"/>
  </tableColumns>
  <tableStyleInfo name="TableStyleLight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AB9F0C31-4F4C-463B-9B86-D768646DF63D}" name="Tabla10" displayName="Tabla10" ref="O29:O44" totalsRowShown="0" headerRowDxfId="19" dataDxfId="18" headerRowBorderDxfId="16" tableBorderDxfId="17">
  <autoFilter ref="O29:O44" xr:uid="{D295624A-6AD6-4A76-96C9-BE3BB3B4D209}"/>
  <tableColumns count="1">
    <tableColumn id="1" xr3:uid="{6E462BBF-55BF-4144-B3B5-37AEECD01D5A}" name="CLASIFICACIÓN DEL RIESGO" dataDxfId="15"/>
  </tableColumns>
  <tableStyleInfo name="TableStyleLight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8D47210-6A9A-4DD3-92D3-4A49CF6E6F9D}" name="Tabla44" displayName="Tabla44" ref="O47:O58" totalsRowShown="0" headerRowDxfId="14" dataDxfId="13">
  <autoFilter ref="O47:O58" xr:uid="{58D47210-6A9A-4DD3-92D3-4A49CF6E6F9D}"/>
  <tableColumns count="1">
    <tableColumn id="1" xr3:uid="{365673F4-94C4-4646-B26D-03CC1AB0CF63}" name="RACI" dataDxfId="12"/>
  </tableColumns>
  <tableStyleInfo name="TableStyleMedium20"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30DA95-88A6-4951-B78C-CBB3D5F220A5}" name="Tabla11" displayName="Tabla11" ref="R7:R14" totalsRowShown="0">
  <autoFilter ref="R7:R14" xr:uid="{4E30DA95-88A6-4951-B78C-CBB3D5F220A5}"/>
  <tableColumns count="1">
    <tableColumn id="1" xr3:uid="{C7074513-B3D6-4D85-864D-4027AA29B748}" name="Columna1"/>
  </tableColumns>
  <tableStyleInfo name="TableStyleLight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FC49F175-BC35-4C7B-9DF9-84580C6343E4}" name="Tabla43" displayName="Tabla43" ref="A1:I158" totalsRowShown="0" headerRowDxfId="11">
  <autoFilter ref="A1:I158" xr:uid="{344ABD2B-53D4-4F2A-8450-E505815D572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sortState xmlns:xlrd2="http://schemas.microsoft.com/office/spreadsheetml/2017/richdata2" ref="A2:I158">
    <sortCondition ref="H1:H158"/>
  </sortState>
  <tableColumns count="9">
    <tableColumn id="1" xr3:uid="{74876CF2-1C02-4EC5-9670-0886F364523C}" name="ORD" dataDxfId="10"/>
    <tableColumn id="2" xr3:uid="{B6997913-CFE0-4B07-A20B-F76FBA87BF1B}" name="CATEGORÍA" dataDxfId="9"/>
    <tableColumn id="3" xr3:uid="{0ED48944-2852-4572-B609-8445322F6A67}" name="SUBCATEGORÍA" dataDxfId="8"/>
    <tableColumn id="4" xr3:uid="{887A0175-4639-412D-B73F-8C3DFF53D75B}" name="ACTOR" dataDxfId="7"/>
    <tableColumn id="5" xr3:uid="{BC468D5B-55FC-4990-B675-81623FCBDCB6}" name="TIPOLOGÍA" dataDxfId="6"/>
    <tableColumn id="6" xr3:uid="{9875AF32-B6AA-4538-B100-E3332FDB3B8A}" name="DESCRIPCIÓN" dataDxfId="5"/>
    <tableColumn id="7" xr3:uid="{A281BFB2-0C5E-4BAA-BD7A-CD21359ABCC0}" name="Nivel alerta"/>
    <tableColumn id="8" xr3:uid="{208DA49C-5672-45B8-9FE9-6AFB13A8FE0B}" name="Riesgo" dataDxfId="4"/>
    <tableColumn id="9" xr3:uid="{8A77873D-942D-440C-A745-1EAA296B02D9}" name="Mitigación" dataDxfId="3"/>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1DC237B-F966-4523-B5CA-99A997B3F484}" name="Tabla7" displayName="Tabla7" ref="A3:AC801" totalsRowShown="0">
  <autoFilter ref="A3:AC801" xr:uid="{01DC237B-F966-4523-B5CA-99A997B3F484}"/>
  <sortState xmlns:xlrd2="http://schemas.microsoft.com/office/spreadsheetml/2017/richdata2" ref="A4:AC801">
    <sortCondition ref="F3:F801"/>
  </sortState>
  <tableColumns count="29">
    <tableColumn id="1" xr3:uid="{DA62F09E-8B40-4898-A19B-7BB928319E4C}" name="Item"/>
    <tableColumn id="2" xr3:uid="{8C96A78A-1BE3-481F-A2C4-662D6F228DEC}" name="Codigo Riesgo"/>
    <tableColumn id="3" xr3:uid="{E46B93B2-B371-46DE-BCC1-CBCB8A477CCE}" name="Municipio"/>
    <tableColumn id="4" xr3:uid="{3FCACE1C-E252-44A1-B3AA-84249E584A30}" name="Categoria"/>
    <tableColumn id="5" xr3:uid="{ED052858-7AA1-42E1-ACBB-7F1879B0253A}" name="Etapa del Proceso "/>
    <tableColumn id="6" xr3:uid="{229DD1B3-E2A2-498A-9655-CE45EE309C28}" name="Tipo de riesgo"/>
    <tableColumn id="7" xr3:uid="{A8278836-1FE0-4E05-A988-7F23AFB26B3F}" name="Riesgo"/>
    <tableColumn id="28" xr3:uid="{C4567524-A2E7-4BAD-B809-42C210F31710}" name="Clasificacion de Riesgo ult version" dataDxfId="2">
      <calculatedColumnFormula>+VLOOKUP(Tabla7[[#This Row],[Riesgo]],Redacc_riesgos_consecu!C141:D213,2,0)</calculatedColumnFormula>
    </tableColumn>
    <tableColumn id="8" xr3:uid="{0732A1E5-B889-40E9-8B83-0EAC2A09BD2D}" name="Directa"/>
    <tableColumn id="9" xr3:uid="{E151C703-71C0-4EF8-A70D-6ECBEE74D1DA}" name="Tercerizada"/>
    <tableColumn id="10" xr3:uid="{7B893621-EFBE-4A50-9EA2-173C75E3AC55}" name="Banca"/>
    <tableColumn id="11" xr3:uid="{6F895100-0CD7-49EF-84DE-4A19DD6E2A6E}" name="Causa"/>
    <tableColumn id="12" xr3:uid="{F03B6AFB-388B-4A8D-BCBB-8D2968A55662}" name="Fecha de Identificacion" dataDxfId="1"/>
    <tableColumn id="13" xr3:uid="{BB2D2CD0-35BE-49E0-8173-C5D7FA9DD0DF}" name="Consecuencia" dataDxfId="0"/>
    <tableColumn id="14" xr3:uid="{42DF70AF-C866-4469-AAA2-AF0493452FD7}" name="Probabilidad Integral"/>
    <tableColumn id="15" xr3:uid="{21D5C135-F3F0-42AD-B123-7BF5EBD1E8A6}" name="Impacto Integral"/>
    <tableColumn id="16" xr3:uid="{FAEDE0E5-7E4E-4D99-8106-6223449DD2BC}" name="Valoración General"/>
    <tableColumn id="17" xr3:uid="{2DFDD1A8-8D52-42E9-9E95-532BFCB9CCF9}" name="Nivel de Riesgo"/>
    <tableColumn id="18" xr3:uid="{CFB7423B-4CEB-47CC-BA4D-9CBF18B647CB}" name="Persona responsable de la acción de respuesta"/>
    <tableColumn id="19" xr3:uid="{12196320-012E-4A7B-AE22-08F4B29A6808}" name="Dependencia responsable de la acción de respuesta "/>
    <tableColumn id="20" xr3:uid="{A2C12247-7882-4BFA-A8C9-37690D6015A5}" name="Rol"/>
    <tableColumn id="21" xr3:uid="{9ADAAB9A-727D-4904-9E64-F12C5991D4FA}" name="Disparador-Alerta_x000a_"/>
    <tableColumn id="30" xr3:uid="{4F76352F-45DF-4601-9A55-8D911B1D60A0}" name="Clasificacion_de_Riesgo_ult_version2"/>
    <tableColumn id="22" xr3:uid="{813A56A9-6CBF-45CE-BCE6-4982EC472529}" name="Plan de Mitigación"/>
    <tableColumn id="23" xr3:uid="{5C657D88-86C0-4AA7-B493-A9C4D80BFE90}" name="Indicador de cumplimiento "/>
    <tableColumn id="24" xr3:uid="{D7AB8483-6838-4352-9984-2D033E6C9227}" name="¿Riesgo Activado?"/>
    <tableColumn id="25" xr3:uid="{7420D9FE-ED88-4E9C-8F29-5C4B1609DD35}" name="Fecha de activación"/>
    <tableColumn id="26" xr3:uid="{B242942F-8073-4F6D-ACAC-A741BDF7A9BB}" name="Plan de mitigación adaptada"/>
    <tableColumn id="27" xr3:uid="{F02FD33D-9115-4BB4-9719-A11B5FF0A7BE}" name="Seguimiento"/>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96" dT="2024-07-23T21:59:31.33" personId="{056B0B75-B1ED-405C-BC46-8E8500C0C76D}" id="{18274788-EB2C-464C-BDAF-831E43716AF3}">
    <text>ANT</text>
  </threadedComment>
  <threadedComment ref="B98" dT="2024-07-23T21:59:53.28" personId="{056B0B75-B1ED-405C-BC46-8E8500C0C76D}" id="{4F614A4B-CF15-48B3-93CD-56B3CB39BAE9}">
    <text>ANT</text>
  </threadedComment>
  <threadedComment ref="S110" dT="2024-07-23T20:47:28.50" personId="{056B0B75-B1ED-405C-BC46-8E8500C0C76D}" id="{8F2A977F-85B8-409B-B531-2F0C394C9207}">
    <text>Deberia responder DNP</text>
  </threadedComment>
  <threadedComment ref="S111" dT="2024-07-23T20:48:52.87" personId="{056B0B75-B1ED-405C-BC46-8E8500C0C76D}" id="{0C37A064-C5D3-4E39-959B-12F6C91D75C6}">
    <text>Consultar Camilo Artunduaga y Paola Martinez</text>
  </threadedComment>
  <threadedComment ref="S111" dT="2024-07-23T20:56:11.16" personId="{056B0B75-B1ED-405C-BC46-8E8500C0C76D}" id="{9119A8A8-CBEA-407D-A8E8-F871C845A885}" parentId="{0C37A064-C5D3-4E39-959B-12F6C91D75C6}">
    <text xml:space="preserve">@Camilo Alberto Artunduaga Santos , @Paola Andrea Martinez Pérez </text>
    <mentions>
      <mention mentionpersonId="{8712E235-61C1-41B5-8B57-AC8D634CDECA}" mentionId="{0D5644F9-7F3E-40D4-A1B6-FB3EA3AE0864}" startIndex="0" length="33"/>
      <mention mentionpersonId="{CDE1E635-DF54-4075-AFAF-F17C278DFEA3}" mentionId="{D0E9213F-F609-4A99-8A79-B73E0003B01E}" startIndex="36" length="28"/>
    </mentions>
  </threadedComment>
  <threadedComment ref="S112" dT="2024-07-24T20:55:14.79" personId="{056B0B75-B1ED-405C-BC46-8E8500C0C76D}" id="{2C67E67D-A6BC-4B3A-A801-A724B4B3CAFB}">
    <text xml:space="preserve">@Fabio Ernesto Duitama Urrego </text>
    <mentions>
      <mention mentionpersonId="{1489A5CD-D019-4281-AA3D-A1EE8B1D7A36}" mentionId="{1FCD8BC0-9633-4995-B217-5D01DAC878B8}" startIndex="0" length="29"/>
    </mentions>
  </threadedComment>
  <threadedComment ref="S112" dT="2024-07-24T22:12:13.97" personId="{6BDCE3CA-5E3A-4A89-A4FF-A239FC881B17}" id="{97362ECE-64FC-4E9C-A98A-3F06DDE00771}" parentId="{2C67E67D-A6BC-4B3A-A801-A724B4B3CAFB}">
    <text xml:space="preserve">Este riesgo está orientado a operación directa. Para operación tercerizada el seguimiento se realiza por Área. </text>
  </threadedComment>
  <threadedComment ref="S113" dT="2024-07-23T20:53:18.57" personId="{056B0B75-B1ED-405C-BC46-8E8500C0C76D}" id="{D04D6052-408B-418D-AA12-2C0F15C85409}">
    <text xml:space="preserve">Respuesta a cargo de @Fabio Ernesto Duitama Urrego </text>
    <mentions>
      <mention mentionpersonId="{1489A5CD-D019-4281-AA3D-A1EE8B1D7A36}" mentionId="{70DBE7A1-7530-4749-9B42-535FB082EDC5}" startIndex="21" length="29"/>
    </mentions>
  </threadedComment>
  <threadedComment ref="S114" dT="2024-07-23T21:04:45.13" personId="{056B0B75-B1ED-405C-BC46-8E8500C0C76D}" id="{7F6AD107-1C9D-479B-8210-BFE8245A24AE}">
    <text xml:space="preserve">@Maria Fernanda Carrillo Mendez </text>
    <mentions>
      <mention mentionpersonId="{158CEB0C-1794-446B-AE8C-2AB20451063D}" mentionId="{283B73BF-E296-42D2-A73A-6F02069C5F7C}" startIndex="0" length="31"/>
    </mentions>
  </threadedComment>
  <threadedComment ref="S114" dT="2024-07-24T05:54:40.56" personId="{0068446B-B471-472C-8A81-60E091FDC4FB}" id="{EF523DB6-E521-4A25-8D1B-4F89FC1507F7}" parentId="{7F6AD107-1C9D-479B-8210-BFE8245A24AE}">
    <text>Cordial saludo, Agradezco precisar el requerimiento dado que este item conforme a la matriz esta a cargo de la UG respecto de la acción. Quedo atenta.</text>
  </threadedComment>
  <threadedComment ref="S114" dT="2024-07-24T16:27:51.12" personId="{056B0B75-B1ED-405C-BC46-8E8500C0C76D}" id="{DD2DA7AE-36AB-41C2-B2C1-A7B2790E1A07}" parentId="{7F6AD107-1C9D-479B-8210-BFE8245A24AE}">
    <text>Buen día, ok ayer intentamos definir responsables o roles responsables de responder a estos riesgos para poder asignarlos. los que te llegaron es por sugerencia de los que estaban en la reunión. Sabes de algún nombre o rol especifico que pueda dar respuesta a este riesgo?</text>
  </threadedComment>
  <threadedComment ref="S114" dT="2024-07-24T17:41:59.73" personId="{0068446B-B471-472C-8A81-60E091FDC4FB}" id="{7B664991-9233-4786-865F-A0004AAB4F3F}" parentId="{7F6AD107-1C9D-479B-8210-BFE8245A24AE}">
    <text>Hay que tener en cuenta que la acción fue realizada desde la UG y el equipo de la DGC al momento de la estructuración de los anexos y documentos de SDO/LPI en cuanto a tener un detalle. Adicionalmente, sugiero se revise con las gerentes o las abogadas de apoyo a la supervisión, la matriz que establecieron en los planes de gestión, para que con ello puedan determinar si en efecto se materializó el riesgo</text>
  </threadedComment>
  <threadedComment ref="S115" dT="2024-07-23T21:05:35.52" personId="{056B0B75-B1ED-405C-BC46-8E8500C0C76D}" id="{3F7A05BD-9F4D-49AC-B3B5-E44AD05D8965}">
    <text xml:space="preserve">@Paola Andrea Adames Pastrana, @Diana Angarita Castro </text>
    <mentions>
      <mention mentionpersonId="{57558384-F1F9-4121-8F16-E8FD789FD99C}" mentionId="{76E0E22E-1395-458A-9977-C12B2C11495B}" startIndex="0" length="29"/>
      <mention mentionpersonId="{3F03607D-F5F1-4EEC-89A9-89A0F0B43665}" mentionId="{BFD9D965-8BE8-4EBA-85CC-7001EEB20945}" startIndex="31" length="22"/>
    </mentions>
  </threadedComment>
  <threadedComment ref="S116" dT="2024-07-23T21:08:05.48" personId="{056B0B75-B1ED-405C-BC46-8E8500C0C76D}" id="{0AE678E1-B452-4FCF-9664-3094D25DE1E8}">
    <text xml:space="preserve">@Adriana Carolina Zapata Robayo @Diana Angarita Castro </text>
    <mentions>
      <mention mentionpersonId="{A312D276-9481-47DD-A7BE-3D2244C1AE41}" mentionId="{FE994461-D34D-4D69-81CA-D0AF91A4BDA4}" startIndex="0" length="31"/>
      <mention mentionpersonId="{3F03607D-F5F1-4EEC-89A9-89A0F0B43665}" mentionId="{13760552-CF5E-481A-8E49-6760876CA85F}" startIndex="32" length="22"/>
    </mentions>
  </threadedComment>
  <threadedComment ref="S116" dT="2024-07-29T19:25:17.59" personId="{056B0B75-B1ED-405C-BC46-8E8500C0C76D}" id="{3BFB2CFC-3F3E-42F6-A5A7-D63D1C1DE2F6}" parentId="{0AE678E1-B452-4FCF-9664-3094D25DE1E8}">
    <text>@Diana Angarita Castro falta incluir soportes de las mesas colaborativas. podria ser soporte de reuniones y conclusiones.</text>
    <mentions>
      <mention mentionpersonId="{3F03607D-F5F1-4EEC-89A9-89A0F0B43665}" mentionId="{31BB897A-EEEF-4734-805C-67F7EE849D00}" startIndex="0" length="22"/>
    </mentions>
  </threadedComment>
  <threadedComment ref="S117" dT="2024-07-23T21:08:54.44" personId="{056B0B75-B1ED-405C-BC46-8E8500C0C76D}" id="{4EE583C5-9A92-4E18-B147-59573449FCD1}">
    <text xml:space="preserve">@Maria Fernanda Carrillo Mendez </text>
    <mentions>
      <mention mentionpersonId="{158CEB0C-1794-446B-AE8C-2AB20451063D}" mentionId="{CDE503F8-433D-48A0-8418-6BACC25E1958}" startIndex="0" length="31"/>
    </mentions>
  </threadedComment>
  <threadedComment ref="S117" dT="2024-07-24T05:53:55.87" personId="{0068446B-B471-472C-8A81-60E091FDC4FB}" id="{578BBE65-CEF0-4776-80E2-5F2BF9D2CA25}" parentId="{4EE583C5-9A92-4E18-B147-59573449FCD1}">
    <text>Cordial saludo, Agradezco precisar el requerimiento dado que este item conforme a la matriz esta a cargo de la UG respecto de la acción de incluir en los TDR lo relacionado con las garantías. Quedo atenta.</text>
  </threadedComment>
  <threadedComment ref="S117" dT="2024-07-24T16:30:05.54" personId="{056B0B75-B1ED-405C-BC46-8E8500C0C76D}" id="{C5DCCF50-B4DF-42CC-8207-B461B215F454}" parentId="{4EE583C5-9A92-4E18-B147-59573449FCD1}">
    <text>En la columna P es importante nombrar los documentos específicos que dan soporte o la ruta en la que se encuentran para su consulta.</text>
  </threadedComment>
  <threadedComment ref="S117" dT="2024-07-24T17:38:33.03" personId="{0068446B-B471-472C-8A81-60E091FDC4FB}" id="{061598B0-218C-4030-A1E0-2D472F364837}" parentId="{4EE583C5-9A92-4E18-B147-59573449FCD1}">
    <text xml:space="preserve">Hay que tener en cuenta que la acción fue realizada desde la UG, esto es que al momento de elaborar los TDR para las licitaciones se incluyeron las coberturas de las garantías. En ese orden no entiendo por qué se precisa que el riesgo se materializo puesto que la acción si se aplico conforme pueden validar desde la supervisión en cada contrato y SDO o LPI. </text>
  </threadedComment>
  <threadedComment ref="S131" dT="2024-07-23T21:05:35.52" personId="{056B0B75-B1ED-405C-BC46-8E8500C0C76D}" id="{86B5DD59-F27C-4EBA-B7CF-56B0A1EF1DA5}">
    <text xml:space="preserve">@Paola Andrea Adames Pastrana, @Diana Angarita Castro </text>
    <mentions>
      <mention mentionpersonId="{57558384-F1F9-4121-8F16-E8FD789FD99C}" mentionId="{85C73147-55C0-4754-AD75-24055CE33DD0}" startIndex="0" length="29"/>
      <mention mentionpersonId="{3F03607D-F5F1-4EEC-89A9-89A0F0B43665}" mentionId="{88FF1EA9-E6F4-43C5-A2B4-CEE1BC4F9F6C}" startIndex="31" length="22"/>
    </mentions>
  </threadedComment>
  <threadedComment ref="S156" dT="2024-07-23T21:47:00.52" personId="{056B0B75-B1ED-405C-BC46-8E8500C0C76D}" id="{3B7D6FF1-D5E5-411F-8F12-E66A5639D284}">
    <text>@Paola Andrea Adames Pastrana</text>
    <mentions>
      <mention mentionpersonId="{57558384-F1F9-4121-8F16-E8FD789FD99C}" mentionId="{B5431541-E4AF-46FD-85CA-AD25FAC6C81C}" startIndex="0" length="29"/>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M41" dT="2024-07-23T20:53:18.57" personId="{056B0B75-B1ED-405C-BC46-8E8500C0C76D}" id="{EB7D6BF3-DB63-4B71-88FF-5B3760E82D72}">
    <text xml:space="preserve">Respuesta a cargo de @Fabio Ernesto Duitama Urrego </text>
    <mentions>
      <mention mentionpersonId="{1489A5CD-D019-4281-AA3D-A1EE8B1D7A36}" mentionId="{EB2D85E8-DE44-42A9-AD3B-11D9869D91E8}" startIndex="21" length="29"/>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8" Type="http://schemas.openxmlformats.org/officeDocument/2006/relationships/table" Target="../tables/table21.xml"/><Relationship Id="rId3" Type="http://schemas.openxmlformats.org/officeDocument/2006/relationships/table" Target="../tables/table16.xml"/><Relationship Id="rId7" Type="http://schemas.openxmlformats.org/officeDocument/2006/relationships/table" Target="../tables/table20.xml"/><Relationship Id="rId2" Type="http://schemas.openxmlformats.org/officeDocument/2006/relationships/table" Target="../tables/table15.xml"/><Relationship Id="rId1" Type="http://schemas.openxmlformats.org/officeDocument/2006/relationships/table" Target="../tables/table14.xml"/><Relationship Id="rId6" Type="http://schemas.openxmlformats.org/officeDocument/2006/relationships/table" Target="../tables/table19.xml"/><Relationship Id="rId5" Type="http://schemas.openxmlformats.org/officeDocument/2006/relationships/table" Target="../tables/table18.xml"/><Relationship Id="rId10" Type="http://schemas.openxmlformats.org/officeDocument/2006/relationships/table" Target="../tables/table23.xml"/><Relationship Id="rId4" Type="http://schemas.openxmlformats.org/officeDocument/2006/relationships/table" Target="../tables/table17.xml"/><Relationship Id="rId9" Type="http://schemas.openxmlformats.org/officeDocument/2006/relationships/table" Target="../tables/table2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4.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3.xml"/><Relationship Id="rId1" Type="http://schemas.openxmlformats.org/officeDocument/2006/relationships/pivotTable" Target="../pivotTables/pivotTable2.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igac.gov.co/sites/igac.gov.co/files/listadomaestro/ct-pry_gestion_de_proyectos.pdf" TargetMode="External"/></Relationships>
</file>

<file path=xl/worksheets/_rels/sheet36.xml.rels><?xml version="1.0" encoding="UTF-8" standalone="yes"?>
<Relationships xmlns="http://schemas.openxmlformats.org/package/2006/relationships"><Relationship Id="rId1" Type="http://schemas.openxmlformats.org/officeDocument/2006/relationships/table" Target="../tables/table2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368EB-F0E0-46E0-94A1-ABA6D471B7F7}">
  <sheetPr>
    <tabColor rgb="FFFF9900"/>
  </sheetPr>
  <dimension ref="A1:H53"/>
  <sheetViews>
    <sheetView topLeftCell="A19" zoomScaleNormal="100" workbookViewId="0">
      <selection activeCell="H26" sqref="H26"/>
    </sheetView>
  </sheetViews>
  <sheetFormatPr defaultColWidth="11.42578125" defaultRowHeight="15"/>
  <cols>
    <col min="1" max="1" width="2.85546875" style="70" customWidth="1"/>
    <col min="2" max="3" width="24.7109375" style="70" customWidth="1"/>
    <col min="4" max="4" width="16" style="70" customWidth="1"/>
    <col min="5" max="5" width="25.7109375" style="70" customWidth="1"/>
    <col min="6" max="6" width="31.42578125" style="70" customWidth="1"/>
    <col min="7" max="8" width="24.7109375" style="70" customWidth="1"/>
    <col min="9" max="16384" width="11.42578125" style="70"/>
  </cols>
  <sheetData>
    <row r="1" spans="1:8" s="106" customFormat="1" ht="28.5" customHeight="1">
      <c r="A1" s="604"/>
      <c r="B1" s="605"/>
      <c r="C1" s="610" t="s">
        <v>0</v>
      </c>
      <c r="D1" s="610"/>
      <c r="E1" s="610"/>
      <c r="F1" s="610"/>
      <c r="G1" s="610"/>
      <c r="H1" s="611"/>
    </row>
    <row r="2" spans="1:8" s="106" customFormat="1" ht="27.75" customHeight="1">
      <c r="A2" s="606"/>
      <c r="B2" s="607"/>
      <c r="C2" s="612" t="s">
        <v>1</v>
      </c>
      <c r="D2" s="612"/>
      <c r="E2" s="612"/>
      <c r="F2" s="612"/>
      <c r="G2" s="612"/>
      <c r="H2" s="613"/>
    </row>
    <row r="3" spans="1:8" s="106" customFormat="1" ht="24" customHeight="1">
      <c r="A3" s="608"/>
      <c r="B3" s="609"/>
      <c r="C3" s="614"/>
      <c r="D3" s="614"/>
      <c r="E3" s="614"/>
      <c r="F3" s="614"/>
      <c r="G3" s="614"/>
      <c r="H3" s="615"/>
    </row>
    <row r="4" spans="1:8">
      <c r="A4" s="164"/>
      <c r="B4" s="164"/>
      <c r="C4" s="164"/>
      <c r="D4" s="164"/>
      <c r="E4" s="164"/>
      <c r="F4" s="164"/>
      <c r="G4" s="164"/>
      <c r="H4" s="164"/>
    </row>
    <row r="5" spans="1:8" ht="15.75">
      <c r="A5" s="164"/>
      <c r="B5" s="616" t="s">
        <v>2</v>
      </c>
      <c r="C5" s="616"/>
      <c r="D5" s="616"/>
      <c r="E5" s="616"/>
      <c r="F5" s="616"/>
      <c r="G5" s="616"/>
      <c r="H5" s="616"/>
    </row>
    <row r="6" spans="1:8" ht="16.5">
      <c r="A6" s="164"/>
      <c r="B6" s="593"/>
      <c r="C6" s="594"/>
      <c r="D6" s="594"/>
      <c r="E6" s="594"/>
      <c r="F6" s="594"/>
      <c r="G6" s="594"/>
      <c r="H6" s="595"/>
    </row>
    <row r="7" spans="1:8" ht="63" customHeight="1">
      <c r="A7" s="164"/>
      <c r="B7" s="596" t="s">
        <v>3</v>
      </c>
      <c r="C7" s="596"/>
      <c r="D7" s="596"/>
      <c r="E7" s="596"/>
      <c r="F7" s="596"/>
      <c r="G7" s="596"/>
      <c r="H7" s="596"/>
    </row>
    <row r="8" spans="1:8" ht="90.75" customHeight="1">
      <c r="A8" s="164"/>
      <c r="B8" s="596"/>
      <c r="C8" s="596"/>
      <c r="D8" s="596"/>
      <c r="E8" s="596"/>
      <c r="F8" s="596"/>
      <c r="G8" s="596"/>
      <c r="H8" s="596"/>
    </row>
    <row r="9" spans="1:8">
      <c r="A9" s="164"/>
      <c r="B9" s="597" t="s">
        <v>4</v>
      </c>
      <c r="C9" s="598"/>
      <c r="D9" s="598"/>
      <c r="E9" s="598"/>
      <c r="F9" s="598"/>
      <c r="G9" s="598"/>
      <c r="H9" s="598"/>
    </row>
    <row r="10" spans="1:8" ht="95.25" customHeight="1">
      <c r="A10" s="164"/>
      <c r="B10" s="599" t="s">
        <v>5</v>
      </c>
      <c r="C10" s="599"/>
      <c r="D10" s="599"/>
      <c r="E10" s="599"/>
      <c r="F10" s="599"/>
      <c r="G10" s="599"/>
      <c r="H10" s="599"/>
    </row>
    <row r="11" spans="1:8" ht="16.5">
      <c r="A11" s="164"/>
      <c r="B11" s="600"/>
      <c r="C11" s="601"/>
      <c r="D11" s="601"/>
      <c r="E11" s="601"/>
      <c r="F11" s="601"/>
      <c r="G11" s="601"/>
      <c r="H11" s="602"/>
    </row>
    <row r="12" spans="1:8" ht="16.5" customHeight="1">
      <c r="A12" s="164"/>
      <c r="B12" s="596" t="s">
        <v>6</v>
      </c>
      <c r="C12" s="603"/>
      <c r="D12" s="603"/>
      <c r="E12" s="603"/>
      <c r="F12" s="603"/>
      <c r="G12" s="603"/>
      <c r="H12" s="603"/>
    </row>
    <row r="13" spans="1:8" ht="96" customHeight="1">
      <c r="A13" s="164"/>
      <c r="B13" s="603"/>
      <c r="C13" s="603"/>
      <c r="D13" s="603"/>
      <c r="E13" s="603"/>
      <c r="F13" s="603"/>
      <c r="G13" s="603"/>
      <c r="H13" s="603"/>
    </row>
    <row r="14" spans="1:8" ht="16.5">
      <c r="A14" s="164"/>
      <c r="B14" s="165"/>
      <c r="C14" s="166"/>
      <c r="D14" s="167"/>
      <c r="E14" s="168"/>
      <c r="F14" s="168"/>
      <c r="G14" s="169"/>
      <c r="H14" s="170"/>
    </row>
    <row r="15" spans="1:8" ht="16.5">
      <c r="A15" s="164"/>
      <c r="B15" s="165"/>
      <c r="C15" s="583" t="s">
        <v>7</v>
      </c>
      <c r="D15" s="584"/>
      <c r="E15" s="585" t="s">
        <v>8</v>
      </c>
      <c r="F15" s="586"/>
      <c r="G15" s="166"/>
      <c r="H15" s="170"/>
    </row>
    <row r="16" spans="1:8" ht="109.5" customHeight="1">
      <c r="A16" s="164"/>
      <c r="B16" s="165"/>
      <c r="C16" s="587" t="s">
        <v>9</v>
      </c>
      <c r="D16" s="588"/>
      <c r="E16" s="589" t="s">
        <v>10</v>
      </c>
      <c r="F16" s="590"/>
      <c r="G16" s="166"/>
      <c r="H16" s="170"/>
    </row>
    <row r="17" spans="1:8" ht="41.25" hidden="1" customHeight="1">
      <c r="A17" s="164"/>
      <c r="B17" s="165"/>
      <c r="C17" s="591" t="s">
        <v>11</v>
      </c>
      <c r="D17" s="592"/>
      <c r="E17" s="589" t="s">
        <v>12</v>
      </c>
      <c r="F17" s="590"/>
      <c r="G17" s="166"/>
      <c r="H17" s="170"/>
    </row>
    <row r="18" spans="1:8" ht="102.75" customHeight="1">
      <c r="A18" s="164"/>
      <c r="B18" s="165"/>
      <c r="C18" s="578" t="s">
        <v>13</v>
      </c>
      <c r="D18" s="575"/>
      <c r="E18" s="582" t="s">
        <v>14</v>
      </c>
      <c r="F18" s="577"/>
      <c r="G18" s="166"/>
      <c r="H18" s="170"/>
    </row>
    <row r="19" spans="1:8" ht="197.25" customHeight="1">
      <c r="A19" s="164"/>
      <c r="B19" s="165"/>
      <c r="C19" s="578" t="s">
        <v>15</v>
      </c>
      <c r="D19" s="575"/>
      <c r="E19" s="576" t="s">
        <v>16</v>
      </c>
      <c r="F19" s="577"/>
      <c r="G19" s="166"/>
      <c r="H19" s="170"/>
    </row>
    <row r="20" spans="1:8" ht="91.5" customHeight="1">
      <c r="A20" s="164"/>
      <c r="B20" s="165"/>
      <c r="C20" s="578" t="s">
        <v>17</v>
      </c>
      <c r="D20" s="575"/>
      <c r="E20" s="580" t="s">
        <v>18</v>
      </c>
      <c r="F20" s="581"/>
      <c r="G20" s="166"/>
      <c r="H20" s="170"/>
    </row>
    <row r="21" spans="1:8" ht="49.5" customHeight="1">
      <c r="A21" s="164"/>
      <c r="B21" s="165"/>
      <c r="C21" s="578" t="s">
        <v>19</v>
      </c>
      <c r="D21" s="575"/>
      <c r="E21" s="580" t="s">
        <v>20</v>
      </c>
      <c r="F21" s="581"/>
      <c r="G21" s="166"/>
      <c r="H21" s="170"/>
    </row>
    <row r="22" spans="1:8" ht="54.75" customHeight="1">
      <c r="A22" s="164"/>
      <c r="B22" s="165"/>
      <c r="C22" s="578" t="s">
        <v>21</v>
      </c>
      <c r="D22" s="575"/>
      <c r="E22" s="576" t="s">
        <v>22</v>
      </c>
      <c r="F22" s="577"/>
      <c r="G22" s="166"/>
      <c r="H22" s="170"/>
    </row>
    <row r="23" spans="1:8" ht="63" customHeight="1">
      <c r="A23" s="164"/>
      <c r="B23" s="165"/>
      <c r="C23" s="578" t="s">
        <v>23</v>
      </c>
      <c r="D23" s="575"/>
      <c r="E23" s="576" t="s">
        <v>24</v>
      </c>
      <c r="F23" s="577"/>
      <c r="G23" s="166"/>
      <c r="H23" s="170"/>
    </row>
    <row r="24" spans="1:8" ht="45.75" hidden="1" customHeight="1">
      <c r="A24" s="164"/>
      <c r="B24" s="165"/>
      <c r="C24" s="578" t="s">
        <v>25</v>
      </c>
      <c r="D24" s="575"/>
      <c r="E24" s="576" t="s">
        <v>26</v>
      </c>
      <c r="F24" s="577"/>
      <c r="G24" s="166"/>
      <c r="H24" s="170"/>
    </row>
    <row r="25" spans="1:8" ht="62.25" customHeight="1">
      <c r="A25" s="164"/>
      <c r="B25" s="165"/>
      <c r="C25" s="578" t="s">
        <v>27</v>
      </c>
      <c r="D25" s="575"/>
      <c r="E25" s="580" t="s">
        <v>28</v>
      </c>
      <c r="F25" s="581"/>
      <c r="G25" s="166"/>
      <c r="H25" s="170"/>
    </row>
    <row r="26" spans="1:8" ht="35.25" customHeight="1">
      <c r="A26" s="164"/>
      <c r="B26" s="165"/>
      <c r="C26" s="578" t="s">
        <v>29</v>
      </c>
      <c r="D26" s="575"/>
      <c r="E26" s="580" t="s">
        <v>30</v>
      </c>
      <c r="F26" s="581"/>
      <c r="G26" s="166"/>
      <c r="H26" s="170"/>
    </row>
    <row r="27" spans="1:8" ht="62.25" customHeight="1">
      <c r="A27" s="164"/>
      <c r="B27" s="165"/>
      <c r="C27" s="578" t="s">
        <v>31</v>
      </c>
      <c r="D27" s="575"/>
      <c r="E27" s="580" t="s">
        <v>32</v>
      </c>
      <c r="F27" s="581"/>
      <c r="G27" s="166"/>
      <c r="H27" s="170"/>
    </row>
    <row r="28" spans="1:8" ht="99.75" customHeight="1">
      <c r="A28" s="164"/>
      <c r="B28" s="165"/>
      <c r="C28" s="578" t="s">
        <v>33</v>
      </c>
      <c r="D28" s="575"/>
      <c r="E28" s="576" t="s">
        <v>34</v>
      </c>
      <c r="F28" s="577"/>
      <c r="G28" s="166"/>
      <c r="H28" s="170"/>
    </row>
    <row r="29" spans="1:8" ht="81" customHeight="1">
      <c r="A29" s="164"/>
      <c r="B29" s="165"/>
      <c r="C29" s="578" t="s">
        <v>35</v>
      </c>
      <c r="D29" s="575"/>
      <c r="E29" s="576" t="s">
        <v>36</v>
      </c>
      <c r="F29" s="577"/>
      <c r="G29" s="166"/>
      <c r="H29" s="170"/>
    </row>
    <row r="30" spans="1:8" ht="60.75" customHeight="1">
      <c r="A30" s="164"/>
      <c r="B30" s="165"/>
      <c r="C30" s="578" t="s">
        <v>37</v>
      </c>
      <c r="D30" s="575"/>
      <c r="E30" s="576" t="s">
        <v>38</v>
      </c>
      <c r="F30" s="577"/>
      <c r="G30" s="166"/>
      <c r="H30" s="170"/>
    </row>
    <row r="31" spans="1:8" ht="102" customHeight="1">
      <c r="A31" s="164"/>
      <c r="B31" s="165"/>
      <c r="C31" s="578" t="s">
        <v>39</v>
      </c>
      <c r="D31" s="575"/>
      <c r="E31" s="576" t="s">
        <v>40</v>
      </c>
      <c r="F31" s="577"/>
      <c r="G31" s="166"/>
      <c r="H31" s="170"/>
    </row>
    <row r="32" spans="1:8" ht="45.75" customHeight="1">
      <c r="A32" s="164"/>
      <c r="B32" s="165"/>
      <c r="C32" s="578" t="s">
        <v>41</v>
      </c>
      <c r="D32" s="575"/>
      <c r="E32" s="576" t="s">
        <v>42</v>
      </c>
      <c r="F32" s="577"/>
      <c r="G32" s="166"/>
      <c r="H32" s="170"/>
    </row>
    <row r="33" spans="1:8" ht="48.75" customHeight="1">
      <c r="A33" s="164"/>
      <c r="B33" s="165"/>
      <c r="C33" s="578" t="s">
        <v>43</v>
      </c>
      <c r="D33" s="575"/>
      <c r="E33" s="576" t="s">
        <v>44</v>
      </c>
      <c r="F33" s="577"/>
      <c r="G33" s="166"/>
      <c r="H33" s="170"/>
    </row>
    <row r="34" spans="1:8" ht="54.75" customHeight="1">
      <c r="A34" s="164"/>
      <c r="B34" s="165"/>
      <c r="C34" s="578" t="s">
        <v>45</v>
      </c>
      <c r="D34" s="575"/>
      <c r="E34" s="576" t="s">
        <v>46</v>
      </c>
      <c r="F34" s="577"/>
      <c r="G34" s="166"/>
      <c r="H34" s="170"/>
    </row>
    <row r="35" spans="1:8" ht="40.5" customHeight="1">
      <c r="A35" s="164"/>
      <c r="B35" s="165"/>
      <c r="C35" s="578" t="s">
        <v>45</v>
      </c>
      <c r="D35" s="575"/>
      <c r="E35" s="576" t="s">
        <v>47</v>
      </c>
      <c r="F35" s="577"/>
      <c r="G35" s="166"/>
      <c r="H35" s="170"/>
    </row>
    <row r="36" spans="1:8" ht="54.75" customHeight="1">
      <c r="A36" s="164"/>
      <c r="B36" s="165"/>
      <c r="C36" s="578" t="s">
        <v>48</v>
      </c>
      <c r="D36" s="575"/>
      <c r="E36" s="576" t="s">
        <v>49</v>
      </c>
      <c r="F36" s="577"/>
      <c r="G36" s="166"/>
      <c r="H36" s="170"/>
    </row>
    <row r="37" spans="1:8" ht="47.25" hidden="1" customHeight="1">
      <c r="A37" s="164"/>
      <c r="B37" s="579"/>
      <c r="C37" s="578" t="s">
        <v>50</v>
      </c>
      <c r="D37" s="575"/>
      <c r="E37" s="576" t="s">
        <v>51</v>
      </c>
      <c r="F37" s="577"/>
      <c r="G37" s="166"/>
      <c r="H37" s="170"/>
    </row>
    <row r="38" spans="1:8" ht="50.25" hidden="1" customHeight="1">
      <c r="A38" s="164"/>
      <c r="B38" s="579"/>
      <c r="C38" s="578" t="s">
        <v>52</v>
      </c>
      <c r="D38" s="575"/>
      <c r="E38" s="576" t="s">
        <v>53</v>
      </c>
      <c r="F38" s="577"/>
      <c r="G38" s="166"/>
      <c r="H38" s="170"/>
    </row>
    <row r="39" spans="1:8" ht="54.75" hidden="1" customHeight="1">
      <c r="A39" s="164"/>
      <c r="B39" s="579"/>
      <c r="C39" s="578" t="s">
        <v>54</v>
      </c>
      <c r="D39" s="575"/>
      <c r="E39" s="576" t="s">
        <v>55</v>
      </c>
      <c r="F39" s="577"/>
      <c r="G39" s="166"/>
      <c r="H39" s="170"/>
    </row>
    <row r="40" spans="1:8" ht="60.75" customHeight="1">
      <c r="A40" s="164"/>
      <c r="B40" s="165"/>
      <c r="C40" s="578" t="s">
        <v>56</v>
      </c>
      <c r="D40" s="575"/>
      <c r="E40" s="576" t="s">
        <v>57</v>
      </c>
      <c r="F40" s="577"/>
      <c r="G40" s="166"/>
      <c r="H40" s="170"/>
    </row>
    <row r="41" spans="1:8" ht="51" customHeight="1">
      <c r="A41" s="164"/>
      <c r="B41" s="165"/>
      <c r="C41" s="578" t="s">
        <v>58</v>
      </c>
      <c r="D41" s="575"/>
      <c r="E41" s="576" t="s">
        <v>59</v>
      </c>
      <c r="F41" s="577"/>
      <c r="G41" s="166"/>
      <c r="H41" s="170"/>
    </row>
    <row r="42" spans="1:8" ht="44.25" customHeight="1">
      <c r="A42" s="164"/>
      <c r="B42" s="165"/>
      <c r="C42" s="578" t="s">
        <v>60</v>
      </c>
      <c r="D42" s="575"/>
      <c r="E42" s="576" t="s">
        <v>61</v>
      </c>
      <c r="F42" s="577"/>
      <c r="G42" s="166"/>
      <c r="H42" s="170"/>
    </row>
    <row r="43" spans="1:8" ht="113.25" customHeight="1">
      <c r="A43" s="164"/>
      <c r="B43" s="165"/>
      <c r="C43" s="574" t="s">
        <v>62</v>
      </c>
      <c r="D43" s="575"/>
      <c r="E43" s="576" t="s">
        <v>63</v>
      </c>
      <c r="F43" s="577"/>
      <c r="G43" s="166"/>
      <c r="H43" s="170"/>
    </row>
    <row r="44" spans="1:8" ht="16.5">
      <c r="A44" s="164"/>
      <c r="B44" s="165"/>
      <c r="C44" s="171"/>
      <c r="D44" s="171"/>
      <c r="E44" s="172"/>
      <c r="F44" s="172"/>
      <c r="G44" s="166"/>
      <c r="H44" s="170"/>
    </row>
    <row r="45" spans="1:8" ht="21" hidden="1" customHeight="1">
      <c r="A45" s="164"/>
      <c r="B45" s="571" t="s">
        <v>64</v>
      </c>
      <c r="C45" s="572"/>
      <c r="D45" s="572"/>
      <c r="E45" s="572"/>
      <c r="F45" s="572"/>
      <c r="G45" s="572"/>
      <c r="H45" s="573"/>
    </row>
    <row r="46" spans="1:8" ht="20.25" hidden="1" customHeight="1">
      <c r="A46" s="164"/>
      <c r="B46" s="571" t="s">
        <v>65</v>
      </c>
      <c r="C46" s="572"/>
      <c r="D46" s="572"/>
      <c r="E46" s="572"/>
      <c r="F46" s="572"/>
      <c r="G46" s="572"/>
      <c r="H46" s="573"/>
    </row>
    <row r="47" spans="1:8" ht="20.25" hidden="1" customHeight="1">
      <c r="A47" s="164"/>
      <c r="B47" s="571" t="s">
        <v>66</v>
      </c>
      <c r="C47" s="572"/>
      <c r="D47" s="572"/>
      <c r="E47" s="572"/>
      <c r="F47" s="572"/>
      <c r="G47" s="572"/>
      <c r="H47" s="573"/>
    </row>
    <row r="48" spans="1:8" ht="20.25" hidden="1" customHeight="1">
      <c r="A48" s="164"/>
      <c r="B48" s="571" t="s">
        <v>67</v>
      </c>
      <c r="C48" s="572"/>
      <c r="D48" s="572"/>
      <c r="E48" s="572"/>
      <c r="F48" s="572"/>
      <c r="G48" s="572"/>
      <c r="H48" s="573"/>
    </row>
    <row r="49" spans="1:8" ht="16.5" hidden="1">
      <c r="A49" s="164"/>
      <c r="B49" s="571" t="s">
        <v>68</v>
      </c>
      <c r="C49" s="572"/>
      <c r="D49" s="572"/>
      <c r="E49" s="572"/>
      <c r="F49" s="572"/>
      <c r="G49" s="572"/>
      <c r="H49" s="573"/>
    </row>
    <row r="50" spans="1:8" ht="16.5">
      <c r="A50" s="164"/>
      <c r="B50" s="173"/>
      <c r="C50" s="174"/>
      <c r="D50" s="174"/>
      <c r="E50" s="174"/>
      <c r="F50" s="174"/>
      <c r="G50" s="174"/>
      <c r="H50" s="175"/>
    </row>
    <row r="52" spans="1:8">
      <c r="B52" s="70" t="s">
        <v>69</v>
      </c>
    </row>
    <row r="53" spans="1:8">
      <c r="B53" s="70" t="s">
        <v>70</v>
      </c>
    </row>
  </sheetData>
  <mergeCells count="76">
    <mergeCell ref="B12:H13"/>
    <mergeCell ref="A1:B3"/>
    <mergeCell ref="C1:H1"/>
    <mergeCell ref="C2:H2"/>
    <mergeCell ref="C3:F3"/>
    <mergeCell ref="G3:H3"/>
    <mergeCell ref="B5:H5"/>
    <mergeCell ref="B6:H6"/>
    <mergeCell ref="B7:H8"/>
    <mergeCell ref="B9:H9"/>
    <mergeCell ref="B10:H10"/>
    <mergeCell ref="B11:H11"/>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B37:B39"/>
    <mergeCell ref="C37:D37"/>
    <mergeCell ref="E37:F37"/>
    <mergeCell ref="C38:D38"/>
    <mergeCell ref="E38:F38"/>
    <mergeCell ref="C39:D39"/>
    <mergeCell ref="E39:F39"/>
    <mergeCell ref="C40:D40"/>
    <mergeCell ref="E40:F40"/>
    <mergeCell ref="C41:D41"/>
    <mergeCell ref="E41:F41"/>
    <mergeCell ref="C42:D42"/>
    <mergeCell ref="E42:F42"/>
    <mergeCell ref="B49:H49"/>
    <mergeCell ref="C43:D43"/>
    <mergeCell ref="E43:F43"/>
    <mergeCell ref="B45:H45"/>
    <mergeCell ref="B46:H46"/>
    <mergeCell ref="B47:H47"/>
    <mergeCell ref="B48:H48"/>
  </mergeCell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BZ168"/>
  <sheetViews>
    <sheetView showGridLines="0" tabSelected="1" zoomScaleNormal="100" workbookViewId="0">
      <pane xSplit="1" ySplit="3" topLeftCell="AM4" activePane="bottomRight" state="frozen"/>
      <selection pane="bottomRight" activeCell="AN1" sqref="AN1:AS1"/>
      <selection pane="bottomLeft" activeCell="A7" sqref="A7"/>
      <selection pane="topRight" activeCell="F1" sqref="F1"/>
    </sheetView>
  </sheetViews>
  <sheetFormatPr defaultColWidth="9.140625" defaultRowHeight="15.75"/>
  <cols>
    <col min="1" max="1" width="29.7109375" style="393" customWidth="1"/>
    <col min="2" max="2" width="38.7109375" style="427" customWidth="1"/>
    <col min="3" max="3" width="14.85546875" style="427" customWidth="1"/>
    <col min="4" max="5" width="38.7109375" style="427" customWidth="1"/>
    <col min="6" max="6" width="39.28515625" style="427" customWidth="1"/>
    <col min="7" max="7" width="29.7109375" style="427" customWidth="1"/>
    <col min="8" max="8" width="33.140625" style="427" customWidth="1"/>
    <col min="9" max="9" width="19.85546875" style="427" customWidth="1"/>
    <col min="10" max="10" width="36" style="427" customWidth="1"/>
    <col min="11" max="11" width="17.42578125" style="392" customWidth="1"/>
    <col min="12" max="12" width="16.5703125" style="481" customWidth="1"/>
    <col min="13" max="13" width="12.140625" style="392" customWidth="1"/>
    <col min="14" max="14" width="44" style="392" customWidth="1"/>
    <col min="15" max="15" width="11" style="392" hidden="1" customWidth="1"/>
    <col min="16" max="16" width="17.5703125" style="481" customWidth="1"/>
    <col min="17" max="17" width="12" style="392" customWidth="1"/>
    <col min="18" max="18" width="16" style="482" customWidth="1"/>
    <col min="19" max="19" width="107.140625" style="483" customWidth="1"/>
    <col min="20" max="20" width="35.42578125" style="483" customWidth="1"/>
    <col min="21" max="21" width="12.7109375" style="392" customWidth="1"/>
    <col min="22" max="22" width="6.85546875" style="392" customWidth="1"/>
    <col min="23" max="23" width="8.42578125" style="392" customWidth="1"/>
    <col min="24" max="24" width="9.7109375" style="426" customWidth="1"/>
    <col min="25" max="25" width="9.5703125" style="392" customWidth="1"/>
    <col min="26" max="26" width="9.85546875" style="392" customWidth="1"/>
    <col min="27" max="27" width="7.5703125" style="392" customWidth="1"/>
    <col min="28" max="28" width="14.85546875" style="392" customWidth="1"/>
    <col min="29" max="29" width="8.7109375" style="392" customWidth="1"/>
    <col min="30" max="30" width="7.85546875" style="392" customWidth="1"/>
    <col min="31" max="31" width="9.28515625" style="392" customWidth="1"/>
    <col min="32" max="32" width="6.140625" style="392" bestFit="1" customWidth="1"/>
    <col min="33" max="33" width="8.42578125" style="392" customWidth="1"/>
    <col min="34" max="34" width="7.28515625" style="392" customWidth="1"/>
    <col min="35" max="35" width="10.140625" style="392" customWidth="1"/>
    <col min="36" max="36" width="8.28515625" style="392" customWidth="1"/>
    <col min="37" max="37" width="8.140625" style="392" customWidth="1"/>
    <col min="38" max="38" width="8.42578125" style="392" customWidth="1"/>
    <col min="39" max="39" width="17.42578125" style="392" customWidth="1"/>
    <col min="40" max="40" width="43.7109375" style="392" customWidth="1"/>
    <col min="41" max="41" width="28.85546875" style="392" customWidth="1"/>
    <col min="42" max="42" width="21" style="392" customWidth="1"/>
    <col min="43" max="43" width="22.140625" style="392" customWidth="1"/>
    <col min="44" max="45" width="25.85546875" style="392" customWidth="1"/>
    <col min="46" max="46" width="8.42578125" style="392" customWidth="1"/>
    <col min="47" max="47" width="23" style="392" customWidth="1"/>
    <col min="48" max="48" width="18.85546875" style="392" customWidth="1"/>
    <col min="49" max="49" width="18.5703125" style="392" customWidth="1"/>
    <col min="50" max="50" width="21" style="392" customWidth="1"/>
    <col min="51" max="51" width="11.42578125" style="392"/>
    <col min="52" max="52" width="21.7109375" style="392" bestFit="1" customWidth="1"/>
    <col min="53" max="16384" width="9.140625" style="392"/>
  </cols>
  <sheetData>
    <row r="1" spans="1:78" ht="15.75" customHeight="1">
      <c r="A1" s="651"/>
      <c r="B1" s="651"/>
      <c r="C1" s="651"/>
      <c r="D1" s="651"/>
      <c r="E1" s="651"/>
      <c r="F1" s="651"/>
      <c r="G1" s="651"/>
      <c r="H1" s="651"/>
      <c r="I1" s="651"/>
      <c r="J1" s="651"/>
      <c r="K1" s="652" t="s">
        <v>71</v>
      </c>
      <c r="L1" s="652"/>
      <c r="M1" s="652"/>
      <c r="N1" s="652"/>
      <c r="O1" s="652"/>
      <c r="P1" s="652"/>
      <c r="Q1" s="652"/>
      <c r="R1" s="652"/>
      <c r="S1" s="652" t="s">
        <v>72</v>
      </c>
      <c r="T1" s="652"/>
      <c r="U1" s="652"/>
      <c r="V1" s="652"/>
      <c r="W1" s="652"/>
      <c r="X1" s="652"/>
      <c r="Y1" s="652"/>
      <c r="Z1" s="652"/>
      <c r="AA1" s="652"/>
      <c r="AB1" s="652" t="s">
        <v>73</v>
      </c>
      <c r="AC1" s="652"/>
      <c r="AD1" s="652"/>
      <c r="AE1" s="652"/>
      <c r="AF1" s="652"/>
      <c r="AG1" s="652"/>
      <c r="AH1" s="652"/>
      <c r="AI1" s="708" t="s">
        <v>74</v>
      </c>
      <c r="AJ1" s="708"/>
      <c r="AK1" s="708"/>
      <c r="AL1" s="708"/>
      <c r="AM1" s="708"/>
      <c r="AN1" s="619" t="s">
        <v>75</v>
      </c>
      <c r="AO1" s="620"/>
      <c r="AP1" s="620"/>
      <c r="AQ1" s="620"/>
      <c r="AR1" s="620"/>
      <c r="AS1" s="620"/>
    </row>
    <row r="2" spans="1:78" ht="53.25" customHeight="1">
      <c r="A2" s="485" t="s">
        <v>76</v>
      </c>
      <c r="B2" s="485" t="s">
        <v>13</v>
      </c>
      <c r="C2" s="485" t="s">
        <v>77</v>
      </c>
      <c r="D2" s="485" t="s">
        <v>17</v>
      </c>
      <c r="E2" s="485" t="s">
        <v>78</v>
      </c>
      <c r="F2" s="665" t="s">
        <v>79</v>
      </c>
      <c r="G2" s="665"/>
      <c r="H2" s="485" t="s">
        <v>80</v>
      </c>
      <c r="I2" s="485" t="s">
        <v>81</v>
      </c>
      <c r="J2" s="490" t="s">
        <v>82</v>
      </c>
      <c r="K2" s="485" t="s">
        <v>83</v>
      </c>
      <c r="L2" s="485" t="s">
        <v>84</v>
      </c>
      <c r="M2" s="518" t="s">
        <v>85</v>
      </c>
      <c r="N2" s="485" t="s">
        <v>86</v>
      </c>
      <c r="O2" s="666" t="s">
        <v>87</v>
      </c>
      <c r="P2" s="485" t="s">
        <v>88</v>
      </c>
      <c r="Q2" s="518" t="s">
        <v>85</v>
      </c>
      <c r="R2" s="485" t="s">
        <v>89</v>
      </c>
      <c r="S2" s="516" t="s">
        <v>90</v>
      </c>
      <c r="T2" s="487" t="s">
        <v>91</v>
      </c>
      <c r="U2" s="517" t="s">
        <v>41</v>
      </c>
      <c r="V2" s="653" t="s">
        <v>92</v>
      </c>
      <c r="W2" s="653"/>
      <c r="X2" s="653"/>
      <c r="Y2" s="653"/>
      <c r="Z2" s="653"/>
      <c r="AA2" s="653"/>
      <c r="AB2" s="487" t="s">
        <v>93</v>
      </c>
      <c r="AC2" s="487" t="s">
        <v>94</v>
      </c>
      <c r="AD2" s="487" t="s">
        <v>95</v>
      </c>
      <c r="AE2" s="487" t="s">
        <v>96</v>
      </c>
      <c r="AF2" s="487" t="s">
        <v>95</v>
      </c>
      <c r="AG2" s="487" t="s">
        <v>97</v>
      </c>
      <c r="AH2" s="487" t="s">
        <v>58</v>
      </c>
      <c r="AI2" s="568" t="s">
        <v>98</v>
      </c>
      <c r="AJ2" s="568" t="s">
        <v>99</v>
      </c>
      <c r="AK2" s="568" t="s">
        <v>100</v>
      </c>
      <c r="AL2" s="568" t="s">
        <v>101</v>
      </c>
      <c r="AM2" s="568" t="s">
        <v>102</v>
      </c>
      <c r="AN2" s="488" t="s">
        <v>103</v>
      </c>
      <c r="AO2" s="488" t="s">
        <v>104</v>
      </c>
      <c r="AP2" s="488" t="s">
        <v>105</v>
      </c>
      <c r="AQ2" s="488" t="s">
        <v>106</v>
      </c>
      <c r="AR2" s="488" t="s">
        <v>107</v>
      </c>
      <c r="AS2" s="570" t="s">
        <v>108</v>
      </c>
    </row>
    <row r="3" spans="1:78" s="481" customFormat="1" ht="18" customHeight="1">
      <c r="A3" s="485"/>
      <c r="B3" s="485"/>
      <c r="C3" s="485"/>
      <c r="D3" s="485"/>
      <c r="E3" s="485"/>
      <c r="F3" s="487" t="s">
        <v>109</v>
      </c>
      <c r="G3" s="487" t="s">
        <v>110</v>
      </c>
      <c r="H3" s="485"/>
      <c r="I3" s="485"/>
      <c r="J3" s="487"/>
      <c r="K3" s="485" t="s">
        <v>111</v>
      </c>
      <c r="L3" s="485"/>
      <c r="M3" s="491"/>
      <c r="N3" s="485" t="s">
        <v>25</v>
      </c>
      <c r="O3" s="666"/>
      <c r="P3" s="485"/>
      <c r="Q3" s="491"/>
      <c r="R3" s="485"/>
      <c r="S3" s="516"/>
      <c r="T3" s="486"/>
      <c r="U3" s="492"/>
      <c r="V3" s="519" t="s">
        <v>112</v>
      </c>
      <c r="W3" s="519" t="s">
        <v>113</v>
      </c>
      <c r="X3" s="519" t="s">
        <v>114</v>
      </c>
      <c r="Y3" s="519" t="s">
        <v>115</v>
      </c>
      <c r="Z3" s="519" t="s">
        <v>116</v>
      </c>
      <c r="AA3" s="519" t="s">
        <v>117</v>
      </c>
      <c r="AB3" s="489"/>
      <c r="AC3" s="489"/>
      <c r="AD3" s="489"/>
      <c r="AE3" s="489"/>
      <c r="AF3" s="489"/>
      <c r="AG3" s="489"/>
      <c r="AH3" s="489"/>
      <c r="AI3" s="569"/>
      <c r="AJ3" s="569"/>
      <c r="AK3" s="569"/>
      <c r="AL3" s="569"/>
      <c r="AM3" s="569"/>
      <c r="AN3" s="488"/>
      <c r="AO3" s="488"/>
      <c r="AP3" s="488"/>
      <c r="AQ3" s="488"/>
      <c r="AR3" s="488"/>
      <c r="AS3" s="570" t="s">
        <v>118</v>
      </c>
    </row>
    <row r="4" spans="1:78" s="413" customFormat="1" ht="76.5">
      <c r="A4" s="669" t="s">
        <v>119</v>
      </c>
      <c r="B4" s="621" t="s">
        <v>120</v>
      </c>
      <c r="C4" s="650" t="s">
        <v>121</v>
      </c>
      <c r="D4" s="621" t="s">
        <v>122</v>
      </c>
      <c r="E4" s="621" t="s">
        <v>123</v>
      </c>
      <c r="F4" s="647" t="s">
        <v>124</v>
      </c>
      <c r="G4" s="647" t="s">
        <v>125</v>
      </c>
      <c r="H4" s="621" t="s">
        <v>126</v>
      </c>
      <c r="I4" s="621" t="s">
        <v>127</v>
      </c>
      <c r="J4" s="621" t="s">
        <v>128</v>
      </c>
      <c r="K4" s="621">
        <v>5</v>
      </c>
      <c r="L4" s="656" t="str">
        <f>IF(K4&lt;=0,"",IF(K4&lt;=1,"Muy Baja",IF(K4&lt;=2,"Baja",IF(K4&lt;=3,"Media",IF(K4&lt;=4,"Alta","Muy Alta")))))</f>
        <v>Muy Alta</v>
      </c>
      <c r="M4" s="654">
        <f>IF(L4="","",IF(L4="Muy Baja",0.2,IF(L4="Baja",0.4,IF(L4="Media",0.6,IF(L4="Alta",0.8,IF(L4="Muy Alta",1,))))))</f>
        <v>1</v>
      </c>
      <c r="N4" s="661" t="s">
        <v>129</v>
      </c>
      <c r="O4" s="654" t="str">
        <f>IF(NOT(ISERROR(MATCH(N4,'Tabla Impacto'!$B$222:$B$224,0))),'Tabla Impacto'!$F$223&amp;"Por favor no seleccionar los criterios de impacto(Afectacion (Costo, Cronograma, Alcance) y Pérdida Reputacional)",N4)</f>
        <v>Afectación menor a 10 SMLMV y/o no afecta el cronograma de actividades ni el alcance del proyecto o no puedo actualizar menos del 3% de predios del proyecto</v>
      </c>
      <c r="P4" s="656" t="str">
        <f>IF(OR(O4='Tabla Impacto'!$C$11,O4='Tabla Impacto'!$D$11),"Leve",IF(OR(O4='Tabla Impacto'!$C$12,O4='Tabla Impacto'!$D$12),"Menor",IF(OR(O4='Tabla Impacto'!$C$13,O4='Tabla Impacto'!$D$13),"Moderado",IF(OR(O4='Tabla Impacto'!$C$14,O4='Tabla Impacto'!$D$14),"Mayor",IF(OR(O4='Tabla Impacto'!$C$15,O4='Tabla Impacto'!$D$15),"Catastrófico","")))))</f>
        <v>Leve</v>
      </c>
      <c r="Q4" s="654">
        <f>IF(P4="","",IF(P4="Leve",0.2,IF(P4="Menor",0.4,IF(P4="Moderado",0.6,IF(P4="Mayor",0.8,IF(P4="Catastrófico",1,))))))</f>
        <v>0.2</v>
      </c>
      <c r="R4" s="656" t="str">
        <f>IF(OR(AND(L4="Muy Baja",P4="Leve"),AND(L4="Muy Baja",P4="Menor"),AND(L4="Baja",P4="Leve")),"Bajo",IF(OR(AND(L4="Muy baja",P4="Moderado"),AND(L4="Baja",P4="Menor"),AND(L4="Baja",P4="Moderado"),AND(L4="Media",P4="Leve"),AND(L4="Media",P4="Menor"),AND(L4="Media",P4="Moderado"),AND(L4="Alta",P4="Leve"),AND(L4="Alta",P4="Menor")),"Moderado",IF(OR(AND(L4="Muy Baja",P4="Mayor"),AND(L4="Baja",P4="Mayor"),AND(L4="Media",P4="Mayor"),AND(L4="Alta",P4="Moderado"),AND(L4="Alta",P4="Mayor"),AND(L4="Muy Alta",P4="Leve"),AND(L4="Muy Alta",P4="Menor"),AND(L4="Muy Alta",P4="Moderado"),AND(L4="Muy Alta",P4="Mayor")),"Alto",IF(OR(AND(L4="Muy Baja",P4="Catastrófico"),AND(L4="Baja",P4="Catastrófico"),AND(L4="Media",P4="Catastrófico"),AND(L4="Alta",P4="Catastrófico"),AND(L4="Muy Alta",P4="Catastrófico")),"Extremo",""))))</f>
        <v>Alto</v>
      </c>
      <c r="S4" s="402" t="s">
        <v>130</v>
      </c>
      <c r="T4" s="396" t="s">
        <v>131</v>
      </c>
      <c r="U4" s="515" t="str">
        <f>IF(OR(V4="Preventivo",V4="Detectivo"),"Probabilidad",IF(V4="Correctivo","Impacto",""))</f>
        <v>Probabilidad</v>
      </c>
      <c r="V4" s="499" t="s">
        <v>132</v>
      </c>
      <c r="W4" s="499" t="s">
        <v>133</v>
      </c>
      <c r="X4" s="405" t="str">
        <f>IF(AND(V4="Preventivo",W4="Automático"),"50%",IF(AND(V4="Preventivo",W4="Manual"),"40%",IF(AND(V4="Detectivo",W4="Automático"),"40%",IF(AND(V4="Detectivo",W4="Manual"),"30%",IF(AND(V4="Correctivo",W4="Automático"),"35%",IF(AND(V4="Correctivo",W4="Manual"),"25%",""))))))</f>
        <v>40%</v>
      </c>
      <c r="Y4" s="499" t="s">
        <v>134</v>
      </c>
      <c r="Z4" s="499" t="s">
        <v>135</v>
      </c>
      <c r="AA4" s="499" t="s">
        <v>136</v>
      </c>
      <c r="AB4" s="406">
        <f>IFERROR(IF(U4="Probabilidad",($M$4-(+$M$4*X4)),IF(U4="Impacto",$M$4,"")),"")</f>
        <v>0.6</v>
      </c>
      <c r="AC4" s="407" t="str">
        <f>IFERROR(IF(AB4="","",IF(AB4&lt;=0.2,"Muy Baja",IF(AB4&lt;=0.4,"Baja",IF(AB4&lt;=0.6,"Media",IF(AB4&lt;=0.8,"Alta","Muy Alta"))))),"")</f>
        <v>Media</v>
      </c>
      <c r="AD4" s="405">
        <f>+AB4</f>
        <v>0.6</v>
      </c>
      <c r="AE4" s="407" t="str">
        <f>IFERROR(IF(AF4="","",IF(AF4&lt;=0.2,"Leve",IF(AF4&lt;=0.4,"Menor",IF(AF4&lt;=0.6,"Moderado",IF(AF4&lt;=0.8,"Mayor","Catastrófico"))))),"")</f>
        <v>Leve</v>
      </c>
      <c r="AF4" s="500">
        <f>IFERROR(IF(U4="Impacto",(Q4-(+Q4*X4)),IF(U4="Probabilidad",Q$4,"")),"")</f>
        <v>0.2</v>
      </c>
      <c r="AG4" s="407" t="str">
        <f>IFERROR(IF(OR(AND(AC4="Muy Baja",AE4="Leve"),AND(AC4="Muy Baja",AE4="Menor"),AND(AC4="Baja",AE4="Leve")),"Bajo",IF(OR(AND(AC4="Muy baja",AE4="Moderado"),AND(AC4="Baja",AE4="Menor"),AND(AC4="Baja",AE4="Moderado"),AND(AC4="Media",AE4="Leve"),AND(AC4="Media",AE4="Menor"),AND(AC4="Media",AE4="Moderado"),AND(AC4="Alta",AE4="Leve"),AND(AC4="Alta",AE4="Menor")),"Moderado",IF(OR(AND(AC4="Muy Baja",AE4="Mayor"),AND(AC4="Baja",AE4="Mayor"),AND(AC4="Media",AE4="Mayor"),AND(AC4="Alta",AE4="Moderado"),AND(AC4="Alta",AE4="Mayor"),AND(AC4="Muy Alta",AE4="Leve"),AND(AC4="Muy Alta",AE4="Menor"),AND(AC4="Muy Alta",AE4="Moderado"),AND(AC4="Muy Alta",AE4="Mayor")),"Alto",IF(OR(AND(AC4="Muy Baja",AE4="Catastrófico"),AND(AC4="Baja",AE4="Catastrófico"),AND(AC4="Media",AE4="Catastrófico"),AND(AC4="Alta",AE4="Catastrófico"),AND(AC4="Muy Alta",AE4="Catastrófico")),"Extremo","")))),"")</f>
        <v>Moderado</v>
      </c>
      <c r="AH4" s="499" t="s">
        <v>137</v>
      </c>
      <c r="AI4" s="403"/>
      <c r="AJ4" s="403"/>
      <c r="AK4" s="403"/>
      <c r="AL4" s="403"/>
      <c r="AM4" s="408"/>
      <c r="AN4" s="409"/>
      <c r="AO4" s="409"/>
      <c r="AP4" s="410"/>
      <c r="AQ4" s="411"/>
      <c r="AR4" s="412"/>
      <c r="AS4" s="412"/>
      <c r="AT4" s="392"/>
      <c r="AU4" s="392"/>
      <c r="AV4" s="392"/>
      <c r="AW4" s="392"/>
      <c r="AX4" s="392"/>
      <c r="AY4" s="392"/>
      <c r="AZ4" s="392"/>
      <c r="BA4" s="392"/>
      <c r="BB4" s="392"/>
      <c r="BC4" s="392"/>
      <c r="BD4" s="392"/>
      <c r="BE4" s="392"/>
      <c r="BF4" s="392"/>
      <c r="BG4" s="392"/>
      <c r="BH4" s="392"/>
      <c r="BI4" s="392"/>
      <c r="BJ4" s="392"/>
      <c r="BK4" s="392"/>
      <c r="BL4" s="392"/>
      <c r="BM4" s="392"/>
      <c r="BN4" s="392"/>
      <c r="BO4" s="392"/>
      <c r="BP4" s="392"/>
      <c r="BQ4" s="392"/>
      <c r="BR4" s="392"/>
      <c r="BS4" s="392"/>
      <c r="BT4" s="392"/>
      <c r="BU4" s="392"/>
      <c r="BV4" s="392"/>
      <c r="BW4" s="392"/>
      <c r="BX4" s="392"/>
      <c r="BY4" s="392"/>
      <c r="BZ4" s="392"/>
    </row>
    <row r="5" spans="1:78" ht="66.75">
      <c r="A5" s="672"/>
      <c r="B5" s="621"/>
      <c r="C5" s="650"/>
      <c r="D5" s="621"/>
      <c r="E5" s="621"/>
      <c r="F5" s="647"/>
      <c r="G5" s="647"/>
      <c r="H5" s="621"/>
      <c r="I5" s="621"/>
      <c r="J5" s="621"/>
      <c r="K5" s="621"/>
      <c r="L5" s="656"/>
      <c r="M5" s="654"/>
      <c r="N5" s="661"/>
      <c r="O5" s="654"/>
      <c r="P5" s="656"/>
      <c r="Q5" s="654"/>
      <c r="R5" s="656"/>
      <c r="S5" s="402" t="s">
        <v>138</v>
      </c>
      <c r="T5" s="396" t="s">
        <v>139</v>
      </c>
      <c r="U5" s="404" t="str">
        <f>IF(OR(V5="Preventivo",V5="Detectivo"),"Probabilidad",IF(V5="Correctivo","Impacto",""))</f>
        <v>Probabilidad</v>
      </c>
      <c r="V5" s="499" t="s">
        <v>132</v>
      </c>
      <c r="W5" s="499" t="s">
        <v>133</v>
      </c>
      <c r="X5" s="405" t="str">
        <f>IF(AND(V5="Preventivo",W5="Automático"),"50%",IF(AND(V5="Preventivo",W5="Manual"),"40%",IF(AND(V5="Detectivo",W5="Automático"),"40%",IF(AND(V5="Detectivo",W5="Manual"),"30%",IF(AND(V5="Correctivo",W5="Automático"),"35%",IF(AND(V5="Correctivo",W5="Manual"),"25%",""))))))</f>
        <v>40%</v>
      </c>
      <c r="Y5" s="499" t="s">
        <v>134</v>
      </c>
      <c r="Z5" s="499" t="s">
        <v>135</v>
      </c>
      <c r="AA5" s="499" t="s">
        <v>136</v>
      </c>
      <c r="AB5" s="406">
        <f t="shared" ref="AB5:AB9" si="0">IFERROR(IF(U5="Probabilidad",($M$4-(+$M$4*X5)),IF(U5="Impacto",$M$4,"")),"")</f>
        <v>0.6</v>
      </c>
      <c r="AC5" s="407" t="str">
        <f>IFERROR(IF(AB5="","",IF(AB5&lt;=0.2,"Muy Baja",IF(AB5&lt;=0.4,"Baja",IF(AB5&lt;=0.6,"Media",IF(AB5&lt;=0.8,"Alta","Muy Alta"))))),"")</f>
        <v>Media</v>
      </c>
      <c r="AD5" s="405">
        <f>+AB5</f>
        <v>0.6</v>
      </c>
      <c r="AE5" s="407" t="str">
        <f>IFERROR(IF(AF5="","",IF(AF5&lt;=0.2,"Leve",IF(AF5&lt;=0.4,"Menor",IF(AF5&lt;=0.6,"Moderado",IF(AF5&lt;=0.8,"Mayor","Catastrófico"))))),"")</f>
        <v>Leve</v>
      </c>
      <c r="AF5" s="500">
        <f>IFERROR(IF(U5="Impacto",(Q5-(+Q5*X5)),IF(U5="Probabilidad",Q$4,"")),"")</f>
        <v>0.2</v>
      </c>
      <c r="AG5" s="407" t="str">
        <f>IFERROR(IF(OR(AND(AC5="Muy Baja",AE5="Leve"),AND(AC5="Muy Baja",AE5="Menor"),AND(AC5="Baja",AE5="Leve")),"Bajo",IF(OR(AND(AC5="Muy baja",AE5="Moderado"),AND(AC5="Baja",AE5="Menor"),AND(AC5="Baja",AE5="Moderado"),AND(AC5="Media",AE5="Leve"),AND(AC5="Media",AE5="Menor"),AND(AC5="Media",AE5="Moderado"),AND(AC5="Alta",AE5="Leve"),AND(AC5="Alta",AE5="Menor")),"Moderado",IF(OR(AND(AC5="Muy Baja",AE5="Mayor"),AND(AC5="Baja",AE5="Mayor"),AND(AC5="Media",AE5="Mayor"),AND(AC5="Alta",AE5="Moderado"),AND(AC5="Alta",AE5="Mayor"),AND(AC5="Muy Alta",AE5="Leve"),AND(AC5="Muy Alta",AE5="Menor"),AND(AC5="Muy Alta",AE5="Moderado"),AND(AC5="Muy Alta",AE5="Mayor")),"Alto",IF(OR(AND(AC5="Muy Baja",AE5="Catastrófico"),AND(AC5="Baja",AE5="Catastrófico"),AND(AC5="Media",AE5="Catastrófico"),AND(AC5="Alta",AE5="Catastrófico"),AND(AC5="Muy Alta",AE5="Catastrófico")),"Extremo","")))),"")</f>
        <v>Moderado</v>
      </c>
      <c r="AH5" s="499" t="s">
        <v>137</v>
      </c>
      <c r="AI5" s="403"/>
      <c r="AJ5" s="403"/>
      <c r="AK5" s="403"/>
      <c r="AL5" s="403"/>
      <c r="AM5" s="408"/>
      <c r="AN5" s="409"/>
      <c r="AO5" s="409"/>
      <c r="AP5" s="396"/>
      <c r="AQ5" s="414"/>
      <c r="AR5" s="401"/>
      <c r="AS5" s="401"/>
    </row>
    <row r="6" spans="1:78" ht="66.75">
      <c r="A6" s="672"/>
      <c r="B6" s="621"/>
      <c r="C6" s="650"/>
      <c r="D6" s="621"/>
      <c r="E6" s="621"/>
      <c r="F6" s="647"/>
      <c r="G6" s="647"/>
      <c r="H6" s="621"/>
      <c r="I6" s="621"/>
      <c r="J6" s="621"/>
      <c r="K6" s="621"/>
      <c r="L6" s="656"/>
      <c r="M6" s="654"/>
      <c r="N6" s="661"/>
      <c r="O6" s="654"/>
      <c r="P6" s="656"/>
      <c r="Q6" s="654"/>
      <c r="R6" s="656"/>
      <c r="S6" s="402" t="s">
        <v>140</v>
      </c>
      <c r="T6" s="396" t="s">
        <v>128</v>
      </c>
      <c r="U6" s="404" t="str">
        <f>IF(OR(V6="Preventivo",V6="Detectivo"),"Probabilidad",IF(V6="Correctivo","Impacto",""))</f>
        <v>Probabilidad</v>
      </c>
      <c r="V6" s="499" t="s">
        <v>132</v>
      </c>
      <c r="W6" s="499" t="s">
        <v>133</v>
      </c>
      <c r="X6" s="405" t="str">
        <f t="shared" ref="X6:X8" si="1">IF(AND(V6="Preventivo",W6="Automático"),"50%",IF(AND(V6="Preventivo",W6="Manual"),"40%",IF(AND(V6="Detectivo",W6="Automático"),"40%",IF(AND(V6="Detectivo",W6="Manual"),"30%",IF(AND(V6="Correctivo",W6="Automático"),"35%",IF(AND(V6="Correctivo",W6="Manual"),"25%",""))))))</f>
        <v>40%</v>
      </c>
      <c r="Y6" s="499" t="s">
        <v>134</v>
      </c>
      <c r="Z6" s="499" t="s">
        <v>135</v>
      </c>
      <c r="AA6" s="499" t="s">
        <v>136</v>
      </c>
      <c r="AB6" s="406">
        <f t="shared" si="0"/>
        <v>0.6</v>
      </c>
      <c r="AC6" s="407" t="str">
        <f t="shared" ref="AC6:AC9" si="2">IFERROR(IF(AB6="","",IF(AB6&lt;=0.2,"Muy Baja",IF(AB6&lt;=0.4,"Baja",IF(AB6&lt;=0.6,"Media",IF(AB6&lt;=0.8,"Alta","Muy Alta"))))),"")</f>
        <v>Media</v>
      </c>
      <c r="AD6" s="405">
        <f t="shared" ref="AD6:AD9" si="3">+AB6</f>
        <v>0.6</v>
      </c>
      <c r="AE6" s="407" t="str">
        <f t="shared" ref="AE6:AE9" si="4">IFERROR(IF(AF6="","",IF(AF6&lt;=0.2,"Leve",IF(AF6&lt;=0.4,"Menor",IF(AF6&lt;=0.6,"Moderado",IF(AF6&lt;=0.8,"Mayor","Catastrófico"))))),"")</f>
        <v>Leve</v>
      </c>
      <c r="AF6" s="500">
        <f>IFERROR(IF(U6="Impacto",(Q6-(+Q6*X6)),IF(U6="Probabilidad",Q$4,"")),"")</f>
        <v>0.2</v>
      </c>
      <c r="AG6" s="407" t="str">
        <f t="shared" ref="AG6" si="5">IFERROR(IF(OR(AND(AC6="Muy Baja",AE6="Leve"),AND(AC6="Muy Baja",AE6="Menor"),AND(AC6="Baja",AE6="Leve")),"Bajo",IF(OR(AND(AC6="Muy baja",AE6="Moderado"),AND(AC6="Baja",AE6="Menor"),AND(AC6="Baja",AE6="Moderado"),AND(AC6="Media",AE6="Leve"),AND(AC6="Media",AE6="Menor"),AND(AC6="Media",AE6="Moderado"),AND(AC6="Alta",AE6="Leve"),AND(AC6="Alta",AE6="Menor")),"Moderado",IF(OR(AND(AC6="Muy Baja",AE6="Mayor"),AND(AC6="Baja",AE6="Mayor"),AND(AC6="Media",AE6="Mayor"),AND(AC6="Alta",AE6="Moderado"),AND(AC6="Alta",AE6="Mayor"),AND(AC6="Muy Alta",AE6="Leve"),AND(AC6="Muy Alta",AE6="Menor"),AND(AC6="Muy Alta",AE6="Moderado"),AND(AC6="Muy Alta",AE6="Mayor")),"Alto",IF(OR(AND(AC6="Muy Baja",AE6="Catastrófico"),AND(AC6="Baja",AE6="Catastrófico"),AND(AC6="Media",AE6="Catastrófico"),AND(AC6="Alta",AE6="Catastrófico"),AND(AC6="Muy Alta",AE6="Catastrófico")),"Extremo","")))),"")</f>
        <v>Moderado</v>
      </c>
      <c r="AH6" s="499" t="s">
        <v>137</v>
      </c>
      <c r="AI6" s="403"/>
      <c r="AJ6" s="403"/>
      <c r="AK6" s="403"/>
      <c r="AL6" s="403"/>
      <c r="AM6" s="415"/>
      <c r="AN6" s="409"/>
      <c r="AO6" s="409"/>
      <c r="AP6" s="396"/>
      <c r="AQ6" s="414"/>
      <c r="AR6" s="401"/>
      <c r="AS6" s="401"/>
    </row>
    <row r="7" spans="1:78" ht="66.75">
      <c r="A7" s="672"/>
      <c r="B7" s="621"/>
      <c r="C7" s="650"/>
      <c r="D7" s="621"/>
      <c r="E7" s="621"/>
      <c r="F7" s="647"/>
      <c r="G7" s="647"/>
      <c r="H7" s="621"/>
      <c r="I7" s="621"/>
      <c r="J7" s="621"/>
      <c r="K7" s="621"/>
      <c r="L7" s="656"/>
      <c r="M7" s="654"/>
      <c r="N7" s="661"/>
      <c r="O7" s="654"/>
      <c r="P7" s="656"/>
      <c r="Q7" s="654"/>
      <c r="R7" s="656"/>
      <c r="S7" s="402" t="s">
        <v>141</v>
      </c>
      <c r="T7" s="396" t="s">
        <v>128</v>
      </c>
      <c r="U7" s="404" t="str">
        <f t="shared" ref="U7:U9" si="6">IF(OR(V7="Preventivo",V7="Detectivo"),"Probabilidad",IF(V7="Correctivo","Impacto",""))</f>
        <v>Probabilidad</v>
      </c>
      <c r="V7" s="499" t="s">
        <v>132</v>
      </c>
      <c r="W7" s="499" t="s">
        <v>133</v>
      </c>
      <c r="X7" s="405" t="str">
        <f t="shared" si="1"/>
        <v>40%</v>
      </c>
      <c r="Y7" s="499" t="s">
        <v>134</v>
      </c>
      <c r="Z7" s="499" t="s">
        <v>135</v>
      </c>
      <c r="AA7" s="499" t="s">
        <v>136</v>
      </c>
      <c r="AB7" s="406">
        <f t="shared" si="0"/>
        <v>0.6</v>
      </c>
      <c r="AC7" s="407" t="str">
        <f t="shared" si="2"/>
        <v>Media</v>
      </c>
      <c r="AD7" s="405">
        <f t="shared" si="3"/>
        <v>0.6</v>
      </c>
      <c r="AE7" s="407" t="str">
        <f t="shared" si="4"/>
        <v>Leve</v>
      </c>
      <c r="AF7" s="500">
        <f>IFERROR(IF(U7="Impacto",(Q7-(+Q7*X7)),IF(U7="Probabilidad",Q$4,"")),"")</f>
        <v>0.2</v>
      </c>
      <c r="AG7" s="407" t="str">
        <f>IFERROR(IF(OR(AND(AC7="Muy Baja",AE7="Leve"),AND(AC7="Muy Baja",AE7="Menor"),AND(AC7="Baja",AE7="Leve")),"Bajo",IF(OR(AND(AC7="Muy baja",AE7="Moderado"),AND(AC7="Baja",AE7="Menor"),AND(AC7="Baja",AE7="Moderado"),AND(AC7="Media",AE7="Leve"),AND(AC7="Media",AE7="Menor"),AND(AC7="Media",AE7="Moderado"),AND(AC7="Alta",AE7="Leve"),AND(AC7="Alta",AE7="Menor")),"Moderado",IF(OR(AND(AC7="Muy Baja",AE7="Mayor"),AND(AC7="Baja",AE7="Mayor"),AND(AC7="Media",AE7="Mayor"),AND(AC7="Alta",AE7="Moderado"),AND(AC7="Alta",AE7="Mayor"),AND(AC7="Muy Alta",AE7="Leve"),AND(AC7="Muy Alta",AE7="Menor"),AND(AC7="Muy Alta",AE7="Moderado"),AND(AC7="Muy Alta",AE7="Mayor")),"Alto",IF(OR(AND(AC7="Muy Baja",AE7="Catastrófico"),AND(AC7="Baja",AE7="Catastrófico"),AND(AC7="Media",AE7="Catastrófico"),AND(AC7="Alta",AE7="Catastrófico"),AND(AC7="Muy Alta",AE7="Catastrófico")),"Extremo","")))),"")</f>
        <v>Moderado</v>
      </c>
      <c r="AH7" s="499" t="s">
        <v>137</v>
      </c>
      <c r="AI7" s="403"/>
      <c r="AJ7" s="403"/>
      <c r="AK7" s="403"/>
      <c r="AL7" s="403"/>
      <c r="AM7" s="415"/>
      <c r="AN7" s="409"/>
      <c r="AO7" s="409"/>
      <c r="AP7" s="416"/>
      <c r="AQ7" s="414"/>
      <c r="AR7" s="417"/>
      <c r="AS7" s="417"/>
    </row>
    <row r="8" spans="1:78" ht="66.75">
      <c r="A8" s="672"/>
      <c r="B8" s="621"/>
      <c r="C8" s="650"/>
      <c r="D8" s="621"/>
      <c r="E8" s="621"/>
      <c r="F8" s="647"/>
      <c r="G8" s="647"/>
      <c r="H8" s="621"/>
      <c r="I8" s="621"/>
      <c r="J8" s="621"/>
      <c r="K8" s="621"/>
      <c r="L8" s="656"/>
      <c r="M8" s="654"/>
      <c r="N8" s="661"/>
      <c r="O8" s="654"/>
      <c r="P8" s="656"/>
      <c r="Q8" s="654"/>
      <c r="R8" s="656"/>
      <c r="S8" s="402" t="s">
        <v>142</v>
      </c>
      <c r="T8" s="396" t="s">
        <v>128</v>
      </c>
      <c r="U8" s="404" t="str">
        <f t="shared" si="6"/>
        <v>Probabilidad</v>
      </c>
      <c r="V8" s="499" t="s">
        <v>132</v>
      </c>
      <c r="W8" s="499" t="s">
        <v>133</v>
      </c>
      <c r="X8" s="405" t="str">
        <f t="shared" si="1"/>
        <v>40%</v>
      </c>
      <c r="Y8" s="499" t="s">
        <v>134</v>
      </c>
      <c r="Z8" s="499" t="s">
        <v>135</v>
      </c>
      <c r="AA8" s="499" t="s">
        <v>136</v>
      </c>
      <c r="AB8" s="406">
        <f t="shared" si="0"/>
        <v>0.6</v>
      </c>
      <c r="AC8" s="407" t="str">
        <f t="shared" si="2"/>
        <v>Media</v>
      </c>
      <c r="AD8" s="405">
        <f t="shared" si="3"/>
        <v>0.6</v>
      </c>
      <c r="AE8" s="407" t="str">
        <f t="shared" si="4"/>
        <v>Leve</v>
      </c>
      <c r="AF8" s="500">
        <f>IFERROR(IF(U8="Impacto",(Q8-(+Q8*X8)),IF(U8="Probabilidad",Q$4,"")),"")</f>
        <v>0.2</v>
      </c>
      <c r="AG8" s="407" t="str">
        <f t="shared" ref="AG8:AG9" si="7">IFERROR(IF(OR(AND(AC8="Muy Baja",AE8="Leve"),AND(AC8="Muy Baja",AE8="Menor"),AND(AC8="Baja",AE8="Leve")),"Bajo",IF(OR(AND(AC8="Muy baja",AE8="Moderado"),AND(AC8="Baja",AE8="Menor"),AND(AC8="Baja",AE8="Moderado"),AND(AC8="Media",AE8="Leve"),AND(AC8="Media",AE8="Menor"),AND(AC8="Media",AE8="Moderado"),AND(AC8="Alta",AE8="Leve"),AND(AC8="Alta",AE8="Menor")),"Moderado",IF(OR(AND(AC8="Muy Baja",AE8="Mayor"),AND(AC8="Baja",AE8="Mayor"),AND(AC8="Media",AE8="Mayor"),AND(AC8="Alta",AE8="Moderado"),AND(AC8="Alta",AE8="Mayor"),AND(AC8="Muy Alta",AE8="Leve"),AND(AC8="Muy Alta",AE8="Menor"),AND(AC8="Muy Alta",AE8="Moderado"),AND(AC8="Muy Alta",AE8="Mayor")),"Alto",IF(OR(AND(AC8="Muy Baja",AE8="Catastrófico"),AND(AC8="Baja",AE8="Catastrófico"),AND(AC8="Media",AE8="Catastrófico"),AND(AC8="Alta",AE8="Catastrófico"),AND(AC8="Muy Alta",AE8="Catastrófico")),"Extremo","")))),"")</f>
        <v>Moderado</v>
      </c>
      <c r="AH8" s="499" t="s">
        <v>137</v>
      </c>
      <c r="AI8" s="403"/>
      <c r="AJ8" s="403"/>
      <c r="AK8" s="403"/>
      <c r="AL8" s="403"/>
      <c r="AM8" s="415"/>
      <c r="AN8" s="409"/>
      <c r="AO8" s="409"/>
      <c r="AP8" s="396"/>
      <c r="AQ8" s="414"/>
      <c r="AR8" s="414"/>
      <c r="AS8" s="414"/>
    </row>
    <row r="9" spans="1:78" ht="66.75">
      <c r="A9" s="670"/>
      <c r="B9" s="621"/>
      <c r="C9" s="650"/>
      <c r="D9" s="621"/>
      <c r="E9" s="621"/>
      <c r="F9" s="647"/>
      <c r="G9" s="647"/>
      <c r="H9" s="621"/>
      <c r="I9" s="621"/>
      <c r="J9" s="621"/>
      <c r="K9" s="621"/>
      <c r="L9" s="656"/>
      <c r="M9" s="654"/>
      <c r="N9" s="661"/>
      <c r="O9" s="654"/>
      <c r="P9" s="656"/>
      <c r="Q9" s="654"/>
      <c r="R9" s="656"/>
      <c r="S9" s="402" t="s">
        <v>143</v>
      </c>
      <c r="T9" s="396" t="s">
        <v>128</v>
      </c>
      <c r="U9" s="404" t="str">
        <f t="shared" si="6"/>
        <v>Probabilidad</v>
      </c>
      <c r="V9" s="499" t="s">
        <v>132</v>
      </c>
      <c r="W9" s="499" t="s">
        <v>133</v>
      </c>
      <c r="X9" s="405" t="str">
        <f t="shared" ref="X9:X13" si="8">IF(AND(V9="Preventivo",W9="Automático"),"50%",IF(AND(V9="Preventivo",W9="Manual"),"40%",IF(AND(V9="Detectivo",W9="Automático"),"40%",IF(AND(V9="Detectivo",W9="Manual"),"30%",IF(AND(V9="Correctivo",W9="Automático"),"35%",IF(AND(V9="Correctivo",W9="Manual"),"25%",""))))))</f>
        <v>40%</v>
      </c>
      <c r="Y9" s="499" t="s">
        <v>134</v>
      </c>
      <c r="Z9" s="499" t="s">
        <v>135</v>
      </c>
      <c r="AA9" s="499" t="s">
        <v>136</v>
      </c>
      <c r="AB9" s="406">
        <f t="shared" si="0"/>
        <v>0.6</v>
      </c>
      <c r="AC9" s="407" t="str">
        <f t="shared" si="2"/>
        <v>Media</v>
      </c>
      <c r="AD9" s="405">
        <f t="shared" si="3"/>
        <v>0.6</v>
      </c>
      <c r="AE9" s="407" t="str">
        <f t="shared" si="4"/>
        <v>Leve</v>
      </c>
      <c r="AF9" s="500">
        <f>IFERROR(IF(U9="Impacto",(Q9-(+Q9*X9)),IF(U9="Probabilidad",Q$4,"")),"")</f>
        <v>0.2</v>
      </c>
      <c r="AG9" s="407" t="str">
        <f t="shared" si="7"/>
        <v>Moderado</v>
      </c>
      <c r="AH9" s="499" t="s">
        <v>137</v>
      </c>
      <c r="AI9" s="403"/>
      <c r="AJ9" s="403"/>
      <c r="AK9" s="403"/>
      <c r="AL9" s="403"/>
      <c r="AM9" s="415"/>
      <c r="AN9" s="409"/>
      <c r="AO9" s="409"/>
      <c r="AP9" s="396"/>
      <c r="AQ9" s="414"/>
      <c r="AR9" s="414"/>
      <c r="AS9" s="414"/>
    </row>
    <row r="10" spans="1:78" s="413" customFormat="1" ht="66.75">
      <c r="A10" s="669" t="s">
        <v>144</v>
      </c>
      <c r="B10" s="673" t="s">
        <v>145</v>
      </c>
      <c r="C10" s="650" t="s">
        <v>146</v>
      </c>
      <c r="D10" s="621" t="s">
        <v>147</v>
      </c>
      <c r="E10" s="621" t="s">
        <v>148</v>
      </c>
      <c r="F10" s="647" t="s">
        <v>149</v>
      </c>
      <c r="G10" s="647" t="s">
        <v>150</v>
      </c>
      <c r="H10" s="621" t="s">
        <v>151</v>
      </c>
      <c r="I10" s="621" t="s">
        <v>152</v>
      </c>
      <c r="J10" s="621" t="s">
        <v>128</v>
      </c>
      <c r="K10" s="621">
        <v>5</v>
      </c>
      <c r="L10" s="656" t="str">
        <f>IF(K10&lt;=0,"",IF(K10&lt;=1,"Muy Baja",IF(K10&lt;=2,"Baja",IF(K10&lt;=3,"Media",IF(K10&lt;=4,"Alta","Muy Alta")))))</f>
        <v>Muy Alta</v>
      </c>
      <c r="M10" s="654">
        <f>IF(L10="","",IF(L10="Muy Baja",0.2,IF(L10="Baja",0.4,IF(L10="Media",0.6,IF(L10="Alta",0.8,IF(L10="Muy Alta",1,))))))</f>
        <v>1</v>
      </c>
      <c r="N10" s="661" t="s">
        <v>153</v>
      </c>
      <c r="O10" s="654" t="str">
        <f>IF(NOT(ISERROR(MATCH(N10,'Tabla Impacto'!$B$222:$B$224,0))),'Tabla Impacto'!$F$223&amp;"Por favor no seleccionar los criterios de impacto(Afectacion (Costo, Cronograma, Alcance) y Pérdida Reputacional)",N10)</f>
        <v>El riesgo afecta la imagen de la entidad a nivel nacional, con efecto publicitarios sostenible a nivel país</v>
      </c>
      <c r="P10" s="656" t="str">
        <f>IF(OR(O10='Tabla Impacto'!$C$11,O10='Tabla Impacto'!$D$11),"Leve",IF(OR(O10='Tabla Impacto'!$C$12,O10='Tabla Impacto'!$D$12),"Menor",IF(OR(O10='Tabla Impacto'!$C$13,O10='Tabla Impacto'!$D$13),"Moderado",IF(OR(O10='Tabla Impacto'!$C$14,O10='Tabla Impacto'!$D$14),"Mayor",IF(OR(O10='Tabla Impacto'!$C$15,O10='Tabla Impacto'!$D$15),"Catastrófico","")))))</f>
        <v>Catastrófico</v>
      </c>
      <c r="Q10" s="654">
        <f>IF(P10="","",IF(P10="Leve",0.2,IF(P10="Menor",0.4,IF(P10="Moderado",0.6,IF(P10="Mayor",0.8,IF(P10="Catastrófico",1,))))))</f>
        <v>1</v>
      </c>
      <c r="R10" s="656" t="str">
        <f>IF(OR(AND(L10="Muy Baja",P10="Leve"),AND(L10="Muy Baja",P10="Menor"),AND(L10="Baja",P10="Leve")),"Bajo",IF(OR(AND(L10="Muy baja",P10="Moderado"),AND(L10="Baja",P10="Menor"),AND(L10="Baja",P10="Moderado"),AND(L10="Media",P10="Leve"),AND(L10="Media",P10="Menor"),AND(L10="Media",P10="Moderado"),AND(L10="Alta",P10="Leve"),AND(L10="Alta",P10="Menor")),"Moderado",IF(OR(AND(L10="Muy Baja",P10="Mayor"),AND(L10="Baja",P10="Mayor"),AND(L10="Media",P10="Mayor"),AND(L10="Alta",P10="Moderado"),AND(L10="Alta",P10="Mayor"),AND(L10="Muy Alta",P10="Leve"),AND(L10="Muy Alta",P10="Menor"),AND(L10="Muy Alta",P10="Moderado"),AND(L10="Muy Alta",P10="Mayor")),"Alto",IF(OR(AND(L10="Muy Baja",P10="Catastrófico"),AND(L10="Baja",P10="Catastrófico"),AND(L10="Media",P10="Catastrófico"),AND(L10="Alta",P10="Catastrófico"),AND(L10="Muy Alta",P10="Catastrófico")),"Extremo",""))))</f>
        <v>Extremo</v>
      </c>
      <c r="S10" s="402" t="s">
        <v>154</v>
      </c>
      <c r="T10" s="396" t="s">
        <v>139</v>
      </c>
      <c r="U10" s="404" t="str">
        <f>IF(OR(V10="Preventivo",V10="Detectivo"),"Probabilidad",IF(V10="Correctivo","Impacto",""))</f>
        <v>Probabilidad</v>
      </c>
      <c r="V10" s="499" t="s">
        <v>132</v>
      </c>
      <c r="W10" s="499" t="s">
        <v>133</v>
      </c>
      <c r="X10" s="405" t="str">
        <f t="shared" si="8"/>
        <v>40%</v>
      </c>
      <c r="Y10" s="499" t="s">
        <v>134</v>
      </c>
      <c r="Z10" s="499" t="s">
        <v>135</v>
      </c>
      <c r="AA10" s="499" t="s">
        <v>136</v>
      </c>
      <c r="AB10" s="406">
        <f>IFERROR(IF(U10="Probabilidad",($M$10-(+$M$10*X10)),IF(U10="Impacto",$M$10,"")),"")</f>
        <v>0.6</v>
      </c>
      <c r="AC10" s="407" t="str">
        <f>IFERROR(IF(AB10="","",IF(AB10&lt;=0.2,"Muy Baja",IF(AB10&lt;=0.4,"Baja",IF(AB10&lt;=0.6,"Media",IF(AB10&lt;=0.8,"Alta","Muy Alta"))))),"")</f>
        <v>Media</v>
      </c>
      <c r="AD10" s="405">
        <f>+AB10</f>
        <v>0.6</v>
      </c>
      <c r="AE10" s="407" t="str">
        <f>IFERROR(IF(AF10="","",IF(AF10&lt;=0.2,"Leve",IF(AF10&lt;=0.4,"Menor",IF(AF10&lt;=0.6,"Moderado",IF(AF10&lt;=0.8,"Mayor","Catastrófico"))))),"")</f>
        <v>Catastrófico</v>
      </c>
      <c r="AF10" s="500">
        <f>IFERROR(IF(U10="Impacto",(Q10-(+Q10*X10)),IF(U10="Probabilidad",Q$10,"")),"")</f>
        <v>1</v>
      </c>
      <c r="AG10" s="407" t="str">
        <f>IFERROR(IF(OR(AND(AC10="Muy Baja",AE10="Leve"),AND(AC10="Muy Baja",AE10="Menor"),AND(AC10="Baja",AE10="Leve")),"Bajo",IF(OR(AND(AC10="Muy baja",AE10="Moderado"),AND(AC10="Baja",AE10="Menor"),AND(AC10="Baja",AE10="Moderado"),AND(AC10="Media",AE10="Leve"),AND(AC10="Media",AE10="Menor"),AND(AC10="Media",AE10="Moderado"),AND(AC10="Alta",AE10="Leve"),AND(AC10="Alta",AE10="Menor")),"Moderado",IF(OR(AND(AC10="Muy Baja",AE10="Mayor"),AND(AC10="Baja",AE10="Mayor"),AND(AC10="Media",AE10="Mayor"),AND(AC10="Alta",AE10="Moderado"),AND(AC10="Alta",AE10="Mayor"),AND(AC10="Muy Alta",AE10="Leve"),AND(AC10="Muy Alta",AE10="Menor"),AND(AC10="Muy Alta",AE10="Moderado"),AND(AC10="Muy Alta",AE10="Mayor")),"Alto",IF(OR(AND(AC10="Muy Baja",AE10="Catastrófico"),AND(AC10="Baja",AE10="Catastrófico"),AND(AC10="Media",AE10="Catastrófico"),AND(AC10="Alta",AE10="Catastrófico"),AND(AC10="Muy Alta",AE10="Catastrófico")),"Extremo","")))),"")</f>
        <v>Extremo</v>
      </c>
      <c r="AH10" s="499" t="s">
        <v>137</v>
      </c>
      <c r="AI10" s="403"/>
      <c r="AJ10" s="403"/>
      <c r="AK10" s="403"/>
      <c r="AL10" s="403"/>
      <c r="AM10" s="403"/>
      <c r="AN10" s="409"/>
      <c r="AO10" s="409"/>
      <c r="AP10" s="410"/>
      <c r="AQ10" s="411"/>
      <c r="AR10" s="412"/>
      <c r="AS10" s="412"/>
      <c r="AT10" s="392"/>
      <c r="AU10" s="392"/>
      <c r="AV10" s="392"/>
      <c r="AW10" s="392"/>
      <c r="AX10" s="392"/>
      <c r="AY10" s="392"/>
      <c r="AZ10" s="392"/>
      <c r="BA10" s="392"/>
      <c r="BB10" s="392"/>
      <c r="BC10" s="392"/>
      <c r="BD10" s="392"/>
      <c r="BE10" s="392"/>
      <c r="BF10" s="392"/>
      <c r="BG10" s="392"/>
      <c r="BH10" s="392"/>
      <c r="BI10" s="392"/>
      <c r="BJ10" s="392"/>
      <c r="BK10" s="392"/>
      <c r="BL10" s="392"/>
      <c r="BM10" s="392"/>
      <c r="BN10" s="392"/>
      <c r="BO10" s="392"/>
      <c r="BP10" s="392"/>
      <c r="BQ10" s="392"/>
      <c r="BR10" s="392"/>
      <c r="BS10" s="392"/>
      <c r="BT10" s="392"/>
      <c r="BU10" s="392"/>
      <c r="BV10" s="392"/>
      <c r="BW10" s="392"/>
      <c r="BX10" s="392"/>
      <c r="BY10" s="392"/>
      <c r="BZ10" s="392"/>
    </row>
    <row r="11" spans="1:78" ht="66.75">
      <c r="A11" s="672"/>
      <c r="B11" s="673"/>
      <c r="C11" s="650"/>
      <c r="D11" s="621"/>
      <c r="E11" s="621"/>
      <c r="F11" s="647"/>
      <c r="G11" s="647"/>
      <c r="H11" s="621"/>
      <c r="I11" s="621"/>
      <c r="J11" s="621"/>
      <c r="K11" s="621"/>
      <c r="L11" s="656"/>
      <c r="M11" s="654"/>
      <c r="N11" s="661"/>
      <c r="O11" s="654"/>
      <c r="P11" s="656"/>
      <c r="Q11" s="654"/>
      <c r="R11" s="656"/>
      <c r="S11" s="418" t="s">
        <v>155</v>
      </c>
      <c r="T11" s="396" t="s">
        <v>139</v>
      </c>
      <c r="U11" s="404" t="str">
        <f>IF(OR(V11="Preventivo",V11="Detectivo"),"Probabilidad",IF(V11="Correctivo","Impacto",""))</f>
        <v>Probabilidad</v>
      </c>
      <c r="V11" s="499" t="s">
        <v>132</v>
      </c>
      <c r="W11" s="499" t="s">
        <v>133</v>
      </c>
      <c r="X11" s="405" t="str">
        <f t="shared" si="8"/>
        <v>40%</v>
      </c>
      <c r="Y11" s="499" t="s">
        <v>134</v>
      </c>
      <c r="Z11" s="499" t="s">
        <v>135</v>
      </c>
      <c r="AA11" s="499" t="s">
        <v>136</v>
      </c>
      <c r="AB11" s="406">
        <f t="shared" ref="AB11:AB13" si="9">IFERROR(IF(U11="Probabilidad",($M$10-(+$M$10*X11)),IF(U11="Impacto",$M$10,"")),"")</f>
        <v>0.6</v>
      </c>
      <c r="AC11" s="407" t="str">
        <f t="shared" ref="AC11:AC13" si="10">IFERROR(IF(AB11="","",IF(AB11&lt;=0.2,"Muy Baja",IF(AB11&lt;=0.4,"Baja",IF(AB11&lt;=0.6,"Media",IF(AB11&lt;=0.8,"Alta","Muy Alta"))))),"")</f>
        <v>Media</v>
      </c>
      <c r="AD11" s="405">
        <f>+AB11</f>
        <v>0.6</v>
      </c>
      <c r="AE11" s="407" t="str">
        <f t="shared" ref="AE11:AE13" si="11">IFERROR(IF(AF11="","",IF(AF11&lt;=0.2,"Leve",IF(AF11&lt;=0.4,"Menor",IF(AF11&lt;=0.6,"Moderado",IF(AF11&lt;=0.8,"Mayor","Catastrófico"))))),"")</f>
        <v>Catastrófico</v>
      </c>
      <c r="AF11" s="500">
        <f>IFERROR(IF(U11="Impacto",(Q11-(+Q11*X11)),IF(U11="Probabilidad",Q$10,"")),"")</f>
        <v>1</v>
      </c>
      <c r="AG11" s="407" t="str">
        <f t="shared" ref="AG11:AG12" si="12">IFERROR(IF(OR(AND(AC11="Muy Baja",AE11="Leve"),AND(AC11="Muy Baja",AE11="Menor"),AND(AC11="Baja",AE11="Leve")),"Bajo",IF(OR(AND(AC11="Muy baja",AE11="Moderado"),AND(AC11="Baja",AE11="Menor"),AND(AC11="Baja",AE11="Moderado"),AND(AC11="Media",AE11="Leve"),AND(AC11="Media",AE11="Menor"),AND(AC11="Media",AE11="Moderado"),AND(AC11="Alta",AE11="Leve"),AND(AC11="Alta",AE11="Menor")),"Moderado",IF(OR(AND(AC11="Muy Baja",AE11="Mayor"),AND(AC11="Baja",AE11="Mayor"),AND(AC11="Media",AE11="Mayor"),AND(AC11="Alta",AE11="Moderado"),AND(AC11="Alta",AE11="Mayor"),AND(AC11="Muy Alta",AE11="Leve"),AND(AC11="Muy Alta",AE11="Menor"),AND(AC11="Muy Alta",AE11="Moderado"),AND(AC11="Muy Alta",AE11="Mayor")),"Alto",IF(OR(AND(AC11="Muy Baja",AE11="Catastrófico"),AND(AC11="Baja",AE11="Catastrófico"),AND(AC11="Media",AE11="Catastrófico"),AND(AC11="Alta",AE11="Catastrófico"),AND(AC11="Muy Alta",AE11="Catastrófico")),"Extremo","")))),"")</f>
        <v>Extremo</v>
      </c>
      <c r="AH11" s="499" t="s">
        <v>137</v>
      </c>
      <c r="AI11" s="403"/>
      <c r="AJ11" s="403"/>
      <c r="AK11" s="403"/>
      <c r="AL11" s="403"/>
      <c r="AM11" s="403"/>
      <c r="AN11" s="409"/>
      <c r="AO11" s="409"/>
      <c r="AP11" s="396"/>
      <c r="AQ11" s="414"/>
      <c r="AR11" s="401"/>
      <c r="AS11" s="401"/>
    </row>
    <row r="12" spans="1:78" ht="66.75">
      <c r="A12" s="672"/>
      <c r="B12" s="673"/>
      <c r="C12" s="650"/>
      <c r="D12" s="621"/>
      <c r="E12" s="621"/>
      <c r="F12" s="647"/>
      <c r="G12" s="647"/>
      <c r="H12" s="621"/>
      <c r="I12" s="621"/>
      <c r="J12" s="621"/>
      <c r="K12" s="621"/>
      <c r="L12" s="656"/>
      <c r="M12" s="654"/>
      <c r="N12" s="661"/>
      <c r="O12" s="654"/>
      <c r="P12" s="656"/>
      <c r="Q12" s="654"/>
      <c r="R12" s="656"/>
      <c r="S12" s="402" t="s">
        <v>156</v>
      </c>
      <c r="T12" s="396" t="s">
        <v>131</v>
      </c>
      <c r="U12" s="404" t="str">
        <f>IF(OR(V12="Preventivo",V12="Detectivo"),"Probabilidad",IF(V12="Correctivo","Impacto",""))</f>
        <v>Probabilidad</v>
      </c>
      <c r="V12" s="499" t="s">
        <v>132</v>
      </c>
      <c r="W12" s="499" t="s">
        <v>133</v>
      </c>
      <c r="X12" s="405" t="str">
        <f t="shared" si="8"/>
        <v>40%</v>
      </c>
      <c r="Y12" s="499" t="s">
        <v>134</v>
      </c>
      <c r="Z12" s="499" t="s">
        <v>135</v>
      </c>
      <c r="AA12" s="499" t="s">
        <v>136</v>
      </c>
      <c r="AB12" s="406">
        <f t="shared" si="9"/>
        <v>0.6</v>
      </c>
      <c r="AC12" s="407" t="str">
        <f t="shared" si="10"/>
        <v>Media</v>
      </c>
      <c r="AD12" s="405">
        <f t="shared" ref="AD12:AD13" si="13">+AB12</f>
        <v>0.6</v>
      </c>
      <c r="AE12" s="407" t="str">
        <f t="shared" si="11"/>
        <v>Catastrófico</v>
      </c>
      <c r="AF12" s="500">
        <f>IFERROR(IF(U12="Impacto",(Q12-(+Q12*X12)),IF(U12="Probabilidad",Q$10,"")),"")</f>
        <v>1</v>
      </c>
      <c r="AG12" s="407" t="str">
        <f t="shared" si="12"/>
        <v>Extremo</v>
      </c>
      <c r="AH12" s="499" t="s">
        <v>137</v>
      </c>
      <c r="AI12" s="403"/>
      <c r="AJ12" s="403"/>
      <c r="AK12" s="403"/>
      <c r="AL12" s="403"/>
      <c r="AM12" s="403"/>
      <c r="AN12" s="409"/>
      <c r="AO12" s="409"/>
      <c r="AP12" s="396"/>
      <c r="AQ12" s="414"/>
      <c r="AR12" s="401"/>
      <c r="AS12" s="401"/>
    </row>
    <row r="13" spans="1:78" ht="66.75">
      <c r="A13" s="670"/>
      <c r="B13" s="673"/>
      <c r="C13" s="650"/>
      <c r="D13" s="621"/>
      <c r="E13" s="621"/>
      <c r="F13" s="647"/>
      <c r="G13" s="647"/>
      <c r="H13" s="621"/>
      <c r="I13" s="621"/>
      <c r="J13" s="621"/>
      <c r="K13" s="621"/>
      <c r="L13" s="656"/>
      <c r="M13" s="654"/>
      <c r="N13" s="661"/>
      <c r="O13" s="654"/>
      <c r="P13" s="656"/>
      <c r="Q13" s="654"/>
      <c r="R13" s="656"/>
      <c r="S13" s="402" t="s">
        <v>157</v>
      </c>
      <c r="T13" s="396" t="s">
        <v>128</v>
      </c>
      <c r="U13" s="404" t="str">
        <f t="shared" ref="U13:U35" si="14">IF(OR(V13="Preventivo",V13="Detectivo"),"Probabilidad",IF(V13="Correctivo","Impacto",""))</f>
        <v>Probabilidad</v>
      </c>
      <c r="V13" s="499" t="s">
        <v>132</v>
      </c>
      <c r="W13" s="499" t="s">
        <v>133</v>
      </c>
      <c r="X13" s="405" t="str">
        <f t="shared" si="8"/>
        <v>40%</v>
      </c>
      <c r="Y13" s="499" t="s">
        <v>134</v>
      </c>
      <c r="Z13" s="499" t="s">
        <v>135</v>
      </c>
      <c r="AA13" s="499" t="s">
        <v>136</v>
      </c>
      <c r="AB13" s="406">
        <f t="shared" si="9"/>
        <v>0.6</v>
      </c>
      <c r="AC13" s="407" t="str">
        <f t="shared" si="10"/>
        <v>Media</v>
      </c>
      <c r="AD13" s="405">
        <f t="shared" si="13"/>
        <v>0.6</v>
      </c>
      <c r="AE13" s="407" t="str">
        <f t="shared" si="11"/>
        <v>Catastrófico</v>
      </c>
      <c r="AF13" s="500">
        <f>IFERROR(IF(U13="Impacto",(Q13-(+Q13*X13)),IF(U13="Probabilidad",Q$10,"")),"")</f>
        <v>1</v>
      </c>
      <c r="AG13" s="407" t="str">
        <f>IFERROR(IF(OR(AND(AC13="Muy Baja",AE13="Leve"),AND(AC13="Muy Baja",AE13="Menor"),AND(AC13="Baja",AE13="Leve")),"Bajo",IF(OR(AND(AC13="Muy baja",AE13="Moderado"),AND(AC13="Baja",AE13="Menor"),AND(AC13="Baja",AE13="Moderado"),AND(AC13="Media",AE13="Leve"),AND(AC13="Media",AE13="Menor"),AND(AC13="Media",AE13="Moderado"),AND(AC13="Alta",AE13="Leve"),AND(AC13="Alta",AE13="Menor")),"Moderado",IF(OR(AND(AC13="Muy Baja",AE13="Mayor"),AND(AC13="Baja",AE13="Mayor"),AND(AC13="Media",AE13="Mayor"),AND(AC13="Alta",AE13="Moderado"),AND(AC13="Alta",AE13="Mayor"),AND(AC13="Muy Alta",AE13="Leve"),AND(AC13="Muy Alta",AE13="Menor"),AND(AC13="Muy Alta",AE13="Moderado"),AND(AC13="Muy Alta",AE13="Mayor")),"Alto",IF(OR(AND(AC13="Muy Baja",AE13="Catastrófico"),AND(AC13="Baja",AE13="Catastrófico"),AND(AC13="Media",AE13="Catastrófico"),AND(AC13="Alta",AE13="Catastrófico"),AND(AC13="Muy Alta",AE13="Catastrófico")),"Extremo","")))),"")</f>
        <v>Extremo</v>
      </c>
      <c r="AH13" s="499" t="s">
        <v>137</v>
      </c>
      <c r="AI13" s="403"/>
      <c r="AJ13" s="403"/>
      <c r="AK13" s="403"/>
      <c r="AL13" s="403"/>
      <c r="AM13" s="403"/>
      <c r="AN13" s="409"/>
      <c r="AO13" s="409"/>
      <c r="AP13" s="416"/>
      <c r="AQ13" s="414"/>
      <c r="AR13" s="417"/>
      <c r="AS13" s="417"/>
    </row>
    <row r="14" spans="1:78" s="413" customFormat="1" ht="107.25">
      <c r="A14" s="394" t="s">
        <v>158</v>
      </c>
      <c r="B14" s="563" t="s">
        <v>159</v>
      </c>
      <c r="C14" s="397" t="s">
        <v>146</v>
      </c>
      <c r="D14" s="396" t="s">
        <v>147</v>
      </c>
      <c r="E14" s="396" t="s">
        <v>148</v>
      </c>
      <c r="F14" s="395" t="s">
        <v>160</v>
      </c>
      <c r="G14" s="395" t="s">
        <v>161</v>
      </c>
      <c r="H14" s="396" t="s">
        <v>162</v>
      </c>
      <c r="I14" s="396" t="s">
        <v>152</v>
      </c>
      <c r="J14" s="396" t="s">
        <v>128</v>
      </c>
      <c r="K14" s="396">
        <v>5</v>
      </c>
      <c r="L14" s="398" t="str">
        <f>IF(K14&lt;=0,"",IF(K14&lt;=1,"Muy Baja",IF(K14&lt;=2,"Baja",IF(K14&lt;=3,"Media",IF(K14&lt;=4,"Alta","Muy Alta")))))</f>
        <v>Muy Alta</v>
      </c>
      <c r="M14" s="399">
        <f>IF(L14="","",IF(L14="Muy Baja",0.2,IF(L14="Baja",0.4,IF(L14="Media",0.6,IF(L14="Alta",0.8,IF(L14="Muy Alta",1,))))))</f>
        <v>1</v>
      </c>
      <c r="N14" s="400" t="s">
        <v>153</v>
      </c>
      <c r="O14" s="399" t="str">
        <f>IF(NOT(ISERROR(MATCH(N14,'Tabla Impacto'!$B$222:$B$224,0))),'Tabla Impacto'!$F$223&amp;"Por favor no seleccionar los criterios de impacto(Afectacion (Costo, Cronograma, Alcance) y Pérdida Reputacional)",N14)</f>
        <v>El riesgo afecta la imagen de la entidad a nivel nacional, con efecto publicitarios sostenible a nivel país</v>
      </c>
      <c r="P14" s="398" t="str">
        <f>IF(OR(O14='Tabla Impacto'!$C$11,O14='Tabla Impacto'!$D$11),"Leve",IF(OR(O14='Tabla Impacto'!$C$12,O14='Tabla Impacto'!$D$12),"Menor",IF(OR(O14='Tabla Impacto'!$C$13,O14='Tabla Impacto'!$D$13),"Moderado",IF(OR(O14='Tabla Impacto'!$C$14,O14='Tabla Impacto'!$D$14),"Mayor",IF(OR(O14='Tabla Impacto'!$C$15,O14='Tabla Impacto'!$D$15),"Catastrófico","")))))</f>
        <v>Catastrófico</v>
      </c>
      <c r="Q14" s="399">
        <f>IF(P14="","",IF(P14="Leve",0.2,IF(P14="Menor",0.4,IF(P14="Moderado",0.6,IF(P14="Mayor",0.8,IF(P14="Catastrófico",1,))))))</f>
        <v>1</v>
      </c>
      <c r="R14" s="398" t="str">
        <f>IF(OR(AND(L14="Muy Baja",P14="Leve"),AND(L14="Muy Baja",P14="Menor"),AND(L14="Baja",P14="Leve")),"Bajo",IF(OR(AND(L14="Muy baja",P14="Moderado"),AND(L14="Baja",P14="Menor"),AND(L14="Baja",P14="Moderado"),AND(L14="Media",P14="Leve"),AND(L14="Media",P14="Menor"),AND(L14="Media",P14="Moderado"),AND(L14="Alta",P14="Leve"),AND(L14="Alta",P14="Menor")),"Moderado",IF(OR(AND(L14="Muy Baja",P14="Mayor"),AND(L14="Baja",P14="Mayor"),AND(L14="Media",P14="Mayor"),AND(L14="Alta",P14="Moderado"),AND(L14="Alta",P14="Mayor"),AND(L14="Muy Alta",P14="Leve"),AND(L14="Muy Alta",P14="Menor"),AND(L14="Muy Alta",P14="Moderado"),AND(L14="Muy Alta",P14="Mayor")),"Alto",IF(OR(AND(L14="Muy Baja",P14="Catastrófico"),AND(L14="Baja",P14="Catastrófico"),AND(L14="Media",P14="Catastrófico"),AND(L14="Alta",P14="Catastrófico"),AND(L14="Muy Alta",P14="Catastrófico")),"Extremo",""))))</f>
        <v>Extremo</v>
      </c>
      <c r="S14" s="402" t="s">
        <v>163</v>
      </c>
      <c r="T14" s="396" t="s">
        <v>139</v>
      </c>
      <c r="U14" s="404" t="str">
        <f>IF(OR(V14="Preventivo",V14="Detectivo"),"Probabilidad",IF(V14="Correctivo","Impacto",""))</f>
        <v>Probabilidad</v>
      </c>
      <c r="V14" s="499" t="s">
        <v>132</v>
      </c>
      <c r="W14" s="499" t="s">
        <v>133</v>
      </c>
      <c r="X14" s="405" t="str">
        <f t="shared" ref="X14" si="15">IF(AND(V14="Preventivo",W14="Automático"),"50%",IF(AND(V14="Preventivo",W14="Manual"),"40%",IF(AND(V14="Detectivo",W14="Automático"),"40%",IF(AND(V14="Detectivo",W14="Manual"),"30%",IF(AND(V14="Correctivo",W14="Automático"),"35%",IF(AND(V14="Correctivo",W14="Manual"),"25%",""))))))</f>
        <v>40%</v>
      </c>
      <c r="Y14" s="499" t="s">
        <v>134</v>
      </c>
      <c r="Z14" s="499" t="s">
        <v>135</v>
      </c>
      <c r="AA14" s="499" t="s">
        <v>136</v>
      </c>
      <c r="AB14" s="406">
        <f>IFERROR(IF(U14="Probabilidad",($M$10-(+$M$10*X14)),IF(U14="Impacto",$M$10,"")),"")</f>
        <v>0.6</v>
      </c>
      <c r="AC14" s="407" t="str">
        <f>IFERROR(IF(AB14="","",IF(AB14&lt;=0.2,"Muy Baja",IF(AB14&lt;=0.4,"Baja",IF(AB14&lt;=0.6,"Media",IF(AB14&lt;=0.8,"Alta","Muy Alta"))))),"")</f>
        <v>Media</v>
      </c>
      <c r="AD14" s="405">
        <f>+AB14</f>
        <v>0.6</v>
      </c>
      <c r="AE14" s="407" t="str">
        <f>IFERROR(IF(AF14="","",IF(AF14&lt;=0.2,"Leve",IF(AF14&lt;=0.4,"Menor",IF(AF14&lt;=0.6,"Moderado",IF(AF14&lt;=0.8,"Mayor","Catastrófico"))))),"")</f>
        <v>Catastrófico</v>
      </c>
      <c r="AF14" s="500">
        <f>IFERROR(IF(U14="Impacto",(Q14-(+Q14*X14)),IF(U14="Probabilidad",Q14,"")),"")</f>
        <v>1</v>
      </c>
      <c r="AG14" s="407" t="str">
        <f>IFERROR(IF(OR(AND(AC14="Muy Baja",AE14="Leve"),AND(AC14="Muy Baja",AE14="Menor"),AND(AC14="Baja",AE14="Leve")),"Bajo",IF(OR(AND(AC14="Muy baja",AE14="Moderado"),AND(AC14="Baja",AE14="Menor"),AND(AC14="Baja",AE14="Moderado"),AND(AC14="Media",AE14="Leve"),AND(AC14="Media",AE14="Menor"),AND(AC14="Media",AE14="Moderado"),AND(AC14="Alta",AE14="Leve"),AND(AC14="Alta",AE14="Menor")),"Moderado",IF(OR(AND(AC14="Muy Baja",AE14="Mayor"),AND(AC14="Baja",AE14="Mayor"),AND(AC14="Media",AE14="Mayor"),AND(AC14="Alta",AE14="Moderado"),AND(AC14="Alta",AE14="Mayor"),AND(AC14="Muy Alta",AE14="Leve"),AND(AC14="Muy Alta",AE14="Menor"),AND(AC14="Muy Alta",AE14="Moderado"),AND(AC14="Muy Alta",AE14="Mayor")),"Alto",IF(OR(AND(AC14="Muy Baja",AE14="Catastrófico"),AND(AC14="Baja",AE14="Catastrófico"),AND(AC14="Media",AE14="Catastrófico"),AND(AC14="Alta",AE14="Catastrófico"),AND(AC14="Muy Alta",AE14="Catastrófico")),"Extremo","")))),"")</f>
        <v>Extremo</v>
      </c>
      <c r="AH14" s="499" t="s">
        <v>137</v>
      </c>
      <c r="AI14" s="403"/>
      <c r="AJ14" s="403"/>
      <c r="AK14" s="403"/>
      <c r="AL14" s="403"/>
      <c r="AM14" s="396"/>
      <c r="AN14" s="409"/>
      <c r="AO14" s="409"/>
      <c r="AP14" s="410"/>
      <c r="AQ14" s="411"/>
      <c r="AR14" s="412"/>
      <c r="AS14" s="412"/>
      <c r="AT14" s="392"/>
      <c r="AU14" s="392"/>
      <c r="AV14" s="392"/>
      <c r="AW14" s="392"/>
      <c r="AX14" s="392"/>
      <c r="AY14" s="392"/>
      <c r="AZ14" s="392"/>
      <c r="BA14" s="392"/>
      <c r="BB14" s="392"/>
      <c r="BC14" s="392"/>
      <c r="BD14" s="392"/>
      <c r="BE14" s="392"/>
      <c r="BF14" s="392"/>
      <c r="BG14" s="392"/>
      <c r="BH14" s="392"/>
      <c r="BI14" s="392"/>
      <c r="BJ14" s="392"/>
      <c r="BK14" s="392"/>
      <c r="BL14" s="392"/>
      <c r="BM14" s="392"/>
      <c r="BN14" s="392"/>
      <c r="BO14" s="392"/>
      <c r="BP14" s="392"/>
      <c r="BQ14" s="392"/>
      <c r="BR14" s="392"/>
      <c r="BS14" s="392"/>
      <c r="BT14" s="392"/>
      <c r="BU14" s="392"/>
      <c r="BV14" s="392"/>
      <c r="BW14" s="392"/>
      <c r="BX14" s="392"/>
      <c r="BY14" s="392"/>
      <c r="BZ14" s="392"/>
    </row>
    <row r="15" spans="1:78" s="413" customFormat="1" ht="66.75">
      <c r="A15" s="669" t="s">
        <v>164</v>
      </c>
      <c r="B15" s="673" t="s">
        <v>165</v>
      </c>
      <c r="C15" s="650" t="s">
        <v>166</v>
      </c>
      <c r="D15" s="621" t="s">
        <v>167</v>
      </c>
      <c r="E15" s="621" t="s">
        <v>123</v>
      </c>
      <c r="F15" s="647" t="s">
        <v>168</v>
      </c>
      <c r="G15" s="647" t="s">
        <v>169</v>
      </c>
      <c r="H15" s="621" t="s">
        <v>170</v>
      </c>
      <c r="I15" s="621" t="s">
        <v>127</v>
      </c>
      <c r="J15" s="621" t="s">
        <v>128</v>
      </c>
      <c r="K15" s="621">
        <v>5</v>
      </c>
      <c r="L15" s="656" t="str">
        <f>IF(K15&lt;=0,"",IF(K15&lt;=1,"Muy Baja",IF(K15&lt;=2,"Baja",IF(K15&lt;=3,"Media",IF(K15&lt;=4,"Alta","Muy Alta")))))</f>
        <v>Muy Alta</v>
      </c>
      <c r="M15" s="654">
        <f>IF(L15="","",IF(L15="Muy Baja",0.2,IF(L15="Baja",0.4,IF(L15="Media",0.6,IF(L15="Alta",0.8,IF(L15="Muy Alta",1,))))))</f>
        <v>1</v>
      </c>
      <c r="N15" s="661" t="s">
        <v>153</v>
      </c>
      <c r="O15" s="654" t="str">
        <f>IF(NOT(ISERROR(MATCH(N15,'Tabla Impacto'!$B$222:$B$224,0))),'Tabla Impacto'!$F$223&amp;"Por favor no seleccionar los criterios de impacto(Afectacion (Costo, Cronograma, Alcance) y Pérdida Reputacional)",N15)</f>
        <v>El riesgo afecta la imagen de la entidad a nivel nacional, con efecto publicitarios sostenible a nivel país</v>
      </c>
      <c r="P15" s="656" t="str">
        <f>IF(OR(O15='Tabla Impacto'!$C$11,O15='Tabla Impacto'!$D$11),"Leve",IF(OR(O15='Tabla Impacto'!$C$12,O15='Tabla Impacto'!$D$12),"Menor",IF(OR(O15='Tabla Impacto'!$C$13,O15='Tabla Impacto'!$D$13),"Moderado",IF(OR(O15='Tabla Impacto'!$C$14,O15='Tabla Impacto'!$D$14),"Mayor",IF(OR(O15='Tabla Impacto'!$C$15,O15='Tabla Impacto'!$D$15),"Catastrófico","")))))</f>
        <v>Catastrófico</v>
      </c>
      <c r="Q15" s="654">
        <f>IF(P15="","",IF(P15="Leve",0.2,IF(P15="Menor",0.4,IF(P15="Moderado",0.6,IF(P15="Mayor",0.8,IF(P15="Catastrófico",1,))))))</f>
        <v>1</v>
      </c>
      <c r="R15" s="656" t="str">
        <f>IF(OR(AND(L15="Muy Baja",P15="Leve"),AND(L15="Muy Baja",P15="Menor"),AND(L15="Baja",P15="Leve")),"Bajo",IF(OR(AND(L15="Muy baja",P15="Moderado"),AND(L15="Baja",P15="Menor"),AND(L15="Baja",P15="Moderado"),AND(L15="Media",P15="Leve"),AND(L15="Media",P15="Menor"),AND(L15="Media",P15="Moderado"),AND(L15="Alta",P15="Leve"),AND(L15="Alta",P15="Menor")),"Moderado",IF(OR(AND(L15="Muy Baja",P15="Mayor"),AND(L15="Baja",P15="Mayor"),AND(L15="Media",P15="Mayor"),AND(L15="Alta",P15="Moderado"),AND(L15="Alta",P15="Mayor"),AND(L15="Muy Alta",P15="Leve"),AND(L15="Muy Alta",P15="Menor"),AND(L15="Muy Alta",P15="Moderado"),AND(L15="Muy Alta",P15="Mayor")),"Alto",IF(OR(AND(L15="Muy Baja",P15="Catastrófico"),AND(L15="Baja",P15="Catastrófico"),AND(L15="Media",P15="Catastrófico"),AND(L15="Alta",P15="Catastrófico"),AND(L15="Muy Alta",P15="Catastrófico")),"Extremo",""))))</f>
        <v>Extremo</v>
      </c>
      <c r="S15" s="402" t="s">
        <v>171</v>
      </c>
      <c r="T15" s="396" t="s">
        <v>128</v>
      </c>
      <c r="U15" s="404" t="str">
        <f t="shared" si="14"/>
        <v>Probabilidad</v>
      </c>
      <c r="V15" s="499" t="s">
        <v>132</v>
      </c>
      <c r="W15" s="499" t="s">
        <v>172</v>
      </c>
      <c r="X15" s="405" t="str">
        <f>IF(AND(V15="Preventivo",W15="Automático"),"50%",IF(AND(V15="Preventivo",W15="Manual"),"40%",IF(AND(V15="Detectivo",W15="Automático"),"40%",IF(AND(V15="Detectivo",W15="Manual"),"30%",IF(AND(V15="Correctivo",W15="Automático"),"35%",IF(AND(V15="Correctivo",W15="Manual"),"25%",""))))))</f>
        <v>50%</v>
      </c>
      <c r="Y15" s="499" t="s">
        <v>134</v>
      </c>
      <c r="Z15" s="499" t="s">
        <v>135</v>
      </c>
      <c r="AA15" s="499" t="s">
        <v>136</v>
      </c>
      <c r="AB15" s="406">
        <f>IFERROR(IF(U15="Probabilidad",($M$15-(+$M$15*X15)),IF(U15="Impacto",$M$15,"")),"")</f>
        <v>0.5</v>
      </c>
      <c r="AC15" s="407" t="str">
        <f>IFERROR(IF(AB15="","",IF(AB15&lt;=0.2,"Muy Baja",IF(AB15&lt;=0.4,"Baja",IF(AB15&lt;=0.6,"Media",IF(AB15&lt;=0.8,"Alta","Muy Alta"))))),"")</f>
        <v>Media</v>
      </c>
      <c r="AD15" s="405">
        <f>+AB15</f>
        <v>0.5</v>
      </c>
      <c r="AE15" s="407" t="str">
        <f>IFERROR(IF(AF15="","",IF(AF15&lt;=0.2,"Leve",IF(AF15&lt;=0.4,"Menor",IF(AF15&lt;=0.6,"Moderado",IF(AF15&lt;=0.8,"Mayor","Catastrófico"))))),"")</f>
        <v>Catastrófico</v>
      </c>
      <c r="AF15" s="500">
        <f>IFERROR(IF(U15="Impacto",(Q15-(+Q15*X15)),IF(U15="Probabilidad",Q$15,"")),"")</f>
        <v>1</v>
      </c>
      <c r="AG15" s="407" t="str">
        <f>IFERROR(IF(OR(AND(AC15="Muy Baja",AE15="Leve"),AND(AC15="Muy Baja",AE15="Menor"),AND(AC15="Baja",AE15="Leve")),"Bajo",IF(OR(AND(AC15="Muy baja",AE15="Moderado"),AND(AC15="Baja",AE15="Menor"),AND(AC15="Baja",AE15="Moderado"),AND(AC15="Media",AE15="Leve"),AND(AC15="Media",AE15="Menor"),AND(AC15="Media",AE15="Moderado"),AND(AC15="Alta",AE15="Leve"),AND(AC15="Alta",AE15="Menor")),"Moderado",IF(OR(AND(AC15="Muy Baja",AE15="Mayor"),AND(AC15="Baja",AE15="Mayor"),AND(AC15="Media",AE15="Mayor"),AND(AC15="Alta",AE15="Moderado"),AND(AC15="Alta",AE15="Mayor"),AND(AC15="Muy Alta",AE15="Leve"),AND(AC15="Muy Alta",AE15="Menor"),AND(AC15="Muy Alta",AE15="Moderado"),AND(AC15="Muy Alta",AE15="Mayor")),"Alto",IF(OR(AND(AC15="Muy Baja",AE15="Catastrófico"),AND(AC15="Baja",AE15="Catastrófico"),AND(AC15="Media",AE15="Catastrófico"),AND(AC15="Alta",AE15="Catastrófico"),AND(AC15="Muy Alta",AE15="Catastrófico")),"Extremo","")))),"")</f>
        <v>Extremo</v>
      </c>
      <c r="AH15" s="499" t="s">
        <v>137</v>
      </c>
      <c r="AI15" s="403"/>
      <c r="AJ15" s="403"/>
      <c r="AK15" s="403"/>
      <c r="AL15" s="403"/>
      <c r="AM15" s="403"/>
      <c r="AN15" s="409"/>
      <c r="AO15" s="409"/>
      <c r="AP15" s="410"/>
      <c r="AQ15" s="411"/>
      <c r="AR15" s="412"/>
      <c r="AS15" s="412"/>
      <c r="AT15" s="392"/>
      <c r="AU15" s="392"/>
      <c r="AV15" s="392"/>
      <c r="AW15" s="392"/>
      <c r="AX15" s="392"/>
      <c r="AY15" s="392"/>
      <c r="AZ15" s="392"/>
      <c r="BA15" s="392"/>
      <c r="BB15" s="392"/>
      <c r="BC15" s="392"/>
      <c r="BD15" s="392"/>
      <c r="BE15" s="392"/>
      <c r="BF15" s="392"/>
      <c r="BG15" s="392"/>
      <c r="BH15" s="392"/>
      <c r="BI15" s="392"/>
      <c r="BJ15" s="392"/>
      <c r="BK15" s="392"/>
      <c r="BL15" s="392"/>
      <c r="BM15" s="392"/>
      <c r="BN15" s="392"/>
      <c r="BO15" s="392"/>
      <c r="BP15" s="392"/>
      <c r="BQ15" s="392"/>
      <c r="BR15" s="392"/>
      <c r="BS15" s="392"/>
      <c r="BT15" s="392"/>
      <c r="BU15" s="392"/>
      <c r="BV15" s="392"/>
      <c r="BW15" s="392"/>
      <c r="BX15" s="392"/>
      <c r="BY15" s="392"/>
      <c r="BZ15" s="392"/>
    </row>
    <row r="16" spans="1:78" ht="66.75">
      <c r="A16" s="672"/>
      <c r="B16" s="673"/>
      <c r="C16" s="650"/>
      <c r="D16" s="621"/>
      <c r="E16" s="621"/>
      <c r="F16" s="647"/>
      <c r="G16" s="647"/>
      <c r="H16" s="621"/>
      <c r="I16" s="621"/>
      <c r="J16" s="621"/>
      <c r="K16" s="621"/>
      <c r="L16" s="656"/>
      <c r="M16" s="654"/>
      <c r="N16" s="661"/>
      <c r="O16" s="654"/>
      <c r="P16" s="656"/>
      <c r="Q16" s="654"/>
      <c r="R16" s="656"/>
      <c r="S16" s="402" t="s">
        <v>173</v>
      </c>
      <c r="T16" s="396" t="s">
        <v>128</v>
      </c>
      <c r="U16" s="404" t="str">
        <f t="shared" si="14"/>
        <v>Probabilidad</v>
      </c>
      <c r="V16" s="499" t="s">
        <v>132</v>
      </c>
      <c r="W16" s="499" t="s">
        <v>172</v>
      </c>
      <c r="X16" s="405" t="str">
        <f>IF(AND(V16="Preventivo",W16="Automático"),"50%",IF(AND(V16="Preventivo",W16="Manual"),"40%",IF(AND(V16="Detectivo",W16="Automático"),"40%",IF(AND(V16="Detectivo",W16="Manual"),"30%",IF(AND(V16="Correctivo",W16="Automático"),"35%",IF(AND(V16="Correctivo",W16="Manual"),"25%",""))))))</f>
        <v>50%</v>
      </c>
      <c r="Y16" s="499" t="s">
        <v>134</v>
      </c>
      <c r="Z16" s="499" t="s">
        <v>135</v>
      </c>
      <c r="AA16" s="499" t="s">
        <v>136</v>
      </c>
      <c r="AB16" s="406">
        <f t="shared" ref="AB16:AB23" si="16">IFERROR(IF(U16="Probabilidad",($M$15-(+$M$15*X16)),IF(U16="Impacto",$M$15,"")),"")</f>
        <v>0.5</v>
      </c>
      <c r="AC16" s="407" t="str">
        <f t="shared" ref="AC16:AC19" si="17">IFERROR(IF(AB16="","",IF(AB16&lt;=0.2,"Muy Baja",IF(AB16&lt;=0.4,"Baja",IF(AB16&lt;=0.6,"Media",IF(AB16&lt;=0.8,"Alta","Muy Alta"))))),"")</f>
        <v>Media</v>
      </c>
      <c r="AD16" s="405">
        <f>+AB16</f>
        <v>0.5</v>
      </c>
      <c r="AE16" s="407" t="str">
        <f t="shared" ref="AE16:AE19" si="18">IFERROR(IF(AF16="","",IF(AF16&lt;=0.2,"Leve",IF(AF16&lt;=0.4,"Menor",IF(AF16&lt;=0.6,"Moderado",IF(AF16&lt;=0.8,"Mayor","Catastrófico"))))),"")</f>
        <v>Catastrófico</v>
      </c>
      <c r="AF16" s="500">
        <f>IFERROR(IF(U16="Impacto",(Q16-(+Q16*X16)),IF(U16="Probabilidad",Q$15,"")),"")</f>
        <v>1</v>
      </c>
      <c r="AG16" s="407" t="str">
        <f t="shared" ref="AG16:AG17" si="19">IFERROR(IF(OR(AND(AC16="Muy Baja",AE16="Leve"),AND(AC16="Muy Baja",AE16="Menor"),AND(AC16="Baja",AE16="Leve")),"Bajo",IF(OR(AND(AC16="Muy baja",AE16="Moderado"),AND(AC16="Baja",AE16="Menor"),AND(AC16="Baja",AE16="Moderado"),AND(AC16="Media",AE16="Leve"),AND(AC16="Media",AE16="Menor"),AND(AC16="Media",AE16="Moderado"),AND(AC16="Alta",AE16="Leve"),AND(AC16="Alta",AE16="Menor")),"Moderado",IF(OR(AND(AC16="Muy Baja",AE16="Mayor"),AND(AC16="Baja",AE16="Mayor"),AND(AC16="Media",AE16="Mayor"),AND(AC16="Alta",AE16="Moderado"),AND(AC16="Alta",AE16="Mayor"),AND(AC16="Muy Alta",AE16="Leve"),AND(AC16="Muy Alta",AE16="Menor"),AND(AC16="Muy Alta",AE16="Moderado"),AND(AC16="Muy Alta",AE16="Mayor")),"Alto",IF(OR(AND(AC16="Muy Baja",AE16="Catastrófico"),AND(AC16="Baja",AE16="Catastrófico"),AND(AC16="Media",AE16="Catastrófico"),AND(AC16="Alta",AE16="Catastrófico"),AND(AC16="Muy Alta",AE16="Catastrófico")),"Extremo","")))),"")</f>
        <v>Extremo</v>
      </c>
      <c r="AH16" s="499" t="s">
        <v>137</v>
      </c>
      <c r="AI16" s="403"/>
      <c r="AJ16" s="403"/>
      <c r="AK16" s="403"/>
      <c r="AL16" s="403"/>
      <c r="AM16" s="403"/>
      <c r="AN16" s="409"/>
      <c r="AO16" s="409"/>
      <c r="AP16" s="396"/>
      <c r="AQ16" s="414"/>
      <c r="AR16" s="401"/>
      <c r="AS16" s="401"/>
    </row>
    <row r="17" spans="1:78" ht="66.75">
      <c r="A17" s="672"/>
      <c r="B17" s="673"/>
      <c r="C17" s="650"/>
      <c r="D17" s="621"/>
      <c r="E17" s="621"/>
      <c r="F17" s="647"/>
      <c r="G17" s="647"/>
      <c r="H17" s="621"/>
      <c r="I17" s="621"/>
      <c r="J17" s="621"/>
      <c r="K17" s="621"/>
      <c r="L17" s="656"/>
      <c r="M17" s="654"/>
      <c r="N17" s="661"/>
      <c r="O17" s="654"/>
      <c r="P17" s="656"/>
      <c r="Q17" s="654"/>
      <c r="R17" s="656"/>
      <c r="S17" s="402" t="s">
        <v>174</v>
      </c>
      <c r="T17" s="396" t="s">
        <v>128</v>
      </c>
      <c r="U17" s="404" t="str">
        <f t="shared" si="14"/>
        <v>Probabilidad</v>
      </c>
      <c r="V17" s="499" t="s">
        <v>132</v>
      </c>
      <c r="W17" s="499" t="s">
        <v>172</v>
      </c>
      <c r="X17" s="405" t="str">
        <f>IF(AND(V17="Preventivo",W17="Automático"),"50%",IF(AND(V17="Preventivo",W17="Manual"),"40%",IF(AND(V17="Detectivo",W17="Automático"),"40%",IF(AND(V17="Detectivo",W17="Manual"),"30%",IF(AND(V17="Correctivo",W17="Automático"),"35%",IF(AND(V17="Correctivo",W17="Manual"),"25%",""))))))</f>
        <v>50%</v>
      </c>
      <c r="Y17" s="499" t="s">
        <v>134</v>
      </c>
      <c r="Z17" s="499" t="s">
        <v>135</v>
      </c>
      <c r="AA17" s="499" t="s">
        <v>136</v>
      </c>
      <c r="AB17" s="406">
        <f t="shared" si="16"/>
        <v>0.5</v>
      </c>
      <c r="AC17" s="407" t="str">
        <f t="shared" si="17"/>
        <v>Media</v>
      </c>
      <c r="AD17" s="405">
        <f t="shared" ref="AD17:AD19" si="20">+AB17</f>
        <v>0.5</v>
      </c>
      <c r="AE17" s="407" t="str">
        <f t="shared" si="18"/>
        <v>Catastrófico</v>
      </c>
      <c r="AF17" s="500">
        <f>IFERROR(IF(U17="Impacto",(Q17-(+Q17*X17)),IF(U17="Probabilidad",Q$15,"")),"")</f>
        <v>1</v>
      </c>
      <c r="AG17" s="407" t="str">
        <f t="shared" si="19"/>
        <v>Extremo</v>
      </c>
      <c r="AH17" s="499" t="s">
        <v>137</v>
      </c>
      <c r="AI17" s="403"/>
      <c r="AJ17" s="403"/>
      <c r="AK17" s="403"/>
      <c r="AL17" s="403"/>
      <c r="AM17" s="403"/>
      <c r="AN17" s="409"/>
      <c r="AO17" s="409"/>
      <c r="AP17" s="396"/>
      <c r="AQ17" s="414"/>
      <c r="AR17" s="401"/>
      <c r="AS17" s="401"/>
    </row>
    <row r="18" spans="1:78" ht="66.75">
      <c r="A18" s="672"/>
      <c r="B18" s="673"/>
      <c r="C18" s="650"/>
      <c r="D18" s="621"/>
      <c r="E18" s="621"/>
      <c r="F18" s="647"/>
      <c r="G18" s="647"/>
      <c r="H18" s="621"/>
      <c r="I18" s="621"/>
      <c r="J18" s="621"/>
      <c r="K18" s="621"/>
      <c r="L18" s="656"/>
      <c r="M18" s="654"/>
      <c r="N18" s="661"/>
      <c r="O18" s="654"/>
      <c r="P18" s="656"/>
      <c r="Q18" s="654"/>
      <c r="R18" s="656"/>
      <c r="S18" s="402" t="s">
        <v>175</v>
      </c>
      <c r="T18" s="396" t="s">
        <v>128</v>
      </c>
      <c r="U18" s="404" t="str">
        <f t="shared" si="14"/>
        <v>Probabilidad</v>
      </c>
      <c r="V18" s="499" t="s">
        <v>132</v>
      </c>
      <c r="W18" s="499" t="s">
        <v>133</v>
      </c>
      <c r="X18" s="405" t="str">
        <f t="shared" ref="X18:X19" si="21">IF(AND(V18="Preventivo",W18="Automático"),"50%",IF(AND(V18="Preventivo",W18="Manual"),"40%",IF(AND(V18="Detectivo",W18="Automático"),"40%",IF(AND(V18="Detectivo",W18="Manual"),"30%",IF(AND(V18="Correctivo",W18="Automático"),"35%",IF(AND(V18="Correctivo",W18="Manual"),"25%",""))))))</f>
        <v>40%</v>
      </c>
      <c r="Y18" s="499" t="s">
        <v>134</v>
      </c>
      <c r="Z18" s="499" t="s">
        <v>135</v>
      </c>
      <c r="AA18" s="499" t="s">
        <v>136</v>
      </c>
      <c r="AB18" s="406">
        <f t="shared" si="16"/>
        <v>0.6</v>
      </c>
      <c r="AC18" s="407" t="str">
        <f t="shared" si="17"/>
        <v>Media</v>
      </c>
      <c r="AD18" s="405">
        <f t="shared" si="20"/>
        <v>0.6</v>
      </c>
      <c r="AE18" s="407" t="str">
        <f t="shared" si="18"/>
        <v>Catastrófico</v>
      </c>
      <c r="AF18" s="500">
        <f>IFERROR(IF(U18="Impacto",(Q18-(+Q18*X18)),IF(U18="Probabilidad",Q$15,"")),"")</f>
        <v>1</v>
      </c>
      <c r="AG18" s="407" t="str">
        <f>IFERROR(IF(OR(AND(AC18="Muy Baja",AE18="Leve"),AND(AC18="Muy Baja",AE18="Menor"),AND(AC18="Baja",AE18="Leve")),"Bajo",IF(OR(AND(AC18="Muy baja",AE18="Moderado"),AND(AC18="Baja",AE18="Menor"),AND(AC18="Baja",AE18="Moderado"),AND(AC18="Media",AE18="Leve"),AND(AC18="Media",AE18="Menor"),AND(AC18="Media",AE18="Moderado"),AND(AC18="Alta",AE18="Leve"),AND(AC18="Alta",AE18="Menor")),"Moderado",IF(OR(AND(AC18="Muy Baja",AE18="Mayor"),AND(AC18="Baja",AE18="Mayor"),AND(AC18="Media",AE18="Mayor"),AND(AC18="Alta",AE18="Moderado"),AND(AC18="Alta",AE18="Mayor"),AND(AC18="Muy Alta",AE18="Leve"),AND(AC18="Muy Alta",AE18="Menor"),AND(AC18="Muy Alta",AE18="Moderado"),AND(AC18="Muy Alta",AE18="Mayor")),"Alto",IF(OR(AND(AC18="Muy Baja",AE18="Catastrófico"),AND(AC18="Baja",AE18="Catastrófico"),AND(AC18="Media",AE18="Catastrófico"),AND(AC18="Alta",AE18="Catastrófico"),AND(AC18="Muy Alta",AE18="Catastrófico")),"Extremo","")))),"")</f>
        <v>Extremo</v>
      </c>
      <c r="AH18" s="499" t="s">
        <v>137</v>
      </c>
      <c r="AI18" s="403"/>
      <c r="AJ18" s="403"/>
      <c r="AK18" s="403"/>
      <c r="AL18" s="403"/>
      <c r="AM18" s="403"/>
      <c r="AN18" s="409"/>
      <c r="AO18" s="409"/>
      <c r="AP18" s="416"/>
      <c r="AQ18" s="414"/>
      <c r="AR18" s="417"/>
      <c r="AS18" s="417"/>
    </row>
    <row r="19" spans="1:78" ht="66.75">
      <c r="A19" s="670"/>
      <c r="B19" s="673"/>
      <c r="C19" s="650"/>
      <c r="D19" s="621"/>
      <c r="E19" s="621"/>
      <c r="F19" s="647"/>
      <c r="G19" s="647"/>
      <c r="H19" s="621"/>
      <c r="I19" s="621"/>
      <c r="J19" s="621"/>
      <c r="K19" s="621"/>
      <c r="L19" s="656"/>
      <c r="M19" s="654"/>
      <c r="N19" s="661"/>
      <c r="O19" s="654"/>
      <c r="P19" s="656"/>
      <c r="Q19" s="654"/>
      <c r="R19" s="656"/>
      <c r="S19" s="402" t="s">
        <v>176</v>
      </c>
      <c r="T19" s="396" t="s">
        <v>128</v>
      </c>
      <c r="U19" s="404" t="str">
        <f t="shared" si="14"/>
        <v>Probabilidad</v>
      </c>
      <c r="V19" s="499" t="s">
        <v>132</v>
      </c>
      <c r="W19" s="499" t="s">
        <v>172</v>
      </c>
      <c r="X19" s="405" t="str">
        <f t="shared" si="21"/>
        <v>50%</v>
      </c>
      <c r="Y19" s="499" t="s">
        <v>134</v>
      </c>
      <c r="Z19" s="499" t="s">
        <v>135</v>
      </c>
      <c r="AA19" s="499" t="s">
        <v>136</v>
      </c>
      <c r="AB19" s="406">
        <f t="shared" si="16"/>
        <v>0.5</v>
      </c>
      <c r="AC19" s="407" t="str">
        <f t="shared" si="17"/>
        <v>Media</v>
      </c>
      <c r="AD19" s="405">
        <f t="shared" si="20"/>
        <v>0.5</v>
      </c>
      <c r="AE19" s="407" t="str">
        <f t="shared" si="18"/>
        <v>Catastrófico</v>
      </c>
      <c r="AF19" s="500">
        <f>IFERROR(IF(U19="Impacto",(Q19-(+Q19*X19)),IF(U19="Probabilidad",Q$15,"")),"")</f>
        <v>1</v>
      </c>
      <c r="AG19" s="407" t="str">
        <f t="shared" ref="AG19" si="22">IFERROR(IF(OR(AND(AC19="Muy Baja",AE19="Leve"),AND(AC19="Muy Baja",AE19="Menor"),AND(AC19="Baja",AE19="Leve")),"Bajo",IF(OR(AND(AC19="Muy baja",AE19="Moderado"),AND(AC19="Baja",AE19="Menor"),AND(AC19="Baja",AE19="Moderado"),AND(AC19="Media",AE19="Leve"),AND(AC19="Media",AE19="Menor"),AND(AC19="Media",AE19="Moderado"),AND(AC19="Alta",AE19="Leve"),AND(AC19="Alta",AE19="Menor")),"Moderado",IF(OR(AND(AC19="Muy Baja",AE19="Mayor"),AND(AC19="Baja",AE19="Mayor"),AND(AC19="Media",AE19="Mayor"),AND(AC19="Alta",AE19="Moderado"),AND(AC19="Alta",AE19="Mayor"),AND(AC19="Muy Alta",AE19="Leve"),AND(AC19="Muy Alta",AE19="Menor"),AND(AC19="Muy Alta",AE19="Moderado"),AND(AC19="Muy Alta",AE19="Mayor")),"Alto",IF(OR(AND(AC19="Muy Baja",AE19="Catastrófico"),AND(AC19="Baja",AE19="Catastrófico"),AND(AC19="Media",AE19="Catastrófico"),AND(AC19="Alta",AE19="Catastrófico"),AND(AC19="Muy Alta",AE19="Catastrófico")),"Extremo","")))),"")</f>
        <v>Extremo</v>
      </c>
      <c r="AH19" s="499" t="s">
        <v>137</v>
      </c>
      <c r="AI19" s="403"/>
      <c r="AJ19" s="403"/>
      <c r="AK19" s="403"/>
      <c r="AL19" s="403"/>
      <c r="AM19" s="403"/>
      <c r="AN19" s="409"/>
      <c r="AO19" s="409"/>
      <c r="AP19" s="396"/>
      <c r="AQ19" s="414"/>
      <c r="AR19" s="414"/>
      <c r="AS19" s="414"/>
    </row>
    <row r="20" spans="1:78" s="413" customFormat="1" ht="66.75">
      <c r="A20" s="669" t="s">
        <v>177</v>
      </c>
      <c r="B20" s="621" t="s">
        <v>178</v>
      </c>
      <c r="C20" s="650" t="s">
        <v>179</v>
      </c>
      <c r="D20" s="621" t="s">
        <v>122</v>
      </c>
      <c r="E20" s="621" t="s">
        <v>148</v>
      </c>
      <c r="F20" s="647" t="s">
        <v>180</v>
      </c>
      <c r="G20" s="647" t="s">
        <v>181</v>
      </c>
      <c r="H20" s="621" t="s">
        <v>182</v>
      </c>
      <c r="I20" s="621" t="s">
        <v>127</v>
      </c>
      <c r="J20" s="621" t="s">
        <v>128</v>
      </c>
      <c r="K20" s="621">
        <v>5</v>
      </c>
      <c r="L20" s="656" t="str">
        <f t="shared" ref="L20" si="23">IF(K20&lt;=0,"",IF(K20&lt;=1,"Muy Baja",IF(K20&lt;=2,"Baja",IF(K20&lt;=3,"Media",IF(K20&lt;=4,"Alta","Muy Alta")))))</f>
        <v>Muy Alta</v>
      </c>
      <c r="M20" s="654">
        <f>IF(L20="","",IF(L20="Muy Baja",0.2,IF(L20="Baja",0.4,IF(L20="Media",0.6,IF(L20="Alta",0.8,IF(L20="Muy Alta",1,))))))</f>
        <v>1</v>
      </c>
      <c r="N20" s="671" t="s">
        <v>153</v>
      </c>
      <c r="O20" s="654" t="str">
        <f>IF(NOT(ISERROR(MATCH(N20,'Tabla Impacto'!$B$222:$B$224,0))),'Tabla Impacto'!$F$223&amp;"Por favor no seleccionar los criterios de impacto(Afectacion (Costo, Cronograma, Alcance) y Pérdida Reputacional)",N20)</f>
        <v>El riesgo afecta la imagen de la entidad a nivel nacional, con efecto publicitarios sostenible a nivel país</v>
      </c>
      <c r="P20" s="656" t="str">
        <f>IF(OR(O20='Tabla Impacto'!$C$11,O20='Tabla Impacto'!$D$11),"Leve",IF(OR(O20='Tabla Impacto'!$C$12,O20='Tabla Impacto'!$D$12),"Menor",IF(OR(O20='Tabla Impacto'!$C$13,O20='Tabla Impacto'!$D$13),"Moderado",IF(OR(O20='Tabla Impacto'!$C$14,O20='Tabla Impacto'!$D$14),"Mayor",IF(OR(O20='Tabla Impacto'!$C$15,O20='Tabla Impacto'!$D$15),"Catastrófico","")))))</f>
        <v>Catastrófico</v>
      </c>
      <c r="Q20" s="654">
        <f>IF(P20="","",IF(P20="Leve",0.2,IF(P20="Menor",0.4,IF(P20="Moderado",0.6,IF(P20="Mayor",0.8,IF(P20="Catastrófico",1,))))))</f>
        <v>1</v>
      </c>
      <c r="R20" s="656" t="str">
        <f>IF(OR(AND(L20="Muy Baja",P20="Leve"),AND(L20="Muy Baja",P20="Menor"),AND(L20="Baja",P20="Leve")),"Bajo",IF(OR(AND(L20="Muy baja",P20="Moderado"),AND(L20="Baja",P20="Menor"),AND(L20="Baja",P20="Moderado"),AND(L20="Media",P20="Leve"),AND(L20="Media",P20="Menor"),AND(L20="Media",P20="Moderado"),AND(L20="Alta",P20="Leve"),AND(L20="Alta",P20="Menor")),"Moderado",IF(OR(AND(L20="Muy Baja",P20="Mayor"),AND(L20="Baja",P20="Mayor"),AND(L20="Media",P20="Mayor"),AND(L20="Alta",P20="Moderado"),AND(L20="Alta",P20="Mayor"),AND(L20="Muy Alta",P20="Leve"),AND(L20="Muy Alta",P20="Menor"),AND(L20="Muy Alta",P20="Moderado"),AND(L20="Muy Alta",P20="Mayor")),"Alto",IF(OR(AND(L20="Muy Baja",P20="Catastrófico"),AND(L20="Baja",P20="Catastrófico"),AND(L20="Media",P20="Catastrófico"),AND(L20="Alta",P20="Catastrófico"),AND(L20="Muy Alta",P20="Catastrófico")),"Extremo",""))))</f>
        <v>Extremo</v>
      </c>
      <c r="S20" s="402" t="s">
        <v>183</v>
      </c>
      <c r="T20" s="396" t="s">
        <v>128</v>
      </c>
      <c r="U20" s="404" t="str">
        <f t="shared" si="14"/>
        <v>Probabilidad</v>
      </c>
      <c r="V20" s="499" t="s">
        <v>132</v>
      </c>
      <c r="W20" s="499" t="s">
        <v>172</v>
      </c>
      <c r="X20" s="405" t="str">
        <f>IF(AND(V20="Preventivo",W20="Automático"),"50%",IF(AND(V20="Preventivo",W20="Manual"),"40%",IF(AND(V20="Detectivo",W20="Automático"),"40%",IF(AND(V20="Detectivo",W20="Manual"),"30%",IF(AND(V20="Correctivo",W20="Automático"),"35%",IF(AND(V20="Correctivo",W20="Manual"),"25%",""))))))</f>
        <v>50%</v>
      </c>
      <c r="Y20" s="499" t="s">
        <v>134</v>
      </c>
      <c r="Z20" s="499" t="s">
        <v>135</v>
      </c>
      <c r="AA20" s="499" t="s">
        <v>136</v>
      </c>
      <c r="AB20" s="406">
        <f t="shared" si="16"/>
        <v>0.5</v>
      </c>
      <c r="AC20" s="407" t="str">
        <f>IFERROR(IF(AB20="","",IF(AB20&lt;=0.2,"Muy Baja",IF(AB20&lt;=0.4,"Baja",IF(AB20&lt;=0.6,"Media",IF(AB20&lt;=0.8,"Alta","Muy Alta"))))),"")</f>
        <v>Media</v>
      </c>
      <c r="AD20" s="405">
        <f>+AB20</f>
        <v>0.5</v>
      </c>
      <c r="AE20" s="407" t="str">
        <f>IFERROR(IF(AF20="","",IF(AF20&lt;=0.2,"Leve",IF(AF20&lt;=0.4,"Menor",IF(AF20&lt;=0.6,"Moderado",IF(AF20&lt;=0.8,"Mayor","Catastrófico"))))),"")</f>
        <v>Catastrófico</v>
      </c>
      <c r="AF20" s="500">
        <f>IFERROR(IF(U20="Impacto",(Q20-(+Q20*X20)),IF(U20="Probabilidad",Q$20,"")),"")</f>
        <v>1</v>
      </c>
      <c r="AG20" s="407" t="str">
        <f>IFERROR(IF(OR(AND(AC20="Muy Baja",AE20="Leve"),AND(AC20="Muy Baja",AE20="Menor"),AND(AC20="Baja",AE20="Leve")),"Bajo",IF(OR(AND(AC20="Muy baja",AE20="Moderado"),AND(AC20="Baja",AE20="Menor"),AND(AC20="Baja",AE20="Moderado"),AND(AC20="Media",AE20="Leve"),AND(AC20="Media",AE20="Menor"),AND(AC20="Media",AE20="Moderado"),AND(AC20="Alta",AE20="Leve"),AND(AC20="Alta",AE20="Menor")),"Moderado",IF(OR(AND(AC20="Muy Baja",AE20="Mayor"),AND(AC20="Baja",AE20="Mayor"),AND(AC20="Media",AE20="Mayor"),AND(AC20="Alta",AE20="Moderado"),AND(AC20="Alta",AE20="Mayor"),AND(AC20="Muy Alta",AE20="Leve"),AND(AC20="Muy Alta",AE20="Menor"),AND(AC20="Muy Alta",AE20="Moderado"),AND(AC20="Muy Alta",AE20="Mayor")),"Alto",IF(OR(AND(AC20="Muy Baja",AE20="Catastrófico"),AND(AC20="Baja",AE20="Catastrófico"),AND(AC20="Media",AE20="Catastrófico"),AND(AC20="Alta",AE20="Catastrófico"),AND(AC20="Muy Alta",AE20="Catastrófico")),"Extremo","")))),"")</f>
        <v>Extremo</v>
      </c>
      <c r="AH20" s="499" t="s">
        <v>137</v>
      </c>
      <c r="AI20" s="403"/>
      <c r="AJ20" s="403"/>
      <c r="AK20" s="403"/>
      <c r="AL20" s="403"/>
      <c r="AM20" s="403"/>
      <c r="AN20" s="420"/>
      <c r="AO20" s="421"/>
      <c r="AP20" s="421"/>
      <c r="AQ20" s="422"/>
      <c r="AR20" s="422"/>
      <c r="AS20" s="422"/>
      <c r="AT20" s="392"/>
      <c r="AU20" s="392"/>
      <c r="AV20" s="392"/>
      <c r="AW20" s="392"/>
      <c r="AX20" s="392"/>
      <c r="AY20" s="392"/>
      <c r="AZ20" s="392"/>
      <c r="BA20" s="392"/>
      <c r="BB20" s="392"/>
      <c r="BC20" s="392"/>
      <c r="BD20" s="392"/>
      <c r="BE20" s="392"/>
      <c r="BF20" s="392"/>
      <c r="BG20" s="392"/>
      <c r="BH20" s="392"/>
      <c r="BI20" s="392"/>
      <c r="BJ20" s="392"/>
      <c r="BK20" s="392"/>
      <c r="BL20" s="392"/>
      <c r="BM20" s="392"/>
      <c r="BN20" s="392"/>
      <c r="BO20" s="392"/>
      <c r="BP20" s="392"/>
      <c r="BQ20" s="392"/>
      <c r="BR20" s="392"/>
      <c r="BS20" s="392"/>
      <c r="BT20" s="392"/>
      <c r="BU20" s="392"/>
      <c r="BV20" s="392"/>
      <c r="BW20" s="392"/>
      <c r="BX20" s="392"/>
      <c r="BY20" s="392"/>
      <c r="BZ20" s="392"/>
    </row>
    <row r="21" spans="1:78" ht="66.75">
      <c r="A21" s="672"/>
      <c r="B21" s="621"/>
      <c r="C21" s="650"/>
      <c r="D21" s="621"/>
      <c r="E21" s="621"/>
      <c r="F21" s="647"/>
      <c r="G21" s="647"/>
      <c r="H21" s="621"/>
      <c r="I21" s="621"/>
      <c r="J21" s="621"/>
      <c r="K21" s="621"/>
      <c r="L21" s="656"/>
      <c r="M21" s="654"/>
      <c r="N21" s="671"/>
      <c r="O21" s="654"/>
      <c r="P21" s="656"/>
      <c r="Q21" s="654"/>
      <c r="R21" s="656"/>
      <c r="S21" s="423" t="s">
        <v>184</v>
      </c>
      <c r="T21" s="396" t="s">
        <v>128</v>
      </c>
      <c r="U21" s="404" t="str">
        <f t="shared" si="14"/>
        <v>Probabilidad</v>
      </c>
      <c r="V21" s="499" t="s">
        <v>132</v>
      </c>
      <c r="W21" s="499" t="s">
        <v>133</v>
      </c>
      <c r="X21" s="405" t="str">
        <f t="shared" ref="X21:X23" si="24">IF(AND(V21="Preventivo",W21="Automático"),"50%",IF(AND(V21="Preventivo",W21="Manual"),"40%",IF(AND(V21="Detectivo",W21="Automático"),"40%",IF(AND(V21="Detectivo",W21="Manual"),"30%",IF(AND(V21="Correctivo",W21="Automático"),"35%",IF(AND(V21="Correctivo",W21="Manual"),"25%",""))))))</f>
        <v>40%</v>
      </c>
      <c r="Y21" s="499" t="s">
        <v>134</v>
      </c>
      <c r="Z21" s="499" t="s">
        <v>135</v>
      </c>
      <c r="AA21" s="499" t="s">
        <v>136</v>
      </c>
      <c r="AB21" s="406">
        <f t="shared" si="16"/>
        <v>0.6</v>
      </c>
      <c r="AC21" s="407" t="str">
        <f t="shared" ref="AC21:AC23" si="25">IFERROR(IF(AB21="","",IF(AB21&lt;=0.2,"Muy Baja",IF(AB21&lt;=0.4,"Baja",IF(AB21&lt;=0.6,"Media",IF(AB21&lt;=0.8,"Alta","Muy Alta"))))),"")</f>
        <v>Media</v>
      </c>
      <c r="AD21" s="405">
        <f>+AB21</f>
        <v>0.6</v>
      </c>
      <c r="AE21" s="407" t="str">
        <f t="shared" ref="AE21:AE23" si="26">IFERROR(IF(AF21="","",IF(AF21&lt;=0.2,"Leve",IF(AF21&lt;=0.4,"Menor",IF(AF21&lt;=0.6,"Moderado",IF(AF21&lt;=0.8,"Mayor","Catastrófico"))))),"")</f>
        <v>Catastrófico</v>
      </c>
      <c r="AF21" s="500">
        <f>IFERROR(IF(U21="Impacto",(Q21-(+Q21*X21)),IF(U21="Probabilidad",Q$20,"")),"")</f>
        <v>1</v>
      </c>
      <c r="AG21" s="407" t="str">
        <f t="shared" ref="AG21:AG22" si="27">IFERROR(IF(OR(AND(AC21="Muy Baja",AE21="Leve"),AND(AC21="Muy Baja",AE21="Menor"),AND(AC21="Baja",AE21="Leve")),"Bajo",IF(OR(AND(AC21="Muy baja",AE21="Moderado"),AND(AC21="Baja",AE21="Menor"),AND(AC21="Baja",AE21="Moderado"),AND(AC21="Media",AE21="Leve"),AND(AC21="Media",AE21="Menor"),AND(AC21="Media",AE21="Moderado"),AND(AC21="Alta",AE21="Leve"),AND(AC21="Alta",AE21="Menor")),"Moderado",IF(OR(AND(AC21="Muy Baja",AE21="Mayor"),AND(AC21="Baja",AE21="Mayor"),AND(AC21="Media",AE21="Mayor"),AND(AC21="Alta",AE21="Moderado"),AND(AC21="Alta",AE21="Mayor"),AND(AC21="Muy Alta",AE21="Leve"),AND(AC21="Muy Alta",AE21="Menor"),AND(AC21="Muy Alta",AE21="Moderado"),AND(AC21="Muy Alta",AE21="Mayor")),"Alto",IF(OR(AND(AC21="Muy Baja",AE21="Catastrófico"),AND(AC21="Baja",AE21="Catastrófico"),AND(AC21="Media",AE21="Catastrófico"),AND(AC21="Alta",AE21="Catastrófico"),AND(AC21="Muy Alta",AE21="Catastrófico")),"Extremo","")))),"")</f>
        <v>Extremo</v>
      </c>
      <c r="AH21" s="499" t="s">
        <v>137</v>
      </c>
      <c r="AI21" s="403"/>
      <c r="AJ21" s="403"/>
      <c r="AK21" s="403"/>
      <c r="AL21" s="403"/>
      <c r="AM21" s="403"/>
      <c r="AN21" s="409"/>
      <c r="AO21" s="409"/>
      <c r="AP21" s="396"/>
      <c r="AQ21" s="414"/>
      <c r="AR21" s="401"/>
      <c r="AS21" s="401"/>
    </row>
    <row r="22" spans="1:78" ht="34.5" customHeight="1">
      <c r="A22" s="672"/>
      <c r="B22" s="621"/>
      <c r="C22" s="650"/>
      <c r="D22" s="621"/>
      <c r="E22" s="621"/>
      <c r="F22" s="647"/>
      <c r="G22" s="647"/>
      <c r="H22" s="621"/>
      <c r="I22" s="621"/>
      <c r="J22" s="621"/>
      <c r="K22" s="621"/>
      <c r="L22" s="656"/>
      <c r="M22" s="654"/>
      <c r="N22" s="671"/>
      <c r="O22" s="654"/>
      <c r="P22" s="656"/>
      <c r="Q22" s="654"/>
      <c r="R22" s="656"/>
      <c r="S22" s="402" t="s">
        <v>185</v>
      </c>
      <c r="T22" s="396" t="s">
        <v>128</v>
      </c>
      <c r="U22" s="404" t="str">
        <f t="shared" si="14"/>
        <v>Probabilidad</v>
      </c>
      <c r="V22" s="499" t="s">
        <v>132</v>
      </c>
      <c r="W22" s="499" t="s">
        <v>133</v>
      </c>
      <c r="X22" s="405" t="str">
        <f t="shared" si="24"/>
        <v>40%</v>
      </c>
      <c r="Y22" s="499" t="s">
        <v>134</v>
      </c>
      <c r="Z22" s="499" t="s">
        <v>135</v>
      </c>
      <c r="AA22" s="499" t="s">
        <v>136</v>
      </c>
      <c r="AB22" s="406">
        <f t="shared" si="16"/>
        <v>0.6</v>
      </c>
      <c r="AC22" s="407" t="str">
        <f t="shared" si="25"/>
        <v>Media</v>
      </c>
      <c r="AD22" s="405">
        <f t="shared" ref="AD22:AD23" si="28">+AB22</f>
        <v>0.6</v>
      </c>
      <c r="AE22" s="407" t="str">
        <f t="shared" si="26"/>
        <v>Catastrófico</v>
      </c>
      <c r="AF22" s="500">
        <f>IFERROR(IF(U22="Impacto",(Q22-(+Q22*X22)),IF(U22="Probabilidad",Q$20,"")),"")</f>
        <v>1</v>
      </c>
      <c r="AG22" s="407" t="str">
        <f t="shared" si="27"/>
        <v>Extremo</v>
      </c>
      <c r="AH22" s="499" t="s">
        <v>137</v>
      </c>
      <c r="AI22" s="403"/>
      <c r="AJ22" s="403"/>
      <c r="AK22" s="403"/>
      <c r="AL22" s="403"/>
      <c r="AM22" s="403"/>
      <c r="AN22" s="409"/>
      <c r="AO22" s="409"/>
      <c r="AP22" s="396"/>
      <c r="AQ22" s="414"/>
      <c r="AR22" s="401"/>
      <c r="AS22" s="401"/>
    </row>
    <row r="23" spans="1:78" ht="66.75">
      <c r="A23" s="670"/>
      <c r="B23" s="621"/>
      <c r="C23" s="650"/>
      <c r="D23" s="621"/>
      <c r="E23" s="621"/>
      <c r="F23" s="647"/>
      <c r="G23" s="647"/>
      <c r="H23" s="621"/>
      <c r="I23" s="621"/>
      <c r="J23" s="621"/>
      <c r="K23" s="621"/>
      <c r="L23" s="656"/>
      <c r="M23" s="654"/>
      <c r="N23" s="671"/>
      <c r="O23" s="654"/>
      <c r="P23" s="656"/>
      <c r="Q23" s="654"/>
      <c r="R23" s="656"/>
      <c r="S23" s="402" t="s">
        <v>186</v>
      </c>
      <c r="T23" s="396" t="s">
        <v>139</v>
      </c>
      <c r="U23" s="404" t="str">
        <f t="shared" si="14"/>
        <v>Probabilidad</v>
      </c>
      <c r="V23" s="499" t="s">
        <v>132</v>
      </c>
      <c r="W23" s="499" t="s">
        <v>133</v>
      </c>
      <c r="X23" s="405" t="str">
        <f t="shared" si="24"/>
        <v>40%</v>
      </c>
      <c r="Y23" s="499" t="s">
        <v>134</v>
      </c>
      <c r="Z23" s="499" t="s">
        <v>135</v>
      </c>
      <c r="AA23" s="499" t="s">
        <v>136</v>
      </c>
      <c r="AB23" s="406">
        <f t="shared" si="16"/>
        <v>0.6</v>
      </c>
      <c r="AC23" s="407" t="str">
        <f t="shared" si="25"/>
        <v>Media</v>
      </c>
      <c r="AD23" s="405">
        <f t="shared" si="28"/>
        <v>0.6</v>
      </c>
      <c r="AE23" s="407" t="str">
        <f t="shared" si="26"/>
        <v>Catastrófico</v>
      </c>
      <c r="AF23" s="500">
        <f>IFERROR(IF(U23="Impacto",(Q23-(+Q23*X23)),IF(U23="Probabilidad",Q$20,"")),"")</f>
        <v>1</v>
      </c>
      <c r="AG23" s="407" t="str">
        <f>IFERROR(IF(OR(AND(AC23="Muy Baja",AE23="Leve"),AND(AC23="Muy Baja",AE23="Menor"),AND(AC23="Baja",AE23="Leve")),"Bajo",IF(OR(AND(AC23="Muy baja",AE23="Moderado"),AND(AC23="Baja",AE23="Menor"),AND(AC23="Baja",AE23="Moderado"),AND(AC23="Media",AE23="Leve"),AND(AC23="Media",AE23="Menor"),AND(AC23="Media",AE23="Moderado"),AND(AC23="Alta",AE23="Leve"),AND(AC23="Alta",AE23="Menor")),"Moderado",IF(OR(AND(AC23="Muy Baja",AE23="Mayor"),AND(AC23="Baja",AE23="Mayor"),AND(AC23="Media",AE23="Mayor"),AND(AC23="Alta",AE23="Moderado"),AND(AC23="Alta",AE23="Mayor"),AND(AC23="Muy Alta",AE23="Leve"),AND(AC23="Muy Alta",AE23="Menor"),AND(AC23="Muy Alta",AE23="Moderado"),AND(AC23="Muy Alta",AE23="Mayor")),"Alto",IF(OR(AND(AC23="Muy Baja",AE23="Catastrófico"),AND(AC23="Baja",AE23="Catastrófico"),AND(AC23="Media",AE23="Catastrófico"),AND(AC23="Alta",AE23="Catastrófico"),AND(AC23="Muy Alta",AE23="Catastrófico")),"Extremo","")))),"")</f>
        <v>Extremo</v>
      </c>
      <c r="AH23" s="499" t="s">
        <v>137</v>
      </c>
      <c r="AI23" s="403"/>
      <c r="AJ23" s="403"/>
      <c r="AK23" s="403"/>
      <c r="AL23" s="403"/>
      <c r="AM23" s="403"/>
      <c r="AN23" s="409"/>
      <c r="AO23" s="409"/>
      <c r="AP23" s="416"/>
      <c r="AQ23" s="414"/>
      <c r="AR23" s="417"/>
      <c r="AS23" s="417"/>
    </row>
    <row r="24" spans="1:78" s="413" customFormat="1" ht="66.75">
      <c r="A24" s="669" t="s">
        <v>187</v>
      </c>
      <c r="B24" s="621" t="s">
        <v>188</v>
      </c>
      <c r="C24" s="650" t="s">
        <v>189</v>
      </c>
      <c r="D24" s="621" t="s">
        <v>147</v>
      </c>
      <c r="E24" s="621" t="s">
        <v>148</v>
      </c>
      <c r="F24" s="647" t="s">
        <v>190</v>
      </c>
      <c r="G24" s="647" t="s">
        <v>191</v>
      </c>
      <c r="H24" s="621" t="s">
        <v>192</v>
      </c>
      <c r="I24" s="621" t="s">
        <v>193</v>
      </c>
      <c r="J24" s="621" t="s">
        <v>131</v>
      </c>
      <c r="K24" s="621">
        <v>5</v>
      </c>
      <c r="L24" s="656" t="str">
        <f t="shared" ref="L24" si="29">IF(K24&lt;=0,"",IF(K24&lt;=1,"Muy Baja",IF(K24&lt;=2,"Baja",IF(K24&lt;=3,"Media",IF(K24&lt;=4,"Alta","Muy Alta")))))</f>
        <v>Muy Alta</v>
      </c>
      <c r="M24" s="654">
        <f>IF(L24="","",IF(L24="Muy Baja",0.2,IF(L24="Baja",0.4,IF(L24="Media",0.6,IF(L24="Alta",0.8,IF(L24="Muy Alta",1,))))))</f>
        <v>1</v>
      </c>
      <c r="N24" s="671" t="s">
        <v>194</v>
      </c>
      <c r="O24" s="654" t="str">
        <f>IF(NOT(ISERROR(MATCH(N24,'Tabla Impacto'!$B$222:$B$224,0))),'Tabla Impacto'!$F$223&amp;"Por favor no seleccionar los criterios de impacto(Afectacion (Costo, Cronograma, Alcance) y Pérdida Reputacional)",N24)</f>
        <v>Afectación Mayor a 500 SMLMV afecta el cronograma de actividades mas de un 3% del tiempo estimado para el proyecto o no puedo actualizar mas del 10% de predios del proyecto</v>
      </c>
      <c r="P24" s="656" t="str">
        <f>IF(OR(O24='Tabla Impacto'!$C$11,O24='Tabla Impacto'!$D$11),"Leve",IF(OR(O24='Tabla Impacto'!$C$12,O24='Tabla Impacto'!$D$12),"Menor",IF(OR(O24='Tabla Impacto'!$C$13,O24='Tabla Impacto'!$D$13),"Moderado",IF(OR(O24='Tabla Impacto'!$C$14,O24='Tabla Impacto'!$D$14),"Mayor",IF(OR(O24='Tabla Impacto'!$C$15,O24='Tabla Impacto'!$D$15),"Catastrófico","")))))</f>
        <v>Catastrófico</v>
      </c>
      <c r="Q24" s="654">
        <f>IF(P24="","",IF(P24="Leve",0.2,IF(P24="Menor",0.4,IF(P24="Moderado",0.6,IF(P24="Mayor",0.8,IF(P24="Catastrófico",1,))))))</f>
        <v>1</v>
      </c>
      <c r="R24" s="656" t="str">
        <f>IF(OR(AND(L24="Muy Baja",P24="Leve"),AND(L24="Muy Baja",P24="Menor"),AND(L24="Baja",P24="Leve")),"Bajo",IF(OR(AND(L24="Muy baja",P24="Moderado"),AND(L24="Baja",P24="Menor"),AND(L24="Baja",P24="Moderado"),AND(L24="Media",P24="Leve"),AND(L24="Media",P24="Menor"),AND(L24="Media",P24="Moderado"),AND(L24="Alta",P24="Leve"),AND(L24="Alta",P24="Menor")),"Moderado",IF(OR(AND(L24="Muy Baja",P24="Mayor"),AND(L24="Baja",P24="Mayor"),AND(L24="Media",P24="Mayor"),AND(L24="Alta",P24="Moderado"),AND(L24="Alta",P24="Mayor"),AND(L24="Muy Alta",P24="Leve"),AND(L24="Muy Alta",P24="Menor"),AND(L24="Muy Alta",P24="Moderado"),AND(L24="Muy Alta",P24="Mayor")),"Alto",IF(OR(AND(L24="Muy Baja",P24="Catastrófico"),AND(L24="Baja",P24="Catastrófico"),AND(L24="Media",P24="Catastrófico"),AND(L24="Alta",P24="Catastrófico"),AND(L24="Muy Alta",P24="Catastrófico")),"Extremo",""))))</f>
        <v>Extremo</v>
      </c>
      <c r="S24" s="424" t="s">
        <v>195</v>
      </c>
      <c r="T24" s="396" t="s">
        <v>131</v>
      </c>
      <c r="U24" s="404" t="str">
        <f t="shared" si="14"/>
        <v>Probabilidad</v>
      </c>
      <c r="V24" s="499" t="s">
        <v>132</v>
      </c>
      <c r="W24" s="499" t="s">
        <v>133</v>
      </c>
      <c r="X24" s="405" t="str">
        <f>IF(AND(V24="Preventivo",W24="Automático"),"50%",IF(AND(V24="Preventivo",W24="Manual"),"40%",IF(AND(V24="Detectivo",W24="Automático"),"40%",IF(AND(V24="Detectivo",W24="Manual"),"30%",IF(AND(V24="Correctivo",W24="Automático"),"35%",IF(AND(V24="Correctivo",W24="Manual"),"25%",""))))))</f>
        <v>40%</v>
      </c>
      <c r="Y24" s="499" t="s">
        <v>134</v>
      </c>
      <c r="Z24" s="499" t="s">
        <v>135</v>
      </c>
      <c r="AA24" s="499" t="s">
        <v>136</v>
      </c>
      <c r="AB24" s="406">
        <f t="shared" ref="AB24:AB29" si="30">IFERROR(IF(U24="Probabilidad",($M$15-(+$M$15*X24)),IF(U24="Impacto",$M$15,"")),"")</f>
        <v>0.6</v>
      </c>
      <c r="AC24" s="407" t="str">
        <f>IFERROR(IF(AB24="","",IF(AB24&lt;=0.2,"Muy Baja",IF(AB24&lt;=0.4,"Baja",IF(AB24&lt;=0.6,"Media",IF(AB24&lt;=0.8,"Alta","Muy Alta"))))),"")</f>
        <v>Media</v>
      </c>
      <c r="AD24" s="405">
        <f>+AB24</f>
        <v>0.6</v>
      </c>
      <c r="AE24" s="407" t="str">
        <f>IFERROR(IF(AF24="","",IF(AF24&lt;=0.2,"Leve",IF(AF24&lt;=0.4,"Menor",IF(AF24&lt;=0.6,"Moderado",IF(AF24&lt;=0.8,"Mayor","Catastrófico"))))),"")</f>
        <v>Catastrófico</v>
      </c>
      <c r="AF24" s="500">
        <f>IFERROR(IF(U24="Impacto",(Q24-(+Q24*X24)),IF(U24="Probabilidad",Q$24,"")),"")</f>
        <v>1</v>
      </c>
      <c r="AG24" s="407" t="str">
        <f>IFERROR(IF(OR(AND(AC24="Muy Baja",AE24="Leve"),AND(AC24="Muy Baja",AE24="Menor"),AND(AC24="Baja",AE24="Leve")),"Bajo",IF(OR(AND(AC24="Muy baja",AE24="Moderado"),AND(AC24="Baja",AE24="Menor"),AND(AC24="Baja",AE24="Moderado"),AND(AC24="Media",AE24="Leve"),AND(AC24="Media",AE24="Menor"),AND(AC24="Media",AE24="Moderado"),AND(AC24="Alta",AE24="Leve"),AND(AC24="Alta",AE24="Menor")),"Moderado",IF(OR(AND(AC24="Muy Baja",AE24="Mayor"),AND(AC24="Baja",AE24="Mayor"),AND(AC24="Media",AE24="Mayor"),AND(AC24="Alta",AE24="Moderado"),AND(AC24="Alta",AE24="Mayor"),AND(AC24="Muy Alta",AE24="Leve"),AND(AC24="Muy Alta",AE24="Menor"),AND(AC24="Muy Alta",AE24="Moderado"),AND(AC24="Muy Alta",AE24="Mayor")),"Alto",IF(OR(AND(AC24="Muy Baja",AE24="Catastrófico"),AND(AC24="Baja",AE24="Catastrófico"),AND(AC24="Media",AE24="Catastrófico"),AND(AC24="Alta",AE24="Catastrófico"),AND(AC24="Muy Alta",AE24="Catastrófico")),"Extremo","")))),"")</f>
        <v>Extremo</v>
      </c>
      <c r="AH24" s="499" t="s">
        <v>137</v>
      </c>
      <c r="AI24" s="403"/>
      <c r="AJ24" s="403"/>
      <c r="AK24" s="403"/>
      <c r="AL24" s="403"/>
      <c r="AM24" s="403"/>
      <c r="AN24" s="409"/>
      <c r="AO24" s="409"/>
      <c r="AP24" s="410"/>
      <c r="AQ24" s="411"/>
      <c r="AR24" s="412"/>
      <c r="AS24" s="412"/>
      <c r="AT24" s="392"/>
      <c r="AU24" s="392"/>
      <c r="AV24" s="392"/>
      <c r="AW24" s="392"/>
      <c r="AX24" s="392"/>
      <c r="AY24" s="392"/>
      <c r="AZ24" s="392"/>
      <c r="BA24" s="392"/>
      <c r="BB24" s="392"/>
      <c r="BC24" s="392"/>
      <c r="BD24" s="392"/>
      <c r="BE24" s="392"/>
      <c r="BF24" s="392"/>
      <c r="BG24" s="392"/>
      <c r="BH24" s="392"/>
      <c r="BI24" s="392"/>
      <c r="BJ24" s="392"/>
      <c r="BK24" s="392"/>
      <c r="BL24" s="392"/>
      <c r="BM24" s="392"/>
      <c r="BN24" s="392"/>
      <c r="BO24" s="392"/>
      <c r="BP24" s="392"/>
      <c r="BQ24" s="392"/>
      <c r="BR24" s="392"/>
      <c r="BS24" s="392"/>
      <c r="BT24" s="392"/>
      <c r="BU24" s="392"/>
      <c r="BV24" s="392"/>
      <c r="BW24" s="392"/>
      <c r="BX24" s="392"/>
      <c r="BY24" s="392"/>
      <c r="BZ24" s="392"/>
    </row>
    <row r="25" spans="1:78" ht="66.75">
      <c r="A25" s="670"/>
      <c r="B25" s="621"/>
      <c r="C25" s="650"/>
      <c r="D25" s="621"/>
      <c r="E25" s="621"/>
      <c r="F25" s="647"/>
      <c r="G25" s="647"/>
      <c r="H25" s="621"/>
      <c r="I25" s="621"/>
      <c r="J25" s="621"/>
      <c r="K25" s="621"/>
      <c r="L25" s="656"/>
      <c r="M25" s="654"/>
      <c r="N25" s="671"/>
      <c r="O25" s="654"/>
      <c r="P25" s="656"/>
      <c r="Q25" s="654"/>
      <c r="R25" s="656"/>
      <c r="S25" s="402" t="s">
        <v>196</v>
      </c>
      <c r="T25" s="396" t="s">
        <v>131</v>
      </c>
      <c r="U25" s="404" t="str">
        <f t="shared" si="14"/>
        <v>Probabilidad</v>
      </c>
      <c r="V25" s="499" t="s">
        <v>132</v>
      </c>
      <c r="W25" s="499" t="s">
        <v>133</v>
      </c>
      <c r="X25" s="405" t="str">
        <f t="shared" ref="X25" si="31">IF(AND(V25="Preventivo",W25="Automático"),"50%",IF(AND(V25="Preventivo",W25="Manual"),"40%",IF(AND(V25="Detectivo",W25="Automático"),"40%",IF(AND(V25="Detectivo",W25="Manual"),"30%",IF(AND(V25="Correctivo",W25="Automático"),"35%",IF(AND(V25="Correctivo",W25="Manual"),"25%",""))))))</f>
        <v>40%</v>
      </c>
      <c r="Y25" s="499" t="s">
        <v>134</v>
      </c>
      <c r="Z25" s="499" t="s">
        <v>135</v>
      </c>
      <c r="AA25" s="499" t="s">
        <v>136</v>
      </c>
      <c r="AB25" s="406">
        <f t="shared" si="30"/>
        <v>0.6</v>
      </c>
      <c r="AC25" s="407" t="str">
        <f t="shared" ref="AC25" si="32">IFERROR(IF(AB25="","",IF(AB25&lt;=0.2,"Muy Baja",IF(AB25&lt;=0.4,"Baja",IF(AB25&lt;=0.6,"Media",IF(AB25&lt;=0.8,"Alta","Muy Alta"))))),"")</f>
        <v>Media</v>
      </c>
      <c r="AD25" s="405">
        <f>+AB25</f>
        <v>0.6</v>
      </c>
      <c r="AE25" s="407" t="str">
        <f t="shared" ref="AE25" si="33">IFERROR(IF(AF25="","",IF(AF25&lt;=0.2,"Leve",IF(AF25&lt;=0.4,"Menor",IF(AF25&lt;=0.6,"Moderado",IF(AF25&lt;=0.8,"Mayor","Catastrófico"))))),"")</f>
        <v>Catastrófico</v>
      </c>
      <c r="AF25" s="500">
        <f>IFERROR(IF(U25="Impacto",(Q25-(+Q25*X25)),IF(U25="Probabilidad",Q$24,"")),"")</f>
        <v>1</v>
      </c>
      <c r="AG25" s="407" t="str">
        <f t="shared" ref="AG25" si="34">IFERROR(IF(OR(AND(AC25="Muy Baja",AE25="Leve"),AND(AC25="Muy Baja",AE25="Menor"),AND(AC25="Baja",AE25="Leve")),"Bajo",IF(OR(AND(AC25="Muy baja",AE25="Moderado"),AND(AC25="Baja",AE25="Menor"),AND(AC25="Baja",AE25="Moderado"),AND(AC25="Media",AE25="Leve"),AND(AC25="Media",AE25="Menor"),AND(AC25="Media",AE25="Moderado"),AND(AC25="Alta",AE25="Leve"),AND(AC25="Alta",AE25="Menor")),"Moderado",IF(OR(AND(AC25="Muy Baja",AE25="Mayor"),AND(AC25="Baja",AE25="Mayor"),AND(AC25="Media",AE25="Mayor"),AND(AC25="Alta",AE25="Moderado"),AND(AC25="Alta",AE25="Mayor"),AND(AC25="Muy Alta",AE25="Leve"),AND(AC25="Muy Alta",AE25="Menor"),AND(AC25="Muy Alta",AE25="Moderado"),AND(AC25="Muy Alta",AE25="Mayor")),"Alto",IF(OR(AND(AC25="Muy Baja",AE25="Catastrófico"),AND(AC25="Baja",AE25="Catastrófico"),AND(AC25="Media",AE25="Catastrófico"),AND(AC25="Alta",AE25="Catastrófico"),AND(AC25="Muy Alta",AE25="Catastrófico")),"Extremo","")))),"")</f>
        <v>Extremo</v>
      </c>
      <c r="AH25" s="499" t="s">
        <v>137</v>
      </c>
      <c r="AI25" s="403"/>
      <c r="AJ25" s="403"/>
      <c r="AK25" s="403"/>
      <c r="AL25" s="403"/>
      <c r="AM25" s="403"/>
      <c r="AN25" s="409"/>
      <c r="AO25" s="409"/>
      <c r="AP25" s="396"/>
      <c r="AQ25" s="414"/>
      <c r="AR25" s="401"/>
      <c r="AS25" s="401"/>
    </row>
    <row r="26" spans="1:78" s="413" customFormat="1" ht="66.75">
      <c r="A26" s="669" t="s">
        <v>197</v>
      </c>
      <c r="B26" s="621" t="s">
        <v>198</v>
      </c>
      <c r="C26" s="650" t="s">
        <v>199</v>
      </c>
      <c r="D26" s="621" t="s">
        <v>147</v>
      </c>
      <c r="E26" s="621" t="s">
        <v>148</v>
      </c>
      <c r="F26" s="647" t="s">
        <v>200</v>
      </c>
      <c r="G26" s="647" t="s">
        <v>201</v>
      </c>
      <c r="H26" s="621" t="s">
        <v>202</v>
      </c>
      <c r="I26" s="621" t="s">
        <v>193</v>
      </c>
      <c r="J26" s="621" t="s">
        <v>131</v>
      </c>
      <c r="K26" s="621">
        <v>5</v>
      </c>
      <c r="L26" s="656" t="str">
        <f t="shared" ref="L26" si="35">IF(K26&lt;=0,"",IF(K26&lt;=1,"Muy Baja",IF(K26&lt;=2,"Baja",IF(K26&lt;=3,"Media",IF(K26&lt;=4,"Alta","Muy Alta")))))</f>
        <v>Muy Alta</v>
      </c>
      <c r="M26" s="654">
        <f>IF(L26="","",IF(L26="Muy Baja",0.2,IF(L26="Baja",0.4,IF(L26="Media",0.6,IF(L26="Alta",0.8,IF(L26="Muy Alta",1,))))))</f>
        <v>1</v>
      </c>
      <c r="N26" s="671" t="s">
        <v>153</v>
      </c>
      <c r="O26" s="654" t="str">
        <f>IF(NOT(ISERROR(MATCH(N26,'Tabla Impacto'!$B$222:$B$224,0))),'Tabla Impacto'!$F$223&amp;"Por favor no seleccionar los criterios de impacto(Afectacion (Costo, Cronograma, Alcance) y Pérdida Reputacional)",N26)</f>
        <v>El riesgo afecta la imagen de la entidad a nivel nacional, con efecto publicitarios sostenible a nivel país</v>
      </c>
      <c r="P26" s="656" t="str">
        <f>IF(OR(O26='Tabla Impacto'!$C$11,O26='Tabla Impacto'!$D$11),"Leve",IF(OR(O26='Tabla Impacto'!$C$12,O26='Tabla Impacto'!$D$12),"Menor",IF(OR(O26='Tabla Impacto'!$C$13,O26='Tabla Impacto'!$D$13),"Moderado",IF(OR(O26='Tabla Impacto'!$C$14,O26='Tabla Impacto'!$D$14),"Mayor",IF(OR(O26='Tabla Impacto'!$C$15,O26='Tabla Impacto'!$D$15),"Catastrófico","")))))</f>
        <v>Catastrófico</v>
      </c>
      <c r="Q26" s="654">
        <f>IF(P26="","",IF(P26="Leve",0.2,IF(P26="Menor",0.4,IF(P26="Moderado",0.6,IF(P26="Mayor",0.8,IF(P26="Catastrófico",1,))))))</f>
        <v>1</v>
      </c>
      <c r="R26" s="656" t="str">
        <f>IF(OR(AND(L26="Muy Baja",P26="Leve"),AND(L26="Muy Baja",P26="Menor"),AND(L26="Baja",P26="Leve")),"Bajo",IF(OR(AND(L26="Muy baja",P26="Moderado"),AND(L26="Baja",P26="Menor"),AND(L26="Baja",P26="Moderado"),AND(L26="Media",P26="Leve"),AND(L26="Media",P26="Menor"),AND(L26="Media",P26="Moderado"),AND(L26="Alta",P26="Leve"),AND(L26="Alta",P26="Menor")),"Moderado",IF(OR(AND(L26="Muy Baja",P26="Mayor"),AND(L26="Baja",P26="Mayor"),AND(L26="Media",P26="Mayor"),AND(L26="Alta",P26="Moderado"),AND(L26="Alta",P26="Mayor"),AND(L26="Muy Alta",P26="Leve"),AND(L26="Muy Alta",P26="Menor"),AND(L26="Muy Alta",P26="Moderado"),AND(L26="Muy Alta",P26="Mayor")),"Alto",IF(OR(AND(L26="Muy Baja",P26="Catastrófico"),AND(L26="Baja",P26="Catastrófico"),AND(L26="Media",P26="Catastrófico"),AND(L26="Alta",P26="Catastrófico"),AND(L26="Muy Alta",P26="Catastrófico")),"Extremo",""))))</f>
        <v>Extremo</v>
      </c>
      <c r="S26" s="402" t="s">
        <v>203</v>
      </c>
      <c r="T26" s="396" t="s">
        <v>128</v>
      </c>
      <c r="U26" s="404" t="str">
        <f t="shared" si="14"/>
        <v>Probabilidad</v>
      </c>
      <c r="V26" s="499" t="s">
        <v>132</v>
      </c>
      <c r="W26" s="499" t="s">
        <v>133</v>
      </c>
      <c r="X26" s="405" t="str">
        <f>IF(AND(V26="Preventivo",W26="Automático"),"50%",IF(AND(V26="Preventivo",W26="Manual"),"40%",IF(AND(V26="Detectivo",W26="Automático"),"40%",IF(AND(V26="Detectivo",W26="Manual"),"30%",IF(AND(V26="Correctivo",W26="Automático"),"35%",IF(AND(V26="Correctivo",W26="Manual"),"25%",""))))))</f>
        <v>40%</v>
      </c>
      <c r="Y26" s="499" t="s">
        <v>134</v>
      </c>
      <c r="Z26" s="499" t="s">
        <v>135</v>
      </c>
      <c r="AA26" s="499" t="s">
        <v>136</v>
      </c>
      <c r="AB26" s="406">
        <f t="shared" si="30"/>
        <v>0.6</v>
      </c>
      <c r="AC26" s="407" t="str">
        <f>IFERROR(IF(AB26="","",IF(AB26&lt;=0.2,"Muy Baja",IF(AB26&lt;=0.4,"Baja",IF(AB26&lt;=0.6,"Media",IF(AB26&lt;=0.8,"Alta","Muy Alta"))))),"")</f>
        <v>Media</v>
      </c>
      <c r="AD26" s="405">
        <f>+AB26</f>
        <v>0.6</v>
      </c>
      <c r="AE26" s="407" t="str">
        <f>IFERROR(IF(AF26="","",IF(AF26&lt;=0.2,"Leve",IF(AF26&lt;=0.4,"Menor",IF(AF26&lt;=0.6,"Moderado",IF(AF26&lt;=0.8,"Mayor","Catastrófico"))))),"")</f>
        <v>Catastrófico</v>
      </c>
      <c r="AF26" s="500">
        <f>IFERROR(IF(U26="Impacto",(Q26-(+Q26*X26)),IF(U26="Probabilidad",Q$26,"")),"")</f>
        <v>1</v>
      </c>
      <c r="AG26" s="407" t="str">
        <f>IFERROR(IF(OR(AND(AC26="Muy Baja",AE26="Leve"),AND(AC26="Muy Baja",AE26="Menor"),AND(AC26="Baja",AE26="Leve")),"Bajo",IF(OR(AND(AC26="Muy baja",AE26="Moderado"),AND(AC26="Baja",AE26="Menor"),AND(AC26="Baja",AE26="Moderado"),AND(AC26="Media",AE26="Leve"),AND(AC26="Media",AE26="Menor"),AND(AC26="Media",AE26="Moderado"),AND(AC26="Alta",AE26="Leve"),AND(AC26="Alta",AE26="Menor")),"Moderado",IF(OR(AND(AC26="Muy Baja",AE26="Mayor"),AND(AC26="Baja",AE26="Mayor"),AND(AC26="Media",AE26="Mayor"),AND(AC26="Alta",AE26="Moderado"),AND(AC26="Alta",AE26="Mayor"),AND(AC26="Muy Alta",AE26="Leve"),AND(AC26="Muy Alta",AE26="Menor"),AND(AC26="Muy Alta",AE26="Moderado"),AND(AC26="Muy Alta",AE26="Mayor")),"Alto",IF(OR(AND(AC26="Muy Baja",AE26="Catastrófico"),AND(AC26="Baja",AE26="Catastrófico"),AND(AC26="Media",AE26="Catastrófico"),AND(AC26="Alta",AE26="Catastrófico"),AND(AC26="Muy Alta",AE26="Catastrófico")),"Extremo","")))),"")</f>
        <v>Extremo</v>
      </c>
      <c r="AH26" s="499" t="s">
        <v>137</v>
      </c>
      <c r="AI26" s="403"/>
      <c r="AJ26" s="403"/>
      <c r="AK26" s="403"/>
      <c r="AL26" s="403"/>
      <c r="AM26" s="403"/>
      <c r="AN26" s="409"/>
      <c r="AO26" s="409"/>
      <c r="AP26" s="410"/>
      <c r="AQ26" s="411"/>
      <c r="AR26" s="412"/>
      <c r="AS26" s="412"/>
      <c r="AT26" s="392"/>
      <c r="AU26" s="392"/>
      <c r="AV26" s="392"/>
      <c r="AW26" s="392"/>
      <c r="AX26" s="392"/>
      <c r="AY26" s="392"/>
      <c r="AZ26" s="392"/>
      <c r="BA26" s="392"/>
      <c r="BB26" s="392"/>
      <c r="BC26" s="392"/>
      <c r="BD26" s="392"/>
      <c r="BE26" s="392"/>
      <c r="BF26" s="392"/>
      <c r="BG26" s="392"/>
      <c r="BH26" s="392"/>
      <c r="BI26" s="392"/>
      <c r="BJ26" s="392"/>
      <c r="BK26" s="392"/>
      <c r="BL26" s="392"/>
      <c r="BM26" s="392"/>
      <c r="BN26" s="392"/>
      <c r="BO26" s="392"/>
      <c r="BP26" s="392"/>
      <c r="BQ26" s="392"/>
      <c r="BR26" s="392"/>
      <c r="BS26" s="392"/>
      <c r="BT26" s="392"/>
      <c r="BU26" s="392"/>
      <c r="BV26" s="392"/>
      <c r="BW26" s="392"/>
      <c r="BX26" s="392"/>
      <c r="BY26" s="392"/>
      <c r="BZ26" s="392"/>
    </row>
    <row r="27" spans="1:78" ht="66.75">
      <c r="A27" s="672"/>
      <c r="B27" s="621"/>
      <c r="C27" s="650"/>
      <c r="D27" s="621"/>
      <c r="E27" s="621"/>
      <c r="F27" s="647"/>
      <c r="G27" s="647"/>
      <c r="H27" s="621"/>
      <c r="I27" s="621"/>
      <c r="J27" s="621"/>
      <c r="K27" s="621"/>
      <c r="L27" s="656"/>
      <c r="M27" s="654"/>
      <c r="N27" s="671"/>
      <c r="O27" s="654"/>
      <c r="P27" s="656"/>
      <c r="Q27" s="654"/>
      <c r="R27" s="656"/>
      <c r="S27" s="402" t="s">
        <v>204</v>
      </c>
      <c r="T27" s="396" t="s">
        <v>128</v>
      </c>
      <c r="U27" s="404" t="str">
        <f t="shared" si="14"/>
        <v>Probabilidad</v>
      </c>
      <c r="V27" s="499" t="s">
        <v>132</v>
      </c>
      <c r="W27" s="499" t="s">
        <v>133</v>
      </c>
      <c r="X27" s="405" t="str">
        <f>IF(AND(V27="Preventivo",W27="Automático"),"50%",IF(AND(V27="Preventivo",W27="Manual"),"40%",IF(AND(V27="Detectivo",W27="Automático"),"40%",IF(AND(V27="Detectivo",W27="Manual"),"30%",IF(AND(V27="Correctivo",W27="Automático"),"35%",IF(AND(V27="Correctivo",W27="Manual"),"25%",""))))))</f>
        <v>40%</v>
      </c>
      <c r="Y27" s="499" t="s">
        <v>134</v>
      </c>
      <c r="Z27" s="499" t="s">
        <v>135</v>
      </c>
      <c r="AA27" s="499" t="s">
        <v>136</v>
      </c>
      <c r="AB27" s="406">
        <f t="shared" si="30"/>
        <v>0.6</v>
      </c>
      <c r="AC27" s="407" t="str">
        <f t="shared" ref="AC27:AC29" si="36">IFERROR(IF(AB27="","",IF(AB27&lt;=0.2,"Muy Baja",IF(AB27&lt;=0.4,"Baja",IF(AB27&lt;=0.6,"Media",IF(AB27&lt;=0.8,"Alta","Muy Alta"))))),"")</f>
        <v>Media</v>
      </c>
      <c r="AD27" s="405">
        <f>+AB27</f>
        <v>0.6</v>
      </c>
      <c r="AE27" s="407" t="str">
        <f t="shared" ref="AE27:AE29" si="37">IFERROR(IF(AF27="","",IF(AF27&lt;=0.2,"Leve",IF(AF27&lt;=0.4,"Menor",IF(AF27&lt;=0.6,"Moderado",IF(AF27&lt;=0.8,"Mayor","Catastrófico"))))),"")</f>
        <v>Catastrófico</v>
      </c>
      <c r="AF27" s="500">
        <f>IFERROR(IF(U27="Impacto",(Q27-(+Q27*X27)),IF(U27="Probabilidad",Q$26,"")),"")</f>
        <v>1</v>
      </c>
      <c r="AG27" s="407" t="str">
        <f t="shared" ref="AG27:AG28" si="38">IFERROR(IF(OR(AND(AC27="Muy Baja",AE27="Leve"),AND(AC27="Muy Baja",AE27="Menor"),AND(AC27="Baja",AE27="Leve")),"Bajo",IF(OR(AND(AC27="Muy baja",AE27="Moderado"),AND(AC27="Baja",AE27="Menor"),AND(AC27="Baja",AE27="Moderado"),AND(AC27="Media",AE27="Leve"),AND(AC27="Media",AE27="Menor"),AND(AC27="Media",AE27="Moderado"),AND(AC27="Alta",AE27="Leve"),AND(AC27="Alta",AE27="Menor")),"Moderado",IF(OR(AND(AC27="Muy Baja",AE27="Mayor"),AND(AC27="Baja",AE27="Mayor"),AND(AC27="Media",AE27="Mayor"),AND(AC27="Alta",AE27="Moderado"),AND(AC27="Alta",AE27="Mayor"),AND(AC27="Muy Alta",AE27="Leve"),AND(AC27="Muy Alta",AE27="Menor"),AND(AC27="Muy Alta",AE27="Moderado"),AND(AC27="Muy Alta",AE27="Mayor")),"Alto",IF(OR(AND(AC27="Muy Baja",AE27="Catastrófico"),AND(AC27="Baja",AE27="Catastrófico"),AND(AC27="Media",AE27="Catastrófico"),AND(AC27="Alta",AE27="Catastrófico"),AND(AC27="Muy Alta",AE27="Catastrófico")),"Extremo","")))),"")</f>
        <v>Extremo</v>
      </c>
      <c r="AH27" s="499" t="s">
        <v>137</v>
      </c>
      <c r="AI27" s="403"/>
      <c r="AJ27" s="403"/>
      <c r="AK27" s="403"/>
      <c r="AL27" s="403"/>
      <c r="AM27" s="403"/>
      <c r="AN27" s="409"/>
      <c r="AO27" s="409"/>
      <c r="AP27" s="396"/>
      <c r="AQ27" s="414"/>
      <c r="AR27" s="401"/>
      <c r="AS27" s="401"/>
    </row>
    <row r="28" spans="1:78" ht="66.75">
      <c r="A28" s="672"/>
      <c r="B28" s="621"/>
      <c r="C28" s="650"/>
      <c r="D28" s="621"/>
      <c r="E28" s="621"/>
      <c r="F28" s="647"/>
      <c r="G28" s="647"/>
      <c r="H28" s="621"/>
      <c r="I28" s="621"/>
      <c r="J28" s="621"/>
      <c r="K28" s="621"/>
      <c r="L28" s="656"/>
      <c r="M28" s="654"/>
      <c r="N28" s="671"/>
      <c r="O28" s="654"/>
      <c r="P28" s="656"/>
      <c r="Q28" s="654"/>
      <c r="R28" s="656"/>
      <c r="S28" s="402" t="s">
        <v>205</v>
      </c>
      <c r="T28" s="396" t="s">
        <v>128</v>
      </c>
      <c r="U28" s="404" t="str">
        <f t="shared" si="14"/>
        <v>Probabilidad</v>
      </c>
      <c r="V28" s="499" t="s">
        <v>132</v>
      </c>
      <c r="W28" s="499" t="s">
        <v>133</v>
      </c>
      <c r="X28" s="405" t="str">
        <f>IF(AND(V28="Preventivo",W28="Automático"),"50%",IF(AND(V28="Preventivo",W28="Manual"),"40%",IF(AND(V28="Detectivo",W28="Automático"),"40%",IF(AND(V28="Detectivo",W28="Manual"),"30%",IF(AND(V28="Correctivo",W28="Automático"),"35%",IF(AND(V28="Correctivo",W28="Manual"),"25%",""))))))</f>
        <v>40%</v>
      </c>
      <c r="Y28" s="499" t="s">
        <v>134</v>
      </c>
      <c r="Z28" s="499" t="s">
        <v>135</v>
      </c>
      <c r="AA28" s="499" t="s">
        <v>136</v>
      </c>
      <c r="AB28" s="406">
        <f t="shared" si="30"/>
        <v>0.6</v>
      </c>
      <c r="AC28" s="407" t="str">
        <f t="shared" si="36"/>
        <v>Media</v>
      </c>
      <c r="AD28" s="405">
        <f t="shared" ref="AD28:AD29" si="39">+AB28</f>
        <v>0.6</v>
      </c>
      <c r="AE28" s="407" t="str">
        <f t="shared" si="37"/>
        <v>Catastrófico</v>
      </c>
      <c r="AF28" s="500">
        <f>IFERROR(IF(U28="Impacto",(Q28-(+Q28*X28)),IF(U28="Probabilidad",Q$26,"")),"")</f>
        <v>1</v>
      </c>
      <c r="AG28" s="407" t="str">
        <f t="shared" si="38"/>
        <v>Extremo</v>
      </c>
      <c r="AH28" s="499" t="s">
        <v>137</v>
      </c>
      <c r="AI28" s="403"/>
      <c r="AJ28" s="403"/>
      <c r="AK28" s="403"/>
      <c r="AL28" s="403"/>
      <c r="AM28" s="403"/>
      <c r="AN28" s="409"/>
      <c r="AO28" s="409"/>
      <c r="AP28" s="396"/>
      <c r="AQ28" s="414"/>
      <c r="AR28" s="401"/>
      <c r="AS28" s="401"/>
    </row>
    <row r="29" spans="1:78" ht="66.75">
      <c r="A29" s="670"/>
      <c r="B29" s="621"/>
      <c r="C29" s="650"/>
      <c r="D29" s="621"/>
      <c r="E29" s="621"/>
      <c r="F29" s="647"/>
      <c r="G29" s="647"/>
      <c r="H29" s="621"/>
      <c r="I29" s="621"/>
      <c r="J29" s="621"/>
      <c r="K29" s="621"/>
      <c r="L29" s="656"/>
      <c r="M29" s="654"/>
      <c r="N29" s="671"/>
      <c r="O29" s="654"/>
      <c r="P29" s="656"/>
      <c r="Q29" s="654"/>
      <c r="R29" s="656"/>
      <c r="S29" s="402" t="s">
        <v>206</v>
      </c>
      <c r="T29" s="396" t="s">
        <v>139</v>
      </c>
      <c r="U29" s="404" t="str">
        <f t="shared" si="14"/>
        <v>Probabilidad</v>
      </c>
      <c r="V29" s="499" t="s">
        <v>132</v>
      </c>
      <c r="W29" s="499" t="s">
        <v>133</v>
      </c>
      <c r="X29" s="405" t="str">
        <f t="shared" ref="X29" si="40">IF(AND(V29="Preventivo",W29="Automático"),"50%",IF(AND(V29="Preventivo",W29="Manual"),"40%",IF(AND(V29="Detectivo",W29="Automático"),"40%",IF(AND(V29="Detectivo",W29="Manual"),"30%",IF(AND(V29="Correctivo",W29="Automático"),"35%",IF(AND(V29="Correctivo",W29="Manual"),"25%",""))))))</f>
        <v>40%</v>
      </c>
      <c r="Y29" s="499" t="s">
        <v>134</v>
      </c>
      <c r="Z29" s="499" t="s">
        <v>135</v>
      </c>
      <c r="AA29" s="499" t="s">
        <v>136</v>
      </c>
      <c r="AB29" s="406">
        <f t="shared" si="30"/>
        <v>0.6</v>
      </c>
      <c r="AC29" s="407" t="str">
        <f t="shared" si="36"/>
        <v>Media</v>
      </c>
      <c r="AD29" s="405">
        <f t="shared" si="39"/>
        <v>0.6</v>
      </c>
      <c r="AE29" s="407" t="str">
        <f t="shared" si="37"/>
        <v>Catastrófico</v>
      </c>
      <c r="AF29" s="500">
        <f>IFERROR(IF(U29="Impacto",(Q29-(+Q29*X29)),IF(U29="Probabilidad",Q$26,"")),"")</f>
        <v>1</v>
      </c>
      <c r="AG29" s="407" t="str">
        <f t="shared" ref="AG29:AG35" si="41">IFERROR(IF(OR(AND(AC29="Muy Baja",AE29="Leve"),AND(AC29="Muy Baja",AE29="Menor"),AND(AC29="Baja",AE29="Leve")),"Bajo",IF(OR(AND(AC29="Muy baja",AE29="Moderado"),AND(AC29="Baja",AE29="Menor"),AND(AC29="Baja",AE29="Moderado"),AND(AC29="Media",AE29="Leve"),AND(AC29="Media",AE29="Menor"),AND(AC29="Media",AE29="Moderado"),AND(AC29="Alta",AE29="Leve"),AND(AC29="Alta",AE29="Menor")),"Moderado",IF(OR(AND(AC29="Muy Baja",AE29="Mayor"),AND(AC29="Baja",AE29="Mayor"),AND(AC29="Media",AE29="Mayor"),AND(AC29="Alta",AE29="Moderado"),AND(AC29="Alta",AE29="Mayor"),AND(AC29="Muy Alta",AE29="Leve"),AND(AC29="Muy Alta",AE29="Menor"),AND(AC29="Muy Alta",AE29="Moderado"),AND(AC29="Muy Alta",AE29="Mayor")),"Alto",IF(OR(AND(AC29="Muy Baja",AE29="Catastrófico"),AND(AC29="Baja",AE29="Catastrófico"),AND(AC29="Media",AE29="Catastrófico"),AND(AC29="Alta",AE29="Catastrófico"),AND(AC29="Muy Alta",AE29="Catastrófico")),"Extremo","")))),"")</f>
        <v>Extremo</v>
      </c>
      <c r="AH29" s="499" t="s">
        <v>137</v>
      </c>
      <c r="AI29" s="403"/>
      <c r="AJ29" s="403"/>
      <c r="AK29" s="403"/>
      <c r="AL29" s="403"/>
      <c r="AM29" s="403"/>
      <c r="AN29" s="409"/>
      <c r="AO29" s="409"/>
      <c r="AP29" s="416"/>
      <c r="AQ29" s="414"/>
      <c r="AR29" s="417"/>
      <c r="AS29" s="417"/>
    </row>
    <row r="30" spans="1:78" s="413" customFormat="1" ht="121.5" customHeight="1">
      <c r="A30" s="394" t="s">
        <v>207</v>
      </c>
      <c r="B30" s="396" t="s">
        <v>208</v>
      </c>
      <c r="C30" s="397" t="s">
        <v>209</v>
      </c>
      <c r="D30" s="396" t="s">
        <v>167</v>
      </c>
      <c r="E30" s="396" t="s">
        <v>148</v>
      </c>
      <c r="F30" s="395" t="s">
        <v>210</v>
      </c>
      <c r="G30" s="395" t="s">
        <v>211</v>
      </c>
      <c r="H30" s="396" t="s">
        <v>212</v>
      </c>
      <c r="I30" s="396" t="s">
        <v>213</v>
      </c>
      <c r="J30" s="396" t="s">
        <v>128</v>
      </c>
      <c r="K30" s="396">
        <v>5</v>
      </c>
      <c r="L30" s="398" t="str">
        <f t="shared" ref="L30" si="42">IF(K30&lt;=0,"",IF(K30&lt;=1,"Muy Baja",IF(K30&lt;=2,"Baja",IF(K30&lt;=3,"Media",IF(K30&lt;=4,"Alta","Muy Alta")))))</f>
        <v>Muy Alta</v>
      </c>
      <c r="M30" s="399">
        <f t="shared" ref="M30:M35" si="43">IF(L30="","",IF(L30="Muy Baja",0.2,IF(L30="Baja",0.4,IF(L30="Media",0.6,IF(L30="Alta",0.8,IF(L30="Muy Alta",1,))))))</f>
        <v>1</v>
      </c>
      <c r="N30" s="419" t="s">
        <v>153</v>
      </c>
      <c r="O30" s="399" t="str">
        <f>IF(NOT(ISERROR(MATCH(N30,'Tabla Impacto'!$B$222:$B$224,0))),'Tabla Impacto'!$F$223&amp;"Por favor no seleccionar los criterios de impacto(Afectacion (Costo, Cronograma, Alcance) y Pérdida Reputacional)",N30)</f>
        <v>El riesgo afecta la imagen de la entidad a nivel nacional, con efecto publicitarios sostenible a nivel país</v>
      </c>
      <c r="P30" s="398" t="str">
        <f>IF(OR(O30='Tabla Impacto'!$C$11,O30='Tabla Impacto'!$D$11),"Leve",IF(OR(O30='Tabla Impacto'!$C$12,O30='Tabla Impacto'!$D$12),"Menor",IF(OR(O30='Tabla Impacto'!$C$13,O30='Tabla Impacto'!$D$13),"Moderado",IF(OR(O30='Tabla Impacto'!$C$14,O30='Tabla Impacto'!$D$14),"Mayor",IF(OR(O30='Tabla Impacto'!$C$15,O30='Tabla Impacto'!$D$15),"Catastrófico","")))))</f>
        <v>Catastrófico</v>
      </c>
      <c r="Q30" s="399">
        <f t="shared" ref="Q30:Q35" si="44">IF(P30="","",IF(P30="Leve",0.2,IF(P30="Menor",0.4,IF(P30="Moderado",0.6,IF(P30="Mayor",0.8,IF(P30="Catastrófico",1,))))))</f>
        <v>1</v>
      </c>
      <c r="R30" s="398" t="str">
        <f t="shared" ref="R30:R35" si="45">IF(OR(AND(L30="Muy Baja",P30="Leve"),AND(L30="Muy Baja",P30="Menor"),AND(L30="Baja",P30="Leve")),"Bajo",IF(OR(AND(L30="Muy baja",P30="Moderado"),AND(L30="Baja",P30="Menor"),AND(L30="Baja",P30="Moderado"),AND(L30="Media",P30="Leve"),AND(L30="Media",P30="Menor"),AND(L30="Media",P30="Moderado"),AND(L30="Alta",P30="Leve"),AND(L30="Alta",P30="Menor")),"Moderado",IF(OR(AND(L30="Muy Baja",P30="Mayor"),AND(L30="Baja",P30="Mayor"),AND(L30="Media",P30="Mayor"),AND(L30="Alta",P30="Moderado"),AND(L30="Alta",P30="Mayor"),AND(L30="Muy Alta",P30="Leve"),AND(L30="Muy Alta",P30="Menor"),AND(L30="Muy Alta",P30="Moderado"),AND(L30="Muy Alta",P30="Mayor")),"Alto",IF(OR(AND(L30="Muy Baja",P30="Catastrófico"),AND(L30="Baja",P30="Catastrófico"),AND(L30="Media",P30="Catastrófico"),AND(L30="Alta",P30="Catastrófico"),AND(L30="Muy Alta",P30="Catastrófico")),"Extremo",""))))</f>
        <v>Extremo</v>
      </c>
      <c r="S30" s="402" t="s">
        <v>214</v>
      </c>
      <c r="T30" s="396" t="s">
        <v>128</v>
      </c>
      <c r="U30" s="404" t="str">
        <f t="shared" si="14"/>
        <v>Probabilidad</v>
      </c>
      <c r="V30" s="499" t="s">
        <v>132</v>
      </c>
      <c r="W30" s="499" t="s">
        <v>133</v>
      </c>
      <c r="X30" s="405" t="str">
        <f>IF(AND(V30="Preventivo",W30="Automático"),"50%",IF(AND(V30="Preventivo",W30="Manual"),"40%",IF(AND(V30="Detectivo",W30="Automático"),"40%",IF(AND(V30="Detectivo",W30="Manual"),"30%",IF(AND(V30="Correctivo",W30="Automático"),"35%",IF(AND(V30="Correctivo",W30="Manual"),"25%",""))))))</f>
        <v>40%</v>
      </c>
      <c r="Y30" s="499" t="s">
        <v>134</v>
      </c>
      <c r="Z30" s="499" t="s">
        <v>135</v>
      </c>
      <c r="AA30" s="499" t="s">
        <v>136</v>
      </c>
      <c r="AB30" s="406">
        <f>IFERROR(IF(U30="Probabilidad",(M30-(+M30*X30)),IF(U30="Impacto",M30,"")),"")</f>
        <v>0.6</v>
      </c>
      <c r="AC30" s="407" t="str">
        <f t="shared" ref="AC30:AC35" si="46">IFERROR(IF(AB30="","",IF(AB30&lt;=0.2,"Muy Baja",IF(AB30&lt;=0.4,"Baja",IF(AB30&lt;=0.6,"Media",IF(AB30&lt;=0.8,"Alta","Muy Alta"))))),"")</f>
        <v>Media</v>
      </c>
      <c r="AD30" s="405">
        <f t="shared" ref="AD30:AD35" si="47">+AB30</f>
        <v>0.6</v>
      </c>
      <c r="AE30" s="407" t="str">
        <f t="shared" ref="AE30:AE35" si="48">IFERROR(IF(AF30="","",IF(AF30&lt;=0.2,"Leve",IF(AF30&lt;=0.4,"Menor",IF(AF30&lt;=0.6,"Moderado",IF(AF30&lt;=0.8,"Mayor","Catastrófico"))))),"")</f>
        <v>Catastrófico</v>
      </c>
      <c r="AF30" s="500">
        <f>IFERROR(IF(U30="Impacto",(Q30-(+Q30*X30)),IF(U30="Probabilidad",Q30,"")),"")</f>
        <v>1</v>
      </c>
      <c r="AG30" s="407" t="str">
        <f t="shared" si="41"/>
        <v>Extremo</v>
      </c>
      <c r="AH30" s="499" t="s">
        <v>137</v>
      </c>
      <c r="AI30" s="403"/>
      <c r="AJ30" s="403"/>
      <c r="AK30" s="403"/>
      <c r="AL30" s="403"/>
      <c r="AM30" s="402"/>
      <c r="AN30" s="409"/>
      <c r="AO30" s="409"/>
      <c r="AP30" s="410"/>
      <c r="AQ30" s="411"/>
      <c r="AR30" s="412"/>
      <c r="AS30" s="412"/>
      <c r="AT30" s="392"/>
      <c r="AU30" s="392"/>
      <c r="AV30" s="392"/>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row>
    <row r="31" spans="1:78" s="413" customFormat="1" ht="107.25" customHeight="1">
      <c r="A31" s="394" t="s">
        <v>215</v>
      </c>
      <c r="B31" s="396" t="s">
        <v>216</v>
      </c>
      <c r="C31" s="397" t="s">
        <v>217</v>
      </c>
      <c r="D31" s="396" t="s">
        <v>122</v>
      </c>
      <c r="E31" s="396" t="s">
        <v>218</v>
      </c>
      <c r="F31" s="395" t="s">
        <v>219</v>
      </c>
      <c r="G31" s="425" t="s">
        <v>220</v>
      </c>
      <c r="H31" s="396" t="s">
        <v>221</v>
      </c>
      <c r="I31" s="396" t="s">
        <v>213</v>
      </c>
      <c r="J31" s="396" t="s">
        <v>128</v>
      </c>
      <c r="K31" s="396">
        <v>5</v>
      </c>
      <c r="L31" s="398" t="str">
        <f t="shared" ref="L31" si="49">IF(K31&lt;=0,"",IF(K31&lt;=1,"Muy Baja",IF(K31&lt;=2,"Baja",IF(K31&lt;=3,"Media",IF(K31&lt;=4,"Alta","Muy Alta")))))</f>
        <v>Muy Alta</v>
      </c>
      <c r="M31" s="399">
        <f t="shared" si="43"/>
        <v>1</v>
      </c>
      <c r="N31" s="419" t="s">
        <v>194</v>
      </c>
      <c r="O31" s="399" t="str">
        <f>IF(NOT(ISERROR(MATCH(N31,'Tabla Impacto'!$B$222:$B$224,0))),'Tabla Impacto'!$F$223&amp;"Por favor no seleccionar los criterios de impacto(Afectacion (Costo, Cronograma, Alcance) y Pérdida Reputacional)",N31)</f>
        <v>Afectación Mayor a 500 SMLMV afecta el cronograma de actividades mas de un 3% del tiempo estimado para el proyecto o no puedo actualizar mas del 10% de predios del proyecto</v>
      </c>
      <c r="P31" s="398" t="str">
        <f>IF(OR(O31='Tabla Impacto'!$C$11,O31='Tabla Impacto'!$D$11),"Leve",IF(OR(O31='Tabla Impacto'!$C$12,O31='Tabla Impacto'!$D$12),"Menor",IF(OR(O31='Tabla Impacto'!$C$13,O31='Tabla Impacto'!$D$13),"Moderado",IF(OR(O31='Tabla Impacto'!$C$14,O31='Tabla Impacto'!$D$14),"Mayor",IF(OR(O31='Tabla Impacto'!$C$15,O31='Tabla Impacto'!$D$15),"Catastrófico","")))))</f>
        <v>Catastrófico</v>
      </c>
      <c r="Q31" s="399">
        <f t="shared" si="44"/>
        <v>1</v>
      </c>
      <c r="R31" s="398" t="str">
        <f t="shared" si="45"/>
        <v>Extremo</v>
      </c>
      <c r="S31" s="402" t="s">
        <v>222</v>
      </c>
      <c r="T31" s="396" t="s">
        <v>131</v>
      </c>
      <c r="U31" s="404" t="str">
        <f t="shared" si="14"/>
        <v>Probabilidad</v>
      </c>
      <c r="V31" s="499" t="s">
        <v>132</v>
      </c>
      <c r="W31" s="499" t="s">
        <v>133</v>
      </c>
      <c r="X31" s="405" t="str">
        <f>IF(AND(V31="Preventivo",W31="Automático"),"50%",IF(AND(V31="Preventivo",W31="Manual"),"40%",IF(AND(V31="Detectivo",W31="Automático"),"40%",IF(AND(V31="Detectivo",W31="Manual"),"30%",IF(AND(V31="Correctivo",W31="Automático"),"35%",IF(AND(V31="Correctivo",W31="Manual"),"25%",""))))))</f>
        <v>40%</v>
      </c>
      <c r="Y31" s="499" t="s">
        <v>134</v>
      </c>
      <c r="Z31" s="499" t="s">
        <v>135</v>
      </c>
      <c r="AA31" s="499" t="s">
        <v>136</v>
      </c>
      <c r="AB31" s="406">
        <f>IFERROR(IF(U31="Probabilidad",(M31-(+M31*X31)),IF(U31="Impacto",M31,"")),"")</f>
        <v>0.6</v>
      </c>
      <c r="AC31" s="407" t="str">
        <f t="shared" si="46"/>
        <v>Media</v>
      </c>
      <c r="AD31" s="405">
        <f t="shared" si="47"/>
        <v>0.6</v>
      </c>
      <c r="AE31" s="407" t="str">
        <f t="shared" si="48"/>
        <v>Catastrófico</v>
      </c>
      <c r="AF31" s="500">
        <f>IFERROR(IF(U31="Impacto",(Q31-(+Q31*X31)),IF(U31="Probabilidad",Q31,"")),"")</f>
        <v>1</v>
      </c>
      <c r="AG31" s="407" t="str">
        <f t="shared" si="41"/>
        <v>Extremo</v>
      </c>
      <c r="AH31" s="499" t="s">
        <v>137</v>
      </c>
      <c r="AI31" s="403"/>
      <c r="AJ31" s="403"/>
      <c r="AK31" s="403"/>
      <c r="AL31" s="403"/>
      <c r="AM31" s="403"/>
      <c r="AN31" s="409"/>
      <c r="AO31" s="409"/>
      <c r="AP31" s="410"/>
      <c r="AQ31" s="411"/>
      <c r="AR31" s="412"/>
      <c r="AS31" s="412"/>
      <c r="AT31" s="392"/>
      <c r="AU31" s="426"/>
      <c r="AV31" s="427"/>
      <c r="AW31" s="427"/>
      <c r="AX31" s="392"/>
      <c r="AY31" s="392"/>
      <c r="AZ31" s="392"/>
      <c r="BA31" s="392"/>
      <c r="BB31" s="392"/>
      <c r="BC31" s="392"/>
      <c r="BD31" s="392"/>
      <c r="BE31" s="392"/>
      <c r="BF31" s="392"/>
      <c r="BG31" s="392"/>
      <c r="BH31" s="392"/>
      <c r="BI31" s="392"/>
      <c r="BJ31" s="392"/>
      <c r="BK31" s="392"/>
      <c r="BL31" s="392"/>
      <c r="BM31" s="392"/>
      <c r="BN31" s="392"/>
      <c r="BO31" s="392"/>
      <c r="BP31" s="392"/>
      <c r="BQ31" s="392"/>
      <c r="BR31" s="392"/>
      <c r="BS31" s="392"/>
      <c r="BT31" s="392"/>
      <c r="BU31" s="392"/>
      <c r="BV31" s="392"/>
      <c r="BW31" s="392"/>
      <c r="BX31" s="392"/>
      <c r="BY31" s="392"/>
      <c r="BZ31" s="392"/>
    </row>
    <row r="32" spans="1:78" s="413" customFormat="1" ht="183">
      <c r="A32" s="394" t="s">
        <v>223</v>
      </c>
      <c r="B32" s="396" t="s">
        <v>224</v>
      </c>
      <c r="C32" s="397" t="s">
        <v>225</v>
      </c>
      <c r="D32" s="396" t="s">
        <v>122</v>
      </c>
      <c r="E32" s="396" t="s">
        <v>123</v>
      </c>
      <c r="F32" s="395" t="s">
        <v>226</v>
      </c>
      <c r="G32" s="395" t="s">
        <v>227</v>
      </c>
      <c r="H32" s="396" t="s">
        <v>228</v>
      </c>
      <c r="I32" s="396" t="s">
        <v>127</v>
      </c>
      <c r="J32" s="396" t="s">
        <v>128</v>
      </c>
      <c r="K32" s="396">
        <v>5</v>
      </c>
      <c r="L32" s="398" t="str">
        <f t="shared" ref="L32" si="50">IF(K32&lt;=0,"",IF(K32&lt;=1,"Muy Baja",IF(K32&lt;=2,"Baja",IF(K32&lt;=3,"Media",IF(K32&lt;=4,"Alta","Muy Alta")))))</f>
        <v>Muy Alta</v>
      </c>
      <c r="M32" s="399">
        <f t="shared" si="43"/>
        <v>1</v>
      </c>
      <c r="N32" s="400" t="s">
        <v>194</v>
      </c>
      <c r="O32" s="399" t="str">
        <f>IF(NOT(ISERROR(MATCH(N32,'Tabla Impacto'!$B$222:$B$224,0))),'Tabla Impacto'!$F$223&amp;"Por favor no seleccionar los criterios de impacto(Afectacion (Costo, Cronograma, Alcance) y Pérdida Reputacional)",N32)</f>
        <v>Afectación Mayor a 500 SMLMV afecta el cronograma de actividades mas de un 3% del tiempo estimado para el proyecto o no puedo actualizar mas del 10% de predios del proyecto</v>
      </c>
      <c r="P32" s="398" t="str">
        <f>IF(OR(O32='Tabla Impacto'!$C$11,O32='Tabla Impacto'!$D$11),"Leve",IF(OR(O32='Tabla Impacto'!$C$12,O32='Tabla Impacto'!$D$12),"Menor",IF(OR(O32='Tabla Impacto'!$C$13,O32='Tabla Impacto'!$D$13),"Moderado",IF(OR(O32='Tabla Impacto'!$C$14,O32='Tabla Impacto'!$D$14),"Mayor",IF(OR(O32='Tabla Impacto'!$C$15,O32='Tabla Impacto'!$D$15),"Catastrófico","")))))</f>
        <v>Catastrófico</v>
      </c>
      <c r="Q32" s="399">
        <f t="shared" si="44"/>
        <v>1</v>
      </c>
      <c r="R32" s="398" t="str">
        <f t="shared" si="45"/>
        <v>Extremo</v>
      </c>
      <c r="S32" s="428" t="s">
        <v>229</v>
      </c>
      <c r="T32" s="396" t="s">
        <v>128</v>
      </c>
      <c r="U32" s="404" t="str">
        <f t="shared" si="14"/>
        <v>Probabilidad</v>
      </c>
      <c r="V32" s="499" t="s">
        <v>132</v>
      </c>
      <c r="W32" s="499" t="s">
        <v>133</v>
      </c>
      <c r="X32" s="405" t="str">
        <f>IF(AND(V32="Preventivo",W32="Automático"),"50%",IF(AND(V32="Preventivo",W32="Manual"),"40%",IF(AND(V32="Detectivo",W32="Automático"),"40%",IF(AND(V32="Detectivo",W32="Manual"),"30%",IF(AND(V32="Correctivo",W32="Automático"),"35%",IF(AND(V32="Correctivo",W32="Manual"),"25%",""))))))</f>
        <v>40%</v>
      </c>
      <c r="Y32" s="499" t="s">
        <v>134</v>
      </c>
      <c r="Z32" s="499" t="s">
        <v>135</v>
      </c>
      <c r="AA32" s="499" t="s">
        <v>136</v>
      </c>
      <c r="AB32" s="406">
        <f>IFERROR(IF(U32="Probabilidad",($M$32-(+$M$32*X32)),IF(U32="Impacto",$M$32,"")),"")</f>
        <v>0.6</v>
      </c>
      <c r="AC32" s="407" t="str">
        <f t="shared" si="46"/>
        <v>Media</v>
      </c>
      <c r="AD32" s="405">
        <f t="shared" si="47"/>
        <v>0.6</v>
      </c>
      <c r="AE32" s="407" t="str">
        <f t="shared" si="48"/>
        <v>Catastrófico</v>
      </c>
      <c r="AF32" s="500">
        <f>IFERROR(IF(U32="Impacto",(Q32-(+Q32*X32)),IF(U32="Probabilidad",Q32,"")),"")</f>
        <v>1</v>
      </c>
      <c r="AG32" s="407" t="str">
        <f t="shared" si="41"/>
        <v>Extremo</v>
      </c>
      <c r="AH32" s="499" t="s">
        <v>137</v>
      </c>
      <c r="AI32" s="403"/>
      <c r="AJ32" s="403"/>
      <c r="AK32" s="403"/>
      <c r="AL32" s="403"/>
      <c r="AM32" s="403"/>
      <c r="AN32" s="409"/>
      <c r="AO32" s="409"/>
      <c r="AP32" s="410"/>
      <c r="AQ32" s="411"/>
      <c r="AR32" s="412"/>
      <c r="AS32" s="412"/>
      <c r="AT32" s="392"/>
      <c r="AU32" s="392"/>
      <c r="AV32" s="392"/>
      <c r="AW32" s="392"/>
      <c r="AX32" s="392"/>
      <c r="AY32" s="392"/>
      <c r="AZ32" s="392"/>
      <c r="BA32" s="392"/>
      <c r="BB32" s="392"/>
      <c r="BC32" s="392"/>
      <c r="BD32" s="392"/>
      <c r="BE32" s="392"/>
      <c r="BF32" s="392"/>
      <c r="BG32" s="392"/>
      <c r="BH32" s="392"/>
      <c r="BI32" s="392"/>
      <c r="BJ32" s="392"/>
      <c r="BK32" s="392"/>
      <c r="BL32" s="392"/>
      <c r="BM32" s="392"/>
      <c r="BN32" s="392"/>
      <c r="BO32" s="392"/>
      <c r="BP32" s="392"/>
      <c r="BQ32" s="392"/>
      <c r="BR32" s="392"/>
      <c r="BS32" s="392"/>
      <c r="BT32" s="392"/>
      <c r="BU32" s="392"/>
      <c r="BV32" s="392"/>
      <c r="BW32" s="392"/>
      <c r="BX32" s="392"/>
      <c r="BY32" s="392"/>
      <c r="BZ32" s="392"/>
    </row>
    <row r="33" spans="1:78" s="413" customFormat="1" ht="152.25">
      <c r="A33" s="394" t="s">
        <v>230</v>
      </c>
      <c r="B33" s="396" t="s">
        <v>231</v>
      </c>
      <c r="C33" s="397" t="s">
        <v>232</v>
      </c>
      <c r="D33" s="396" t="s">
        <v>122</v>
      </c>
      <c r="E33" s="396" t="s">
        <v>123</v>
      </c>
      <c r="F33" s="395" t="s">
        <v>190</v>
      </c>
      <c r="G33" s="395" t="s">
        <v>233</v>
      </c>
      <c r="H33" s="396" t="s">
        <v>234</v>
      </c>
      <c r="I33" s="396" t="s">
        <v>152</v>
      </c>
      <c r="J33" s="396" t="s">
        <v>131</v>
      </c>
      <c r="K33" s="396">
        <v>5</v>
      </c>
      <c r="L33" s="398" t="str">
        <f t="shared" ref="L33" si="51">IF(K33&lt;=0,"",IF(K33&lt;=1,"Muy Baja",IF(K33&lt;=2,"Baja",IF(K33&lt;=3,"Media",IF(K33&lt;=4,"Alta","Muy Alta")))))</f>
        <v>Muy Alta</v>
      </c>
      <c r="M33" s="399">
        <f t="shared" si="43"/>
        <v>1</v>
      </c>
      <c r="N33" s="419" t="s">
        <v>153</v>
      </c>
      <c r="O33" s="399" t="str">
        <f>IF(NOT(ISERROR(MATCH(N33,'Tabla Impacto'!$B$222:$B$224,0))),'Tabla Impacto'!$F$223&amp;"Por favor no seleccionar los criterios de impacto(Afectacion (Costo, Cronograma, Alcance) y Pérdida Reputacional)",N33)</f>
        <v>El riesgo afecta la imagen de la entidad a nivel nacional, con efecto publicitarios sostenible a nivel país</v>
      </c>
      <c r="P33" s="398" t="str">
        <f>IF(OR(O33='Tabla Impacto'!$C$11,O33='Tabla Impacto'!$D$11),"Leve",IF(OR(O33='Tabla Impacto'!$C$12,O33='Tabla Impacto'!$D$12),"Menor",IF(OR(O33='Tabla Impacto'!$C$13,O33='Tabla Impacto'!$D$13),"Moderado",IF(OR(O33='Tabla Impacto'!$C$14,O33='Tabla Impacto'!$D$14),"Mayor",IF(OR(O33='Tabla Impacto'!$C$15,O33='Tabla Impacto'!$D$15),"Catastrófico","")))))</f>
        <v>Catastrófico</v>
      </c>
      <c r="Q33" s="399">
        <f t="shared" si="44"/>
        <v>1</v>
      </c>
      <c r="R33" s="398" t="str">
        <f t="shared" si="45"/>
        <v>Extremo</v>
      </c>
      <c r="S33" s="429" t="s">
        <v>235</v>
      </c>
      <c r="T33" s="396" t="s">
        <v>131</v>
      </c>
      <c r="U33" s="404" t="str">
        <f t="shared" si="14"/>
        <v>Probabilidad</v>
      </c>
      <c r="V33" s="499" t="s">
        <v>132</v>
      </c>
      <c r="W33" s="499" t="s">
        <v>133</v>
      </c>
      <c r="X33" s="405" t="str">
        <f>IF(AND(V33="Preventivo",W33="Automático"),"50%",IF(AND(V33="Preventivo",W33="Manual"),"40%",IF(AND(V33="Detectivo",W33="Automático"),"40%",IF(AND(V33="Detectivo",W33="Manual"),"30%",IF(AND(V33="Correctivo",W33="Automático"),"35%",IF(AND(V33="Correctivo",W33="Manual"),"25%",""))))))</f>
        <v>40%</v>
      </c>
      <c r="Y33" s="499" t="s">
        <v>134</v>
      </c>
      <c r="Z33" s="499" t="s">
        <v>135</v>
      </c>
      <c r="AA33" s="499" t="s">
        <v>136</v>
      </c>
      <c r="AB33" s="406">
        <f>IFERROR(IF(U33="Probabilidad",($M$33-(+$M$33*X33)),IF(U33="Impacto",$M$33,"")),"")</f>
        <v>0.6</v>
      </c>
      <c r="AC33" s="407" t="str">
        <f t="shared" si="46"/>
        <v>Media</v>
      </c>
      <c r="AD33" s="405">
        <f t="shared" si="47"/>
        <v>0.6</v>
      </c>
      <c r="AE33" s="407" t="str">
        <f t="shared" si="48"/>
        <v>Catastrófico</v>
      </c>
      <c r="AF33" s="500">
        <f>IFERROR(IF(U33="Impacto",(Q33-(+Q33*X33)),IF(U33="Probabilidad",Q33,"")),"")</f>
        <v>1</v>
      </c>
      <c r="AG33" s="407" t="str">
        <f t="shared" si="41"/>
        <v>Extremo</v>
      </c>
      <c r="AH33" s="499" t="s">
        <v>137</v>
      </c>
      <c r="AI33" s="403"/>
      <c r="AJ33" s="403"/>
      <c r="AK33" s="403"/>
      <c r="AL33" s="403"/>
      <c r="AM33" s="403"/>
      <c r="AN33" s="409"/>
      <c r="AO33" s="409"/>
      <c r="AP33" s="410"/>
      <c r="AQ33" s="411"/>
      <c r="AR33" s="412"/>
      <c r="AS33" s="412"/>
      <c r="AT33" s="392"/>
      <c r="AU33" s="392"/>
      <c r="AV33" s="392"/>
      <c r="AW33" s="392"/>
      <c r="AX33" s="392"/>
      <c r="AY33" s="392"/>
      <c r="AZ33" s="392"/>
      <c r="BA33" s="392"/>
      <c r="BB33" s="392"/>
      <c r="BC33" s="392"/>
      <c r="BD33" s="392"/>
      <c r="BE33" s="392"/>
      <c r="BF33" s="392"/>
      <c r="BG33" s="392"/>
      <c r="BH33" s="392"/>
      <c r="BI33" s="392"/>
      <c r="BJ33" s="392"/>
      <c r="BK33" s="392"/>
      <c r="BL33" s="392"/>
      <c r="BM33" s="392"/>
      <c r="BN33" s="392"/>
      <c r="BO33" s="392"/>
      <c r="BP33" s="392"/>
      <c r="BQ33" s="392"/>
      <c r="BR33" s="392"/>
      <c r="BS33" s="392"/>
      <c r="BT33" s="392"/>
      <c r="BU33" s="392"/>
      <c r="BV33" s="392"/>
      <c r="BW33" s="392"/>
      <c r="BX33" s="392"/>
      <c r="BY33" s="392"/>
      <c r="BZ33" s="392"/>
    </row>
    <row r="34" spans="1:78" s="434" customFormat="1" ht="121.5" customHeight="1">
      <c r="A34" s="394" t="s">
        <v>236</v>
      </c>
      <c r="B34" s="396" t="s">
        <v>237</v>
      </c>
      <c r="C34" s="397" t="s">
        <v>238</v>
      </c>
      <c r="D34" s="396" t="s">
        <v>122</v>
      </c>
      <c r="E34" s="396" t="s">
        <v>148</v>
      </c>
      <c r="F34" s="395" t="s">
        <v>239</v>
      </c>
      <c r="G34" s="395" t="s">
        <v>240</v>
      </c>
      <c r="H34" s="396" t="s">
        <v>241</v>
      </c>
      <c r="I34" s="396" t="s">
        <v>213</v>
      </c>
      <c r="J34" s="396" t="s">
        <v>128</v>
      </c>
      <c r="K34" s="396">
        <v>5</v>
      </c>
      <c r="L34" s="398" t="str">
        <f t="shared" ref="L34" si="52">IF(K34&lt;=0,"",IF(K34&lt;=1,"Muy Baja",IF(K34&lt;=2,"Baja",IF(K34&lt;=3,"Media",IF(K34&lt;=4,"Alta","Muy Alta")))))</f>
        <v>Muy Alta</v>
      </c>
      <c r="M34" s="399">
        <f t="shared" si="43"/>
        <v>1</v>
      </c>
      <c r="N34" s="419" t="s">
        <v>153</v>
      </c>
      <c r="O34" s="399" t="str">
        <f>IF(NOT(ISERROR(MATCH(N34,'Tabla Impacto'!$B$222:$B$224,0))),'Tabla Impacto'!$F$223&amp;"Por favor no seleccionar los criterios de impacto(Afectacion (Costo, Cronograma, Alcance) y Pérdida Reputacional)",N34)</f>
        <v>El riesgo afecta la imagen de la entidad a nivel nacional, con efecto publicitarios sostenible a nivel país</v>
      </c>
      <c r="P34" s="398" t="str">
        <f>IF(OR(O34='Tabla Impacto'!$C$11,O34='Tabla Impacto'!$D$11),"Leve",IF(OR(O34='Tabla Impacto'!$C$12,O34='Tabla Impacto'!$D$12),"Menor",IF(OR(O34='Tabla Impacto'!$C$13,O34='Tabla Impacto'!$D$13),"Moderado",IF(OR(O34='Tabla Impacto'!$C$14,O34='Tabla Impacto'!$D$14),"Mayor",IF(OR(O34='Tabla Impacto'!$C$15,O34='Tabla Impacto'!$D$15),"Catastrófico","")))))</f>
        <v>Catastrófico</v>
      </c>
      <c r="Q34" s="399">
        <f t="shared" si="44"/>
        <v>1</v>
      </c>
      <c r="R34" s="398" t="str">
        <f t="shared" si="45"/>
        <v>Extremo</v>
      </c>
      <c r="S34" s="395" t="s">
        <v>242</v>
      </c>
      <c r="T34" s="396" t="s">
        <v>128</v>
      </c>
      <c r="U34" s="404" t="str">
        <f t="shared" si="14"/>
        <v>Probabilidad</v>
      </c>
      <c r="V34" s="499" t="s">
        <v>132</v>
      </c>
      <c r="W34" s="499" t="s">
        <v>133</v>
      </c>
      <c r="X34" s="405" t="str">
        <f>IF(AND(V34="Preventivo",W34="Automático"),"50%",IF(AND(V34="Preventivo",W34="Manual"),"40%",IF(AND(V34="Detectivo",W34="Automático"),"40%",IF(AND(V34="Detectivo",W34="Manual"),"30%",IF(AND(V34="Correctivo",W34="Automático"),"35%",IF(AND(V34="Correctivo",W34="Manual"),"25%",""))))))</f>
        <v>40%</v>
      </c>
      <c r="Y34" s="499" t="s">
        <v>134</v>
      </c>
      <c r="Z34" s="499" t="s">
        <v>135</v>
      </c>
      <c r="AA34" s="499" t="s">
        <v>136</v>
      </c>
      <c r="AB34" s="406">
        <f>IFERROR(IF(U34="Probabilidad",($M$34-(+$M$34*X34)),IF(U34="Impacto",$M$34,"")),"")</f>
        <v>0.6</v>
      </c>
      <c r="AC34" s="407" t="str">
        <f t="shared" si="46"/>
        <v>Media</v>
      </c>
      <c r="AD34" s="405">
        <f t="shared" si="47"/>
        <v>0.6</v>
      </c>
      <c r="AE34" s="407" t="str">
        <f t="shared" si="48"/>
        <v>Catastrófico</v>
      </c>
      <c r="AF34" s="500">
        <f>IFERROR(IF(U34="Impacto",(Q34-(+Q34*X34)),IF(U34="Probabilidad",Q34,"")),"")</f>
        <v>1</v>
      </c>
      <c r="AG34" s="407" t="str">
        <f t="shared" si="41"/>
        <v>Extremo</v>
      </c>
      <c r="AH34" s="499" t="s">
        <v>137</v>
      </c>
      <c r="AI34" s="403"/>
      <c r="AJ34" s="403"/>
      <c r="AK34" s="403"/>
      <c r="AL34" s="403"/>
      <c r="AM34" s="403"/>
      <c r="AN34" s="409"/>
      <c r="AO34" s="409"/>
      <c r="AP34" s="430"/>
      <c r="AQ34" s="431"/>
      <c r="AR34" s="432"/>
      <c r="AS34" s="432"/>
      <c r="AT34" s="433"/>
      <c r="AU34" s="433"/>
      <c r="AV34" s="433"/>
      <c r="AW34" s="433"/>
      <c r="AX34" s="433"/>
      <c r="AY34" s="433"/>
      <c r="AZ34" s="433"/>
      <c r="BA34" s="433"/>
      <c r="BB34" s="433"/>
      <c r="BC34" s="433"/>
      <c r="BD34" s="433"/>
      <c r="BE34" s="433"/>
      <c r="BF34" s="433"/>
      <c r="BG34" s="433"/>
      <c r="BH34" s="433"/>
      <c r="BI34" s="433"/>
      <c r="BJ34" s="433"/>
      <c r="BK34" s="433"/>
      <c r="BL34" s="433"/>
      <c r="BM34" s="433"/>
      <c r="BN34" s="433"/>
      <c r="BO34" s="433"/>
      <c r="BP34" s="433"/>
      <c r="BQ34" s="433"/>
      <c r="BR34" s="433"/>
      <c r="BS34" s="433"/>
      <c r="BT34" s="433"/>
      <c r="BU34" s="433"/>
      <c r="BV34" s="433"/>
      <c r="BW34" s="433"/>
      <c r="BX34" s="433"/>
      <c r="BY34" s="433"/>
      <c r="BZ34" s="433"/>
    </row>
    <row r="35" spans="1:78" s="475" customFormat="1" ht="66.75">
      <c r="A35" s="677" t="s">
        <v>243</v>
      </c>
      <c r="B35" s="667" t="s">
        <v>244</v>
      </c>
      <c r="C35" s="668" t="s">
        <v>245</v>
      </c>
      <c r="D35" s="644" t="s">
        <v>147</v>
      </c>
      <c r="E35" s="644" t="s">
        <v>123</v>
      </c>
      <c r="F35" s="648" t="s">
        <v>246</v>
      </c>
      <c r="G35" s="649" t="s">
        <v>247</v>
      </c>
      <c r="H35" s="644" t="s">
        <v>248</v>
      </c>
      <c r="I35" s="644" t="s">
        <v>127</v>
      </c>
      <c r="J35" s="644" t="s">
        <v>128</v>
      </c>
      <c r="K35" s="644">
        <v>5</v>
      </c>
      <c r="L35" s="674" t="str">
        <f t="shared" ref="L35" si="53">IF(K35&lt;=0,"",IF(K35&lt;=1,"Muy Baja",IF(K35&lt;=2,"Baja",IF(K35&lt;=3,"Media",IF(K35&lt;=4,"Alta","Muy Alta")))))</f>
        <v>Muy Alta</v>
      </c>
      <c r="M35" s="675">
        <f t="shared" si="43"/>
        <v>1</v>
      </c>
      <c r="N35" s="676" t="s">
        <v>194</v>
      </c>
      <c r="O35" s="675" t="str">
        <f>IF(NOT(ISERROR(MATCH(N35,'Tabla Impacto'!$B$222:$B$224,0))),'Tabla Impacto'!$F$223&amp;"Por favor no seleccionar los criterios de impacto(Afectacion (Costo, Cronograma, Alcance) y Pérdida Reputacional)",N35)</f>
        <v>Afectación Mayor a 500 SMLMV afecta el cronograma de actividades mas de un 3% del tiempo estimado para el proyecto o no puedo actualizar mas del 10% de predios del proyecto</v>
      </c>
      <c r="P35" s="674" t="str">
        <f>IF(OR(O35='Tabla Impacto'!$C$11,O35='Tabla Impacto'!$D$11),"Leve",IF(OR(O35='Tabla Impacto'!$C$12,O35='Tabla Impacto'!$D$12),"Menor",IF(OR(O35='Tabla Impacto'!$C$13,O35='Tabla Impacto'!$D$13),"Moderado",IF(OR(O35='Tabla Impacto'!$C$14,O35='Tabla Impacto'!$D$14),"Mayor",IF(OR(O35='Tabla Impacto'!$C$15,O35='Tabla Impacto'!$D$15),"Catastrófico","")))))</f>
        <v>Catastrófico</v>
      </c>
      <c r="Q35" s="675">
        <f t="shared" si="44"/>
        <v>1</v>
      </c>
      <c r="R35" s="674" t="str">
        <f t="shared" si="45"/>
        <v>Extremo</v>
      </c>
      <c r="S35" s="494" t="s">
        <v>249</v>
      </c>
      <c r="T35" s="493" t="s">
        <v>128</v>
      </c>
      <c r="U35" s="496" t="str">
        <f t="shared" si="14"/>
        <v>Probabilidad</v>
      </c>
      <c r="V35" s="499" t="s">
        <v>132</v>
      </c>
      <c r="W35" s="501" t="s">
        <v>133</v>
      </c>
      <c r="X35" s="474" t="str">
        <f t="shared" ref="X35:X36" si="54">IF(AND(V35="Preventivo",W35="Automático"),"50%",IF(AND(V35="Preventivo",W35="Manual"),"40%",IF(AND(V35="Detectivo",W35="Automático"),"40%",IF(AND(V35="Detectivo",W35="Manual"),"30%",IF(AND(V35="Correctivo",W35="Automático"),"35%",IF(AND(V35="Correctivo",W35="Manual"),"25%",""))))))</f>
        <v>40%</v>
      </c>
      <c r="Y35" s="501" t="s">
        <v>134</v>
      </c>
      <c r="Z35" s="501" t="s">
        <v>135</v>
      </c>
      <c r="AA35" s="501" t="s">
        <v>136</v>
      </c>
      <c r="AB35" s="472">
        <f>IFERROR(IF(U35="Probabilidad",($M$35-(+$M$35*X35)),IF(U35="Impacto",$M$35,"")),"")</f>
        <v>0.6</v>
      </c>
      <c r="AC35" s="473" t="str">
        <f t="shared" si="46"/>
        <v>Media</v>
      </c>
      <c r="AD35" s="474">
        <f t="shared" si="47"/>
        <v>0.6</v>
      </c>
      <c r="AE35" s="473" t="str">
        <f t="shared" si="48"/>
        <v>Catastrófico</v>
      </c>
      <c r="AF35" s="502">
        <f>IFERROR(IF(U35="Impacto",(Q35-(+Q35*X35)),IF(U35="Probabilidad",Q$35,"")),"")</f>
        <v>1</v>
      </c>
      <c r="AG35" s="473" t="str">
        <f t="shared" si="41"/>
        <v>Extremo</v>
      </c>
      <c r="AH35" s="501" t="s">
        <v>137</v>
      </c>
      <c r="AI35" s="493"/>
      <c r="AJ35" s="493"/>
      <c r="AK35" s="493"/>
      <c r="AL35" s="493"/>
      <c r="AM35" s="493"/>
      <c r="AN35" s="495"/>
      <c r="AO35" s="495"/>
      <c r="AP35" s="493"/>
      <c r="AQ35" s="497"/>
      <c r="AR35" s="494"/>
      <c r="AS35" s="494"/>
    </row>
    <row r="36" spans="1:78" s="475" customFormat="1" ht="52.5" customHeight="1">
      <c r="A36" s="678"/>
      <c r="B36" s="621"/>
      <c r="C36" s="668"/>
      <c r="D36" s="644"/>
      <c r="E36" s="644"/>
      <c r="F36" s="648"/>
      <c r="G36" s="649"/>
      <c r="H36" s="644"/>
      <c r="I36" s="644"/>
      <c r="J36" s="644"/>
      <c r="K36" s="644"/>
      <c r="L36" s="674"/>
      <c r="M36" s="675"/>
      <c r="N36" s="676"/>
      <c r="O36" s="675"/>
      <c r="P36" s="674"/>
      <c r="Q36" s="675"/>
      <c r="R36" s="674"/>
      <c r="S36" s="494" t="s">
        <v>250</v>
      </c>
      <c r="T36" s="493" t="s">
        <v>128</v>
      </c>
      <c r="U36" s="496" t="str">
        <f t="shared" ref="U36:U82" si="55">IF(OR(V36="Preventivo",V36="Detectivo"),"Probabilidad",IF(V36="Correctivo","Impacto",""))</f>
        <v>Probabilidad</v>
      </c>
      <c r="V36" s="499" t="s">
        <v>132</v>
      </c>
      <c r="W36" s="501" t="s">
        <v>133</v>
      </c>
      <c r="X36" s="474" t="str">
        <f t="shared" si="54"/>
        <v>40%</v>
      </c>
      <c r="Y36" s="501" t="s">
        <v>134</v>
      </c>
      <c r="Z36" s="501" t="s">
        <v>135</v>
      </c>
      <c r="AA36" s="501" t="s">
        <v>136</v>
      </c>
      <c r="AB36" s="472">
        <f t="shared" ref="AB36:AB40" si="56">IFERROR(IF(U36="Probabilidad",($M$35-(+$M$35*X36)),IF(U36="Impacto",$M$35,"")),"")</f>
        <v>0.6</v>
      </c>
      <c r="AC36" s="473" t="str">
        <f t="shared" ref="AC36:AC40" si="57">IFERROR(IF(AB36="","",IF(AB36&lt;=0.2,"Muy Baja",IF(AB36&lt;=0.4,"Baja",IF(AB36&lt;=0.6,"Media",IF(AB36&lt;=0.8,"Alta","Muy Alta"))))),"")</f>
        <v>Media</v>
      </c>
      <c r="AD36" s="474">
        <f t="shared" ref="AD36:AD40" si="58">+AB36</f>
        <v>0.6</v>
      </c>
      <c r="AE36" s="473" t="str">
        <f t="shared" ref="AE36:AE40" si="59">IFERROR(IF(AF36="","",IF(AF36&lt;=0.2,"Leve",IF(AF36&lt;=0.4,"Menor",IF(AF36&lt;=0.6,"Moderado",IF(AF36&lt;=0.8,"Mayor","Catastrófico"))))),"")</f>
        <v>Catastrófico</v>
      </c>
      <c r="AF36" s="502">
        <f>IFERROR(IF(U36="Impacto",(Q36-(+Q36*X36)),IF(U36="Probabilidad",Q$35,"")),"")</f>
        <v>1</v>
      </c>
      <c r="AG36" s="473" t="str">
        <f t="shared" ref="AG36:AG37" si="60">IFERROR(IF(OR(AND(AC36="Muy Baja",AE36="Leve"),AND(AC36="Muy Baja",AE36="Menor"),AND(AC36="Baja",AE36="Leve")),"Bajo",IF(OR(AND(AC36="Muy baja",AE36="Moderado"),AND(AC36="Baja",AE36="Menor"),AND(AC36="Baja",AE36="Moderado"),AND(AC36="Media",AE36="Leve"),AND(AC36="Media",AE36="Menor"),AND(AC36="Media",AE36="Moderado"),AND(AC36="Alta",AE36="Leve"),AND(AC36="Alta",AE36="Menor")),"Moderado",IF(OR(AND(AC36="Muy Baja",AE36="Mayor"),AND(AC36="Baja",AE36="Mayor"),AND(AC36="Media",AE36="Mayor"),AND(AC36="Alta",AE36="Moderado"),AND(AC36="Alta",AE36="Mayor"),AND(AC36="Muy Alta",AE36="Leve"),AND(AC36="Muy Alta",AE36="Menor"),AND(AC36="Muy Alta",AE36="Moderado"),AND(AC36="Muy Alta",AE36="Mayor")),"Alto",IF(OR(AND(AC36="Muy Baja",AE36="Catastrófico"),AND(AC36="Baja",AE36="Catastrófico"),AND(AC36="Media",AE36="Catastrófico"),AND(AC36="Alta",AE36="Catastrófico"),AND(AC36="Muy Alta",AE36="Catastrófico")),"Extremo","")))),"")</f>
        <v>Extremo</v>
      </c>
      <c r="AH36" s="501" t="s">
        <v>137</v>
      </c>
      <c r="AI36" s="493"/>
      <c r="AJ36" s="493"/>
      <c r="AK36" s="493"/>
      <c r="AL36" s="493"/>
      <c r="AM36" s="493"/>
      <c r="AN36" s="495"/>
      <c r="AO36" s="495"/>
      <c r="AP36" s="493"/>
      <c r="AQ36" s="497"/>
      <c r="AR36" s="498"/>
      <c r="AS36" s="498"/>
    </row>
    <row r="37" spans="1:78" s="475" customFormat="1" ht="52.5" customHeight="1">
      <c r="A37" s="678"/>
      <c r="B37" s="621"/>
      <c r="C37" s="668"/>
      <c r="D37" s="644"/>
      <c r="E37" s="644"/>
      <c r="F37" s="648"/>
      <c r="G37" s="649"/>
      <c r="H37" s="644"/>
      <c r="I37" s="644"/>
      <c r="J37" s="644"/>
      <c r="K37" s="644"/>
      <c r="L37" s="674"/>
      <c r="M37" s="675"/>
      <c r="N37" s="676"/>
      <c r="O37" s="675"/>
      <c r="P37" s="674"/>
      <c r="Q37" s="675"/>
      <c r="R37" s="674"/>
      <c r="S37" s="494" t="s">
        <v>251</v>
      </c>
      <c r="T37" s="493" t="s">
        <v>128</v>
      </c>
      <c r="U37" s="496" t="str">
        <f t="shared" si="55"/>
        <v>Probabilidad</v>
      </c>
      <c r="V37" s="499" t="s">
        <v>132</v>
      </c>
      <c r="W37" s="501" t="s">
        <v>133</v>
      </c>
      <c r="X37" s="474" t="str">
        <f>IF(AND(V37="Preventivo",W37="Automático"),"50%",IF(AND(V37="Preventivo",W37="Manual"),"40%",IF(AND(V37="Detectivo",W37="Automático"),"40%",IF(AND(V37="Detectivo",W37="Manual"),"30%",IF(AND(V37="Correctivo",W37="Automático"),"35%",IF(AND(V37="Correctivo",W37="Manual"),"25%",""))))))</f>
        <v>40%</v>
      </c>
      <c r="Y37" s="501" t="s">
        <v>134</v>
      </c>
      <c r="Z37" s="501" t="s">
        <v>135</v>
      </c>
      <c r="AA37" s="501" t="s">
        <v>136</v>
      </c>
      <c r="AB37" s="472">
        <f t="shared" si="56"/>
        <v>0.6</v>
      </c>
      <c r="AC37" s="473" t="str">
        <f t="shared" si="57"/>
        <v>Media</v>
      </c>
      <c r="AD37" s="474">
        <f t="shared" si="58"/>
        <v>0.6</v>
      </c>
      <c r="AE37" s="473" t="str">
        <f t="shared" si="59"/>
        <v>Catastrófico</v>
      </c>
      <c r="AF37" s="502">
        <f>IFERROR(IF(U37="Impacto",(Q37-(+Q37*X37)),IF(U37="Probabilidad",Q$35,"")),"")</f>
        <v>1</v>
      </c>
      <c r="AG37" s="473" t="str">
        <f t="shared" si="60"/>
        <v>Extremo</v>
      </c>
      <c r="AH37" s="501" t="s">
        <v>137</v>
      </c>
      <c r="AI37" s="493"/>
      <c r="AJ37" s="493"/>
      <c r="AK37" s="493"/>
      <c r="AL37" s="493"/>
      <c r="AM37" s="493"/>
      <c r="AN37" s="495"/>
      <c r="AO37" s="495"/>
      <c r="AP37" s="493"/>
      <c r="AQ37" s="497"/>
      <c r="AR37" s="498"/>
      <c r="AS37" s="498"/>
    </row>
    <row r="38" spans="1:78" s="475" customFormat="1" ht="52.5" customHeight="1">
      <c r="A38" s="678"/>
      <c r="B38" s="621"/>
      <c r="C38" s="668"/>
      <c r="D38" s="644"/>
      <c r="E38" s="644"/>
      <c r="F38" s="648"/>
      <c r="G38" s="649"/>
      <c r="H38" s="644"/>
      <c r="I38" s="644"/>
      <c r="J38" s="644"/>
      <c r="K38" s="644"/>
      <c r="L38" s="674"/>
      <c r="M38" s="675"/>
      <c r="N38" s="676"/>
      <c r="O38" s="675"/>
      <c r="P38" s="674"/>
      <c r="Q38" s="675"/>
      <c r="R38" s="674"/>
      <c r="S38" s="494" t="s">
        <v>252</v>
      </c>
      <c r="T38" s="493" t="s">
        <v>128</v>
      </c>
      <c r="U38" s="496" t="str">
        <f t="shared" si="55"/>
        <v>Probabilidad</v>
      </c>
      <c r="V38" s="499" t="s">
        <v>132</v>
      </c>
      <c r="W38" s="501" t="s">
        <v>133</v>
      </c>
      <c r="X38" s="474" t="str">
        <f t="shared" ref="X38:X40" si="61">IF(AND(V38="Preventivo",W38="Automático"),"50%",IF(AND(V38="Preventivo",W38="Manual"),"40%",IF(AND(V38="Detectivo",W38="Automático"),"40%",IF(AND(V38="Detectivo",W38="Manual"),"30%",IF(AND(V38="Correctivo",W38="Automático"),"35%",IF(AND(V38="Correctivo",W38="Manual"),"25%",""))))))</f>
        <v>40%</v>
      </c>
      <c r="Y38" s="501" t="s">
        <v>134</v>
      </c>
      <c r="Z38" s="501" t="s">
        <v>135</v>
      </c>
      <c r="AA38" s="501" t="s">
        <v>136</v>
      </c>
      <c r="AB38" s="472">
        <f t="shared" si="56"/>
        <v>0.6</v>
      </c>
      <c r="AC38" s="473" t="str">
        <f t="shared" si="57"/>
        <v>Media</v>
      </c>
      <c r="AD38" s="474">
        <f t="shared" si="58"/>
        <v>0.6</v>
      </c>
      <c r="AE38" s="473" t="str">
        <f t="shared" si="59"/>
        <v>Catastrófico</v>
      </c>
      <c r="AF38" s="502">
        <f>IFERROR(IF(U38="Impacto",(Q38-(+Q38*X38)),IF(U38="Probabilidad",Q$35,"")),"")</f>
        <v>1</v>
      </c>
      <c r="AG38" s="473" t="str">
        <f>IFERROR(IF(OR(AND(AC38="Muy Baja",AE38="Leve"),AND(AC38="Muy Baja",AE38="Menor"),AND(AC38="Baja",AE38="Leve")),"Bajo",IF(OR(AND(AC38="Muy baja",AE38="Moderado"),AND(AC38="Baja",AE38="Menor"),AND(AC38="Baja",AE38="Moderado"),AND(AC38="Media",AE38="Leve"),AND(AC38="Media",AE38="Menor"),AND(AC38="Media",AE38="Moderado"),AND(AC38="Alta",AE38="Leve"),AND(AC38="Alta",AE38="Menor")),"Moderado",IF(OR(AND(AC38="Muy Baja",AE38="Mayor"),AND(AC38="Baja",AE38="Mayor"),AND(AC38="Media",AE38="Mayor"),AND(AC38="Alta",AE38="Moderado"),AND(AC38="Alta",AE38="Mayor"),AND(AC38="Muy Alta",AE38="Leve"),AND(AC38="Muy Alta",AE38="Menor"),AND(AC38="Muy Alta",AE38="Moderado"),AND(AC38="Muy Alta",AE38="Mayor")),"Alto",IF(OR(AND(AC38="Muy Baja",AE38="Catastrófico"),AND(AC38="Baja",AE38="Catastrófico"),AND(AC38="Media",AE38="Catastrófico"),AND(AC38="Alta",AE38="Catastrófico"),AND(AC38="Muy Alta",AE38="Catastrófico")),"Extremo","")))),"")</f>
        <v>Extremo</v>
      </c>
      <c r="AH38" s="501" t="s">
        <v>137</v>
      </c>
      <c r="AI38" s="493"/>
      <c r="AJ38" s="493"/>
      <c r="AK38" s="493"/>
      <c r="AL38" s="493"/>
      <c r="AM38" s="493"/>
      <c r="AN38" s="495"/>
      <c r="AO38" s="495"/>
      <c r="AP38" s="466"/>
      <c r="AQ38" s="497"/>
      <c r="AR38" s="471"/>
      <c r="AS38" s="471"/>
    </row>
    <row r="39" spans="1:78" s="475" customFormat="1" ht="52.5" customHeight="1">
      <c r="A39" s="678"/>
      <c r="B39" s="621"/>
      <c r="C39" s="668"/>
      <c r="D39" s="644"/>
      <c r="E39" s="644"/>
      <c r="F39" s="648"/>
      <c r="G39" s="649"/>
      <c r="H39" s="644"/>
      <c r="I39" s="644"/>
      <c r="J39" s="644"/>
      <c r="K39" s="644"/>
      <c r="L39" s="674"/>
      <c r="M39" s="675"/>
      <c r="N39" s="676"/>
      <c r="O39" s="675"/>
      <c r="P39" s="674"/>
      <c r="Q39" s="675"/>
      <c r="R39" s="674"/>
      <c r="S39" s="494" t="s">
        <v>253</v>
      </c>
      <c r="T39" s="493" t="s">
        <v>128</v>
      </c>
      <c r="U39" s="496" t="str">
        <f t="shared" si="55"/>
        <v>Probabilidad</v>
      </c>
      <c r="V39" s="499" t="s">
        <v>132</v>
      </c>
      <c r="W39" s="501" t="s">
        <v>133</v>
      </c>
      <c r="X39" s="474" t="str">
        <f t="shared" si="61"/>
        <v>40%</v>
      </c>
      <c r="Y39" s="501" t="s">
        <v>134</v>
      </c>
      <c r="Z39" s="501" t="s">
        <v>135</v>
      </c>
      <c r="AA39" s="501" t="s">
        <v>136</v>
      </c>
      <c r="AB39" s="472">
        <f t="shared" si="56"/>
        <v>0.6</v>
      </c>
      <c r="AC39" s="473" t="str">
        <f t="shared" si="57"/>
        <v>Media</v>
      </c>
      <c r="AD39" s="474">
        <f t="shared" si="58"/>
        <v>0.6</v>
      </c>
      <c r="AE39" s="473" t="str">
        <f t="shared" si="59"/>
        <v>Catastrófico</v>
      </c>
      <c r="AF39" s="502">
        <f>IFERROR(IF(U39="Impacto",(Q39-(+Q39*X39)),IF(U39="Probabilidad",Q$35,"")),"")</f>
        <v>1</v>
      </c>
      <c r="AG39" s="473" t="str">
        <f t="shared" ref="AG39:AG40" si="62">IFERROR(IF(OR(AND(AC39="Muy Baja",AE39="Leve"),AND(AC39="Muy Baja",AE39="Menor"),AND(AC39="Baja",AE39="Leve")),"Bajo",IF(OR(AND(AC39="Muy baja",AE39="Moderado"),AND(AC39="Baja",AE39="Menor"),AND(AC39="Baja",AE39="Moderado"),AND(AC39="Media",AE39="Leve"),AND(AC39="Media",AE39="Menor"),AND(AC39="Media",AE39="Moderado"),AND(AC39="Alta",AE39="Leve"),AND(AC39="Alta",AE39="Menor")),"Moderado",IF(OR(AND(AC39="Muy Baja",AE39="Mayor"),AND(AC39="Baja",AE39="Mayor"),AND(AC39="Media",AE39="Mayor"),AND(AC39="Alta",AE39="Moderado"),AND(AC39="Alta",AE39="Mayor"),AND(AC39="Muy Alta",AE39="Leve"),AND(AC39="Muy Alta",AE39="Menor"),AND(AC39="Muy Alta",AE39="Moderado"),AND(AC39="Muy Alta",AE39="Mayor")),"Alto",IF(OR(AND(AC39="Muy Baja",AE39="Catastrófico"),AND(AC39="Baja",AE39="Catastrófico"),AND(AC39="Media",AE39="Catastrófico"),AND(AC39="Alta",AE39="Catastrófico"),AND(AC39="Muy Alta",AE39="Catastrófico")),"Extremo","")))),"")</f>
        <v>Extremo</v>
      </c>
      <c r="AH39" s="501" t="s">
        <v>137</v>
      </c>
      <c r="AI39" s="493"/>
      <c r="AJ39" s="493"/>
      <c r="AK39" s="493"/>
      <c r="AL39" s="493"/>
      <c r="AM39" s="493"/>
      <c r="AN39" s="495"/>
      <c r="AO39" s="495"/>
      <c r="AP39" s="493"/>
      <c r="AQ39" s="497"/>
      <c r="AR39" s="497"/>
      <c r="AS39" s="497"/>
    </row>
    <row r="40" spans="1:78" s="475" customFormat="1" ht="52.5" customHeight="1">
      <c r="A40" s="679"/>
      <c r="B40" s="621"/>
      <c r="C40" s="668"/>
      <c r="D40" s="644"/>
      <c r="E40" s="644"/>
      <c r="F40" s="648"/>
      <c r="G40" s="649"/>
      <c r="H40" s="644"/>
      <c r="I40" s="644"/>
      <c r="J40" s="644"/>
      <c r="K40" s="644"/>
      <c r="L40" s="674"/>
      <c r="M40" s="675"/>
      <c r="N40" s="676"/>
      <c r="O40" s="675"/>
      <c r="P40" s="674"/>
      <c r="Q40" s="675"/>
      <c r="R40" s="674"/>
      <c r="S40" s="494" t="s">
        <v>254</v>
      </c>
      <c r="T40" s="493" t="s">
        <v>128</v>
      </c>
      <c r="U40" s="496" t="str">
        <f t="shared" si="55"/>
        <v>Probabilidad</v>
      </c>
      <c r="V40" s="499" t="s">
        <v>132</v>
      </c>
      <c r="W40" s="501" t="s">
        <v>133</v>
      </c>
      <c r="X40" s="474" t="str">
        <f t="shared" si="61"/>
        <v>40%</v>
      </c>
      <c r="Y40" s="501" t="s">
        <v>134</v>
      </c>
      <c r="Z40" s="501" t="s">
        <v>135</v>
      </c>
      <c r="AA40" s="501" t="s">
        <v>136</v>
      </c>
      <c r="AB40" s="472">
        <f t="shared" si="56"/>
        <v>0.6</v>
      </c>
      <c r="AC40" s="473" t="str">
        <f t="shared" si="57"/>
        <v>Media</v>
      </c>
      <c r="AD40" s="474">
        <f t="shared" si="58"/>
        <v>0.6</v>
      </c>
      <c r="AE40" s="473" t="str">
        <f t="shared" si="59"/>
        <v>Catastrófico</v>
      </c>
      <c r="AF40" s="502">
        <f>IFERROR(IF(U40="Impacto",(Q40-(+Q40*X40)),IF(U40="Probabilidad",Q$35,"")),"")</f>
        <v>1</v>
      </c>
      <c r="AG40" s="473" t="str">
        <f t="shared" si="62"/>
        <v>Extremo</v>
      </c>
      <c r="AH40" s="501" t="s">
        <v>137</v>
      </c>
      <c r="AI40" s="493"/>
      <c r="AJ40" s="493"/>
      <c r="AK40" s="493"/>
      <c r="AL40" s="493"/>
      <c r="AM40" s="493"/>
      <c r="AN40" s="495"/>
      <c r="AO40" s="495"/>
      <c r="AP40" s="493"/>
      <c r="AQ40" s="497"/>
      <c r="AR40" s="497"/>
      <c r="AS40" s="497"/>
    </row>
    <row r="41" spans="1:78" s="413" customFormat="1" ht="66.75">
      <c r="A41" s="669" t="s">
        <v>255</v>
      </c>
      <c r="B41" s="621" t="s">
        <v>256</v>
      </c>
      <c r="C41" s="650" t="s">
        <v>257</v>
      </c>
      <c r="D41" s="621" t="s">
        <v>122</v>
      </c>
      <c r="E41" s="621" t="s">
        <v>123</v>
      </c>
      <c r="F41" s="647" t="s">
        <v>258</v>
      </c>
      <c r="G41" s="647" t="s">
        <v>259</v>
      </c>
      <c r="H41" s="621" t="s">
        <v>260</v>
      </c>
      <c r="I41" s="621" t="s">
        <v>127</v>
      </c>
      <c r="J41" s="621" t="s">
        <v>128</v>
      </c>
      <c r="K41" s="621">
        <v>5</v>
      </c>
      <c r="L41" s="656" t="str">
        <f t="shared" ref="L41" si="63">IF(K41&lt;=0,"",IF(K41&lt;=1,"Muy Baja",IF(K41&lt;=2,"Baja",IF(K41&lt;=3,"Media",IF(K41&lt;=4,"Alta","Muy Alta")))))</f>
        <v>Muy Alta</v>
      </c>
      <c r="M41" s="654">
        <f>IF(L41="","",IF(L41="Muy Baja",0.2,IF(L41="Baja",0.4,IF(L41="Media",0.6,IF(L41="Alta",0.8,IF(L41="Muy Alta",1,))))))</f>
        <v>1</v>
      </c>
      <c r="N41" s="661" t="s">
        <v>194</v>
      </c>
      <c r="O41" s="654" t="str">
        <f>IF(NOT(ISERROR(MATCH(N41,'Tabla Impacto'!$B$222:$B$224,0))),'Tabla Impacto'!$F$223&amp;"Por favor no seleccionar los criterios de impacto(Afectacion (Costo, Cronograma, Alcance) y Pérdida Reputacional)",N41)</f>
        <v>Afectación Mayor a 500 SMLMV afecta el cronograma de actividades mas de un 3% del tiempo estimado para el proyecto o no puedo actualizar mas del 10% de predios del proyecto</v>
      </c>
      <c r="P41" s="656" t="str">
        <f>IF(OR(O41='Tabla Impacto'!$C$11,O41='Tabla Impacto'!$D$11),"Leve",IF(OR(O41='Tabla Impacto'!$C$12,O41='Tabla Impacto'!$D$12),"Menor",IF(OR(O41='Tabla Impacto'!$C$13,O41='Tabla Impacto'!$D$13),"Moderado",IF(OR(O41='Tabla Impacto'!$C$14,O41='Tabla Impacto'!$D$14),"Mayor",IF(OR(O41='Tabla Impacto'!$C$15,O41='Tabla Impacto'!$D$15),"Catastrófico","")))))</f>
        <v>Catastrófico</v>
      </c>
      <c r="Q41" s="654">
        <f>IF(P41="","",IF(P41="Leve",0.2,IF(P41="Menor",0.4,IF(P41="Moderado",0.6,IF(P41="Mayor",0.8,IF(P41="Catastrófico",1,))))))</f>
        <v>1</v>
      </c>
      <c r="R41" s="656" t="str">
        <f>IF(OR(AND(L41="Muy Baja",P41="Leve"),AND(L41="Muy Baja",P41="Menor"),AND(L41="Baja",P41="Leve")),"Bajo",IF(OR(AND(L41="Muy baja",P41="Moderado"),AND(L41="Baja",P41="Menor"),AND(L41="Baja",P41="Moderado"),AND(L41="Media",P41="Leve"),AND(L41="Media",P41="Menor"),AND(L41="Media",P41="Moderado"),AND(L41="Alta",P41="Leve"),AND(L41="Alta",P41="Menor")),"Moderado",IF(OR(AND(L41="Muy Baja",P41="Mayor"),AND(L41="Baja",P41="Mayor"),AND(L41="Media",P41="Mayor"),AND(L41="Alta",P41="Moderado"),AND(L41="Alta",P41="Mayor"),AND(L41="Muy Alta",P41="Leve"),AND(L41="Muy Alta",P41="Menor"),AND(L41="Muy Alta",P41="Moderado"),AND(L41="Muy Alta",P41="Mayor")),"Alto",IF(OR(AND(L41="Muy Baja",P41="Catastrófico"),AND(L41="Baja",P41="Catastrófico"),AND(L41="Media",P41="Catastrófico"),AND(L41="Alta",P41="Catastrófico"),AND(L41="Muy Alta",P41="Catastrófico")),"Extremo",""))))</f>
        <v>Extremo</v>
      </c>
      <c r="S41" s="395" t="s">
        <v>261</v>
      </c>
      <c r="T41" s="396" t="s">
        <v>128</v>
      </c>
      <c r="U41" s="404" t="str">
        <f t="shared" si="55"/>
        <v>Probabilidad</v>
      </c>
      <c r="V41" s="499" t="s">
        <v>132</v>
      </c>
      <c r="W41" s="499" t="s">
        <v>133</v>
      </c>
      <c r="X41" s="405" t="str">
        <f t="shared" ref="X41:X43" si="64">IF(AND(V41="Preventivo",W41="Automático"),"50%",IF(AND(V41="Preventivo",W41="Manual"),"40%",IF(AND(V41="Detectivo",W41="Automático"),"40%",IF(AND(V41="Detectivo",W41="Manual"),"30%",IF(AND(V41="Correctivo",W41="Automático"),"35%",IF(AND(V41="Correctivo",W41="Manual"),"25%",""))))))</f>
        <v>40%</v>
      </c>
      <c r="Y41" s="499" t="s">
        <v>134</v>
      </c>
      <c r="Z41" s="499" t="s">
        <v>135</v>
      </c>
      <c r="AA41" s="499" t="s">
        <v>136</v>
      </c>
      <c r="AB41" s="406">
        <f>IFERROR(IF(U41="Probabilidad",($M$41-(+$M$41*X41)),IF(U41="Impacto",$M$41,"")),"")</f>
        <v>0.6</v>
      </c>
      <c r="AC41" s="407" t="str">
        <f t="shared" ref="AC41:AC43" si="65">IFERROR(IF(AB41="","",IF(AB41&lt;=0.2,"Muy Baja",IF(AB41&lt;=0.4,"Baja",IF(AB41&lt;=0.6,"Media",IF(AB41&lt;=0.8,"Alta","Muy Alta"))))),"")</f>
        <v>Media</v>
      </c>
      <c r="AD41" s="405">
        <f t="shared" ref="AD41:AD43" si="66">+AB41</f>
        <v>0.6</v>
      </c>
      <c r="AE41" s="407" t="str">
        <f>IFERROR(IF(AF41="","",IF(AF41&lt;=0.2,"Leve",IF(AF41&lt;=0.4,"Menor",IF(AF41&lt;=0.6,"Moderado",IF(AF41&lt;=0.8,"Mayor","Catastrófico"))))),"")</f>
        <v>Catastrófico</v>
      </c>
      <c r="AF41" s="500">
        <f>IFERROR(IF(U41="Impacto",(Q41-(+Q41*X41)),IF(U41="Probabilidad",Q$41,"")),"")</f>
        <v>1</v>
      </c>
      <c r="AG41" s="407" t="str">
        <f>IFERROR(IF(OR(AND(AC41="Muy Baja",AE41="Leve"),AND(AC41="Muy Baja",AE41="Menor"),AND(AC41="Baja",AE41="Leve")),"Bajo",IF(OR(AND(AC41="Muy baja",AE41="Moderado"),AND(AC41="Baja",AE41="Menor"),AND(AC41="Baja",AE41="Moderado"),AND(AC41="Media",AE41="Leve"),AND(AC41="Media",AE41="Menor"),AND(AC41="Media",AE41="Moderado"),AND(AC41="Alta",AE41="Leve"),AND(AC41="Alta",AE41="Menor")),"Moderado",IF(OR(AND(AC41="Muy Baja",AE41="Mayor"),AND(AC41="Baja",AE41="Mayor"),AND(AC41="Media",AE41="Mayor"),AND(AC41="Alta",AE41="Moderado"),AND(AC41="Alta",AE41="Mayor"),AND(AC41="Muy Alta",AE41="Leve"),AND(AC41="Muy Alta",AE41="Menor"),AND(AC41="Muy Alta",AE41="Moderado"),AND(AC41="Muy Alta",AE41="Mayor")),"Alto",IF(OR(AND(AC41="Muy Baja",AE41="Catastrófico"),AND(AC41="Baja",AE41="Catastrófico"),AND(AC41="Media",AE41="Catastrófico"),AND(AC41="Alta",AE41="Catastrófico"),AND(AC41="Muy Alta",AE41="Catastrófico")),"Extremo","")))),"")</f>
        <v>Extremo</v>
      </c>
      <c r="AH41" s="499" t="s">
        <v>137</v>
      </c>
      <c r="AI41" s="403"/>
      <c r="AJ41" s="403"/>
      <c r="AK41" s="403"/>
      <c r="AL41" s="403"/>
      <c r="AM41" s="403"/>
      <c r="AN41" s="409"/>
      <c r="AO41" s="409"/>
      <c r="AP41" s="410"/>
      <c r="AQ41" s="411"/>
      <c r="AR41" s="411"/>
      <c r="AS41" s="411"/>
      <c r="AT41" s="392"/>
      <c r="AU41" s="392"/>
      <c r="AV41" s="392"/>
      <c r="AW41" s="392"/>
      <c r="AX41" s="392"/>
      <c r="AY41" s="392"/>
      <c r="AZ41" s="392"/>
      <c r="BA41" s="392"/>
      <c r="BB41" s="392"/>
      <c r="BC41" s="392"/>
      <c r="BD41" s="392"/>
      <c r="BE41" s="392"/>
      <c r="BF41" s="392"/>
      <c r="BG41" s="392"/>
      <c r="BH41" s="392"/>
      <c r="BI41" s="392"/>
      <c r="BJ41" s="392"/>
      <c r="BK41" s="392"/>
      <c r="BL41" s="392"/>
      <c r="BM41" s="392"/>
      <c r="BN41" s="392"/>
      <c r="BO41" s="392"/>
      <c r="BP41" s="392"/>
      <c r="BQ41" s="392"/>
      <c r="BR41" s="392"/>
      <c r="BS41" s="392"/>
      <c r="BT41" s="392"/>
      <c r="BU41" s="392"/>
      <c r="BV41" s="392"/>
      <c r="BW41" s="392"/>
      <c r="BX41" s="392"/>
      <c r="BY41" s="392"/>
      <c r="BZ41" s="392"/>
    </row>
    <row r="42" spans="1:78" ht="66.75">
      <c r="A42" s="672"/>
      <c r="B42" s="621"/>
      <c r="C42" s="650"/>
      <c r="D42" s="621"/>
      <c r="E42" s="621"/>
      <c r="F42" s="647"/>
      <c r="G42" s="647"/>
      <c r="H42" s="621"/>
      <c r="I42" s="621"/>
      <c r="J42" s="621"/>
      <c r="K42" s="621"/>
      <c r="L42" s="656"/>
      <c r="M42" s="654"/>
      <c r="N42" s="661"/>
      <c r="O42" s="654"/>
      <c r="P42" s="656"/>
      <c r="Q42" s="654"/>
      <c r="R42" s="656"/>
      <c r="S42" s="417" t="s">
        <v>262</v>
      </c>
      <c r="T42" s="396" t="s">
        <v>139</v>
      </c>
      <c r="U42" s="404" t="str">
        <f t="shared" si="55"/>
        <v>Probabilidad</v>
      </c>
      <c r="V42" s="499" t="s">
        <v>132</v>
      </c>
      <c r="W42" s="499" t="s">
        <v>133</v>
      </c>
      <c r="X42" s="405" t="str">
        <f t="shared" si="64"/>
        <v>40%</v>
      </c>
      <c r="Y42" s="499" t="s">
        <v>134</v>
      </c>
      <c r="Z42" s="499" t="s">
        <v>135</v>
      </c>
      <c r="AA42" s="499" t="s">
        <v>136</v>
      </c>
      <c r="AB42" s="406">
        <f t="shared" ref="AB42:AB43" si="67">IFERROR(IF(U42="Probabilidad",($M$41-(+$M$41*X42)),IF(U42="Impacto",$M$41,"")),"")</f>
        <v>0.6</v>
      </c>
      <c r="AC42" s="407" t="str">
        <f t="shared" si="65"/>
        <v>Media</v>
      </c>
      <c r="AD42" s="405">
        <f t="shared" si="66"/>
        <v>0.6</v>
      </c>
      <c r="AE42" s="407" t="str">
        <f>IFERROR(IF(AF42="","",IF(AF42&lt;=0.2,"Leve",IF(AF42&lt;=0.4,"Menor",IF(AF42&lt;=0.6,"Moderado",IF(AF42&lt;=0.8,"Mayor","Catastrófico"))))),"")</f>
        <v>Catastrófico</v>
      </c>
      <c r="AF42" s="500">
        <f>IFERROR(IF(U42="Impacto",(Q42-(+Q42*X42)),IF(U42="Probabilidad",Q$41,"")),"")</f>
        <v>1</v>
      </c>
      <c r="AG42" s="407" t="str">
        <f t="shared" ref="AG42:AG43" si="68">IFERROR(IF(OR(AND(AC42="Muy Baja",AE42="Leve"),AND(AC42="Muy Baja",AE42="Menor"),AND(AC42="Baja",AE42="Leve")),"Bajo",IF(OR(AND(AC42="Muy baja",AE42="Moderado"),AND(AC42="Baja",AE42="Menor"),AND(AC42="Baja",AE42="Moderado"),AND(AC42="Media",AE42="Leve"),AND(AC42="Media",AE42="Menor"),AND(AC42="Media",AE42="Moderado"),AND(AC42="Alta",AE42="Leve"),AND(AC42="Alta",AE42="Menor")),"Moderado",IF(OR(AND(AC42="Muy Baja",AE42="Mayor"),AND(AC42="Baja",AE42="Mayor"),AND(AC42="Media",AE42="Mayor"),AND(AC42="Alta",AE42="Moderado"),AND(AC42="Alta",AE42="Mayor"),AND(AC42="Muy Alta",AE42="Leve"),AND(AC42="Muy Alta",AE42="Menor"),AND(AC42="Muy Alta",AE42="Moderado"),AND(AC42="Muy Alta",AE42="Mayor")),"Alto",IF(OR(AND(AC42="Muy Baja",AE42="Catastrófico"),AND(AC42="Baja",AE42="Catastrófico"),AND(AC42="Media",AE42="Catastrófico"),AND(AC42="Alta",AE42="Catastrófico"),AND(AC42="Muy Alta",AE42="Catastrófico")),"Extremo","")))),"")</f>
        <v>Extremo</v>
      </c>
      <c r="AH42" s="499" t="s">
        <v>137</v>
      </c>
      <c r="AI42" s="403"/>
      <c r="AJ42" s="403"/>
      <c r="AK42" s="403"/>
      <c r="AL42" s="403"/>
      <c r="AM42" s="403"/>
      <c r="AN42" s="409"/>
      <c r="AO42" s="409"/>
      <c r="AP42" s="396"/>
      <c r="AQ42" s="414"/>
      <c r="AR42" s="414"/>
      <c r="AS42" s="414"/>
    </row>
    <row r="43" spans="1:78" ht="66.75">
      <c r="A43" s="670"/>
      <c r="B43" s="621"/>
      <c r="C43" s="650"/>
      <c r="D43" s="621"/>
      <c r="E43" s="621"/>
      <c r="F43" s="647"/>
      <c r="G43" s="647"/>
      <c r="H43" s="621"/>
      <c r="I43" s="621"/>
      <c r="J43" s="621"/>
      <c r="K43" s="621"/>
      <c r="L43" s="656"/>
      <c r="M43" s="654"/>
      <c r="N43" s="661"/>
      <c r="O43" s="654"/>
      <c r="P43" s="656"/>
      <c r="Q43" s="654"/>
      <c r="R43" s="656"/>
      <c r="S43" s="402" t="s">
        <v>263</v>
      </c>
      <c r="T43" s="396" t="s">
        <v>128</v>
      </c>
      <c r="U43" s="404" t="str">
        <f t="shared" si="55"/>
        <v>Probabilidad</v>
      </c>
      <c r="V43" s="499" t="s">
        <v>132</v>
      </c>
      <c r="W43" s="499" t="s">
        <v>133</v>
      </c>
      <c r="X43" s="405" t="str">
        <f t="shared" si="64"/>
        <v>40%</v>
      </c>
      <c r="Y43" s="499" t="s">
        <v>134</v>
      </c>
      <c r="Z43" s="499" t="s">
        <v>135</v>
      </c>
      <c r="AA43" s="499" t="s">
        <v>136</v>
      </c>
      <c r="AB43" s="406">
        <f t="shared" si="67"/>
        <v>0.6</v>
      </c>
      <c r="AC43" s="407" t="str">
        <f t="shared" si="65"/>
        <v>Media</v>
      </c>
      <c r="AD43" s="405">
        <f t="shared" si="66"/>
        <v>0.6</v>
      </c>
      <c r="AE43" s="407" t="str">
        <f>IFERROR(IF(AF43="","",IF(AF43&lt;=0.2,"Leve",IF(AF43&lt;=0.4,"Menor",IF(AF43&lt;=0.6,"Moderado",IF(AF43&lt;=0.8,"Mayor","Catastrófico"))))),"")</f>
        <v>Catastrófico</v>
      </c>
      <c r="AF43" s="500">
        <f>IFERROR(IF(U43="Impacto",(Q43-(+Q43*X43)),IF(U43="Probabilidad",Q$41,"")),"")</f>
        <v>1</v>
      </c>
      <c r="AG43" s="407" t="str">
        <f t="shared" si="68"/>
        <v>Extremo</v>
      </c>
      <c r="AH43" s="499" t="s">
        <v>137</v>
      </c>
      <c r="AI43" s="403"/>
      <c r="AJ43" s="403"/>
      <c r="AK43" s="403"/>
      <c r="AL43" s="403"/>
      <c r="AM43" s="403"/>
      <c r="AN43" s="409"/>
      <c r="AO43" s="409"/>
      <c r="AP43" s="396"/>
      <c r="AQ43" s="414"/>
      <c r="AR43" s="414"/>
      <c r="AS43" s="414"/>
    </row>
    <row r="44" spans="1:78" ht="126" customHeight="1">
      <c r="A44" s="553" t="s">
        <v>264</v>
      </c>
      <c r="B44" s="396" t="s">
        <v>265</v>
      </c>
      <c r="C44" s="554" t="s">
        <v>121</v>
      </c>
      <c r="D44" s="401" t="s">
        <v>147</v>
      </c>
      <c r="E44" s="401" t="s">
        <v>123</v>
      </c>
      <c r="F44" s="401" t="s">
        <v>266</v>
      </c>
      <c r="G44" s="401" t="s">
        <v>267</v>
      </c>
      <c r="H44" s="401" t="s">
        <v>268</v>
      </c>
      <c r="I44" s="401" t="s">
        <v>127</v>
      </c>
      <c r="J44" s="396" t="s">
        <v>128</v>
      </c>
      <c r="K44" s="401">
        <v>5</v>
      </c>
      <c r="L44" s="398" t="str">
        <f>IF(K44&lt;=0,"",IF(K44&lt;=1,"Muy Baja",IF(K44&lt;=2,"Baja",IF(K44&lt;=3,"Media",IF(K44&lt;=4,"Alta","Muy Alta")))))</f>
        <v>Muy Alta</v>
      </c>
      <c r="M44" s="550">
        <f>IF(L44="","",IF(L44="Muy Baja",0.2,IF(L44="Baja",0.4,IF(L44="Media",0.6,IF(L44="Alta",0.8,IF(L44="Muy Alta",1,))))))</f>
        <v>1</v>
      </c>
      <c r="N44" s="551" t="s">
        <v>153</v>
      </c>
      <c r="O44" s="399" t="str">
        <f>IF(NOT(ISERROR(MATCH(N44,'Tabla Impacto'!$B$222:$B$224,0))),'Tabla Impacto'!$F$223&amp;"Por favor no seleccionar los criterios de impacto(Afectacion (Costo, Cronograma, Alcance) y Pérdida Reputacional)",N44)</f>
        <v>El riesgo afecta la imagen de la entidad a nivel nacional, con efecto publicitarios sostenible a nivel país</v>
      </c>
      <c r="P44" s="552" t="str">
        <f>IF(OR(O44='Tabla Impacto'!$C$11,O44='Tabla Impacto'!$D$11),"Leve",IF(OR(O44='Tabla Impacto'!$C$12,O44='Tabla Impacto'!$D$12),"Menor",IF(OR(O44='Tabla Impacto'!$C$13,O44='Tabla Impacto'!$D$13),"Moderado",IF(OR(O44='Tabla Impacto'!$C$14,O44='Tabla Impacto'!$D$14),"Mayor",IF(OR(O44='Tabla Impacto'!$C$15,O44='Tabla Impacto'!$D$15),"Catastrófico","")))))</f>
        <v>Catastrófico</v>
      </c>
      <c r="Q44" s="550">
        <f>IF(P44="","",IF(P44="Leve",0.2,IF(P44="Menor",0.4,IF(P44="Moderado",0.6,IF(P44="Mayor",0.8,IF(P44="Catastrófico",1,))))))</f>
        <v>1</v>
      </c>
      <c r="R44" s="552" t="str">
        <f>IF(OR(AND(L44="Muy Baja",P44="Leve"),AND(L44="Muy Baja",P44="Menor"),AND(L44="Baja",P44="Leve")),"Bajo",IF(OR(AND(L44="Muy baja",P44="Moderado"),AND(L44="Baja",P44="Menor"),AND(L44="Baja",P44="Moderado"),AND(L44="Media",P44="Leve"),AND(L44="Media",P44="Menor"),AND(L44="Media",P44="Moderado"),AND(L44="Alta",P44="Leve"),AND(L44="Alta",P44="Menor")),"Moderado",IF(OR(AND(L44="Muy Baja",P44="Mayor"),AND(L44="Baja",P44="Mayor"),AND(L44="Media",P44="Mayor"),AND(L44="Alta",P44="Moderado"),AND(L44="Alta",P44="Mayor"),AND(L44="Muy Alta",P44="Leve"),AND(L44="Muy Alta",P44="Menor"),AND(L44="Muy Alta",P44="Moderado"),AND(L44="Muy Alta",P44="Mayor")),"Alto",IF(OR(AND(L44="Muy Baja",P44="Catastrófico"),AND(L44="Baja",P44="Catastrófico"),AND(L44="Media",P44="Catastrófico"),AND(L44="Alta",P44="Catastrófico"),AND(L44="Muy Alta",P44="Catastrófico")),"Extremo",""))))</f>
        <v>Extremo</v>
      </c>
      <c r="S44" s="562" t="s">
        <v>269</v>
      </c>
      <c r="T44" s="396" t="s">
        <v>128</v>
      </c>
      <c r="U44" s="404" t="str">
        <f t="shared" si="55"/>
        <v>Probabilidad</v>
      </c>
      <c r="V44" s="499" t="s">
        <v>132</v>
      </c>
      <c r="W44" s="499" t="s">
        <v>133</v>
      </c>
      <c r="X44" s="405" t="str">
        <f>IF(AND(V44="Preventivo",W44="Automático"),"50%",IF(AND(V44="Preventivo",W44="Manual"),"40%",IF(AND(V44="Detectivo",W44="Automático"),"40%",IF(AND(V44="Detectivo",W44="Manual"),"30%",IF(AND(V44="Correctivo",W44="Automático"),"35%",IF(AND(V44="Correctivo",W44="Manual"),"25%",""))))))</f>
        <v>40%</v>
      </c>
      <c r="Y44" s="499" t="s">
        <v>134</v>
      </c>
      <c r="Z44" s="499" t="s">
        <v>135</v>
      </c>
      <c r="AA44" s="499" t="s">
        <v>136</v>
      </c>
      <c r="AB44" s="406">
        <f>IFERROR(IF(U44="Probabilidad",(M44-(+M44*X44)),IF(U44="Impacto",M44,"")),"")</f>
        <v>0.6</v>
      </c>
      <c r="AC44" s="407" t="str">
        <f>IFERROR(IF(AB44="","",IF(AB44&lt;=0.2,"Muy Baja",IF(AB44&lt;=0.4,"Baja",IF(AB44&lt;=0.6,"Media",IF(AB44&lt;=0.8,"Alta","Muy Alta"))))),"")</f>
        <v>Media</v>
      </c>
      <c r="AD44" s="405">
        <f>+AB44</f>
        <v>0.6</v>
      </c>
      <c r="AE44" s="407" t="str">
        <f>IFERROR(IF(AF44="","",IF(AF44&lt;=0.2,"Leve",IF(AF44&lt;=0.4,"Menor",IF(AF44&lt;=0.6,"Moderado",IF(AF44&lt;=0.8,"Mayor","Catastrófico"))))),"")</f>
        <v>Catastrófico</v>
      </c>
      <c r="AF44" s="500">
        <f>IFERROR(IF(U44="Impacto",(Q44-(+Q44*X44)),IF(U44="Probabilidad",Q44,"")),"")</f>
        <v>1</v>
      </c>
      <c r="AG44" s="407" t="str">
        <f>IFERROR(IF(OR(AND(AC44="Muy Baja",AE44="Leve"),AND(AC44="Muy Baja",AE44="Menor"),AND(AC44="Baja",AE44="Leve")),"Bajo",IF(OR(AND(AC44="Muy baja",AE44="Moderado"),AND(AC44="Baja",AE44="Menor"),AND(AC44="Baja",AE44="Moderado"),AND(AC44="Media",AE44="Leve"),AND(AC44="Media",AE44="Menor"),AND(AC44="Media",AE44="Moderado"),AND(AC44="Alta",AE44="Leve"),AND(AC44="Alta",AE44="Menor")),"Moderado",IF(OR(AND(AC44="Muy Baja",AE44="Mayor"),AND(AC44="Baja",AE44="Mayor"),AND(AC44="Media",AE44="Mayor"),AND(AC44="Alta",AE44="Moderado"),AND(AC44="Alta",AE44="Mayor"),AND(AC44="Muy Alta",AE44="Leve"),AND(AC44="Muy Alta",AE44="Menor"),AND(AC44="Muy Alta",AE44="Moderado"),AND(AC44="Muy Alta",AE44="Mayor")),"Alto",IF(OR(AND(AC44="Muy Baja",AE44="Catastrófico"),AND(AC44="Baja",AE44="Catastrófico"),AND(AC44="Media",AE44="Catastrófico"),AND(AC44="Alta",AE44="Catastrófico"),AND(AC44="Muy Alta",AE44="Catastrófico")),"Extremo","")))),"")</f>
        <v>Extremo</v>
      </c>
      <c r="AH44" s="499" t="s">
        <v>137</v>
      </c>
      <c r="AI44" s="403"/>
      <c r="AJ44" s="403"/>
      <c r="AK44" s="403"/>
      <c r="AL44" s="403"/>
      <c r="AM44" s="403"/>
      <c r="AN44" s="409"/>
      <c r="AO44" s="409"/>
      <c r="AP44" s="410"/>
      <c r="AQ44" s="411"/>
      <c r="AR44" s="412"/>
      <c r="AS44" s="412"/>
    </row>
    <row r="45" spans="1:78" ht="101.25">
      <c r="A45" s="669" t="s">
        <v>270</v>
      </c>
      <c r="B45" s="621" t="s">
        <v>271</v>
      </c>
      <c r="C45" s="650" t="s">
        <v>121</v>
      </c>
      <c r="D45" s="621" t="s">
        <v>122</v>
      </c>
      <c r="E45" s="621" t="s">
        <v>218</v>
      </c>
      <c r="F45" s="647" t="s">
        <v>272</v>
      </c>
      <c r="G45" s="647" t="s">
        <v>273</v>
      </c>
      <c r="H45" s="621" t="s">
        <v>274</v>
      </c>
      <c r="I45" s="621" t="s">
        <v>152</v>
      </c>
      <c r="J45" s="639" t="s">
        <v>128</v>
      </c>
      <c r="K45" s="621">
        <v>5</v>
      </c>
      <c r="L45" s="634" t="str">
        <f>IF(K45&lt;=0,"",IF(K45&lt;=1,"Muy Baja",IF(K45&lt;=2,"Baja",IF(K45&lt;=3,"Media",IF(K45&lt;=4,"Alta","Muy Alta")))))</f>
        <v>Muy Alta</v>
      </c>
      <c r="M45" s="654">
        <f>IF(L45="","",IF(L45="Muy Baja",0.2,IF(L45="Baja",0.4,IF(L45="Media",0.6,IF(L45="Alta",0.8,IF(L45="Muy Alta",1,))))))</f>
        <v>1</v>
      </c>
      <c r="N45" s="671" t="s">
        <v>153</v>
      </c>
      <c r="O45" s="654" t="str">
        <f>IF(NOT(ISERROR(MATCH(N45,'Tabla Impacto'!$B$222:$B$224,0))),'Tabla Impacto'!$F$223&amp;"Por favor no seleccionar los criterios de impacto(Afectacion (Costo, Cronograma, Alcance) y Pérdida Reputacional)",N45)</f>
        <v>El riesgo afecta la imagen de la entidad a nivel nacional, con efecto publicitarios sostenible a nivel país</v>
      </c>
      <c r="P45" s="656" t="str">
        <f>IF(OR(O45='Tabla Impacto'!$C$11,O45='Tabla Impacto'!$D$11),"Leve",IF(OR(O45='Tabla Impacto'!$C$12,O45='Tabla Impacto'!$D$12),"Menor",IF(OR(O45='Tabla Impacto'!$C$13,O45='Tabla Impacto'!$D$13),"Moderado",IF(OR(O45='Tabla Impacto'!$C$14,O45='Tabla Impacto'!$D$14),"Mayor",IF(OR(O45='Tabla Impacto'!$C$15,O45='Tabla Impacto'!$D$15),"Catastrófico","")))))</f>
        <v>Catastrófico</v>
      </c>
      <c r="Q45" s="654">
        <f>IF(P45="","",IF(P45="Leve",0.2,IF(P45="Menor",0.4,IF(P45="Moderado",0.6,IF(P45="Mayor",0.8,IF(P45="Catastrófico",1,))))))</f>
        <v>1</v>
      </c>
      <c r="R45" s="656" t="str">
        <f>IF(OR(AND(L45="Muy Baja",P45="Leve"),AND(L45="Muy Baja",P45="Menor"),AND(L45="Baja",P45="Leve")),"Bajo",IF(OR(AND(L45="Muy baja",P45="Moderado"),AND(L45="Baja",P45="Menor"),AND(L45="Baja",P45="Moderado"),AND(L45="Media",P45="Leve"),AND(L45="Media",P45="Menor"),AND(L45="Media",P45="Moderado"),AND(L45="Alta",P45="Leve"),AND(L45="Alta",P45="Menor")),"Moderado",IF(OR(AND(L45="Muy Baja",P45="Mayor"),AND(L45="Baja",P45="Mayor"),AND(L45="Media",P45="Mayor"),AND(L45="Alta",P45="Moderado"),AND(L45="Alta",P45="Mayor"),AND(L45="Muy Alta",P45="Leve"),AND(L45="Muy Alta",P45="Menor"),AND(L45="Muy Alta",P45="Moderado"),AND(L45="Muy Alta",P45="Mayor")),"Alto",IF(OR(AND(L45="Muy Baja",P45="Catastrófico"),AND(L45="Baja",P45="Catastrófico"),AND(L45="Media",P45="Catastrófico"),AND(L45="Alta",P45="Catastrófico"),AND(L45="Muy Alta",P45="Catastrófico")),"Extremo",""))))</f>
        <v>Extremo</v>
      </c>
      <c r="S45" s="561" t="s">
        <v>275</v>
      </c>
      <c r="T45" s="396" t="s">
        <v>139</v>
      </c>
      <c r="U45" s="404" t="str">
        <f t="shared" si="55"/>
        <v>Probabilidad</v>
      </c>
      <c r="V45" s="499" t="s">
        <v>132</v>
      </c>
      <c r="W45" s="499" t="s">
        <v>133</v>
      </c>
      <c r="X45" s="405" t="str">
        <f>IF(AND(V45="Preventivo",W45="Automático"),"50%",IF(AND(V45="Preventivo",W45="Manual"),"40%",IF(AND(V45="Detectivo",W45="Automático"),"40%",IF(AND(V45="Detectivo",W45="Manual"),"30%",IF(AND(V45="Correctivo",W45="Automático"),"35%",IF(AND(V45="Correctivo",W45="Manual"),"25%",""))))))</f>
        <v>40%</v>
      </c>
      <c r="Y45" s="499" t="s">
        <v>134</v>
      </c>
      <c r="Z45" s="499" t="s">
        <v>135</v>
      </c>
      <c r="AA45" s="499" t="s">
        <v>136</v>
      </c>
      <c r="AB45" s="406">
        <f>IFERROR(IF(U45="Probabilidad",(M45-(+M45*X45)),IF(U45="Impacto",M45,"")),"")</f>
        <v>0.6</v>
      </c>
      <c r="AC45" s="407" t="str">
        <f>IFERROR(IF(AB45="","",IF(AB45&lt;=0.2,"Muy Baja",IF(AB45&lt;=0.4,"Baja",IF(AB45&lt;=0.6,"Media",IF(AB45&lt;=0.8,"Alta","Muy Alta"))))),"")</f>
        <v>Media</v>
      </c>
      <c r="AD45" s="405">
        <f>+AB45</f>
        <v>0.6</v>
      </c>
      <c r="AE45" s="407" t="str">
        <f>IFERROR(IF(AF45="","",IF(AF45&lt;=0.2,"Leve",IF(AF45&lt;=0.4,"Menor",IF(AF45&lt;=0.6,"Moderado",IF(AF45&lt;=0.8,"Mayor","Catastrófico"))))),"")</f>
        <v>Catastrófico</v>
      </c>
      <c r="AF45" s="500">
        <f>IFERROR(IF(U45="Impacto",(Q45-(+Q45*X45)),IF(U45="Probabilidad",Q45,"")),"")</f>
        <v>1</v>
      </c>
      <c r="AG45" s="407" t="str">
        <f>IFERROR(IF(OR(AND(AC45="Muy Baja",AE45="Leve"),AND(AC45="Muy Baja",AE45="Menor"),AND(AC45="Baja",AE45="Leve")),"Bajo",IF(OR(AND(AC45="Muy baja",AE45="Moderado"),AND(AC45="Baja",AE45="Menor"),AND(AC45="Baja",AE45="Moderado"),AND(AC45="Media",AE45="Leve"),AND(AC45="Media",AE45="Menor"),AND(AC45="Media",AE45="Moderado"),AND(AC45="Alta",AE45="Leve"),AND(AC45="Alta",AE45="Menor")),"Moderado",IF(OR(AND(AC45="Muy Baja",AE45="Mayor"),AND(AC45="Baja",AE45="Mayor"),AND(AC45="Media",AE45="Mayor"),AND(AC45="Alta",AE45="Moderado"),AND(AC45="Alta",AE45="Mayor"),AND(AC45="Muy Alta",AE45="Leve"),AND(AC45="Muy Alta",AE45="Menor"),AND(AC45="Muy Alta",AE45="Moderado"),AND(AC45="Muy Alta",AE45="Mayor")),"Alto",IF(OR(AND(AC45="Muy Baja",AE45="Catastrófico"),AND(AC45="Baja",AE45="Catastrófico"),AND(AC45="Media",AE45="Catastrófico"),AND(AC45="Alta",AE45="Catastrófico"),AND(AC45="Muy Alta",AE45="Catastrófico")),"Extremo","")))),"")</f>
        <v>Extremo</v>
      </c>
      <c r="AH45" s="499" t="s">
        <v>137</v>
      </c>
      <c r="AI45" s="403"/>
      <c r="AJ45" s="403"/>
      <c r="AK45" s="403"/>
      <c r="AL45" s="403"/>
      <c r="AM45" s="403"/>
      <c r="AN45" s="409"/>
      <c r="AO45" s="409"/>
      <c r="AP45" s="410"/>
      <c r="AQ45" s="411"/>
      <c r="AR45" s="412"/>
      <c r="AS45" s="412"/>
    </row>
    <row r="46" spans="1:78" ht="86.25">
      <c r="A46" s="670"/>
      <c r="B46" s="621"/>
      <c r="C46" s="650"/>
      <c r="D46" s="621"/>
      <c r="E46" s="621"/>
      <c r="F46" s="647"/>
      <c r="G46" s="647"/>
      <c r="H46" s="621"/>
      <c r="I46" s="621"/>
      <c r="J46" s="640"/>
      <c r="K46" s="621"/>
      <c r="L46" s="635"/>
      <c r="M46" s="654"/>
      <c r="N46" s="661"/>
      <c r="O46" s="654"/>
      <c r="P46" s="656"/>
      <c r="Q46" s="654"/>
      <c r="R46" s="656"/>
      <c r="S46" s="561" t="s">
        <v>276</v>
      </c>
      <c r="T46" s="396" t="s">
        <v>139</v>
      </c>
      <c r="U46" s="404" t="str">
        <f t="shared" si="55"/>
        <v>Probabilidad</v>
      </c>
      <c r="V46" s="499" t="s">
        <v>132</v>
      </c>
      <c r="W46" s="499" t="s">
        <v>133</v>
      </c>
      <c r="X46" s="405" t="str">
        <f>IF(AND(V46="Preventivo",W46="Automático"),"50%",IF(AND(V46="Preventivo",W46="Manual"),"40%",IF(AND(V46="Detectivo",W46="Automático"),"40%",IF(AND(V46="Detectivo",W46="Manual"),"30%",IF(AND(V46="Correctivo",W46="Automático"),"35%",IF(AND(V46="Correctivo",W46="Manual"),"25%",""))))))</f>
        <v>40%</v>
      </c>
      <c r="Y46" s="499" t="s">
        <v>134</v>
      </c>
      <c r="Z46" s="499" t="s">
        <v>135</v>
      </c>
      <c r="AA46" s="499" t="s">
        <v>136</v>
      </c>
      <c r="AB46" s="406">
        <f>IFERROR(IF(AND(U45="Probabilidad",U46="Probabilidad"),(AD45-(+AD45*X46)),IF(U46="Probabilidad",(M45-(+M45*X46)),IF(U46="Impacto",AD45,""))),"")</f>
        <v>0.36</v>
      </c>
      <c r="AC46" s="407" t="str">
        <f t="shared" ref="AC46" si="69">IFERROR(IF(AB46="","",IF(AB46&lt;=0.2,"Muy Baja",IF(AB46&lt;=0.4,"Baja",IF(AB46&lt;=0.6,"Media",IF(AB46&lt;=0.8,"Alta","Muy Alta"))))),"")</f>
        <v>Baja</v>
      </c>
      <c r="AD46" s="405">
        <f>+AB46</f>
        <v>0.36</v>
      </c>
      <c r="AE46" s="407" t="str">
        <f t="shared" ref="AE46" si="70">IFERROR(IF(AF46="","",IF(AF46&lt;=0.2,"Leve",IF(AF46&lt;=0.4,"Menor",IF(AF46&lt;=0.6,"Moderado",IF(AF46&lt;=0.8,"Mayor","Catastrófico"))))),"")</f>
        <v>Catastrófico</v>
      </c>
      <c r="AF46" s="500">
        <f>IFERROR(IF(U46="Impacto",(Q46-(+Q46*X46)),IF(U46="Probabilidad",Q45,"")),"")</f>
        <v>1</v>
      </c>
      <c r="AG46" s="407" t="str">
        <f t="shared" ref="AG46" si="71">IFERROR(IF(OR(AND(AC46="Muy Baja",AE46="Leve"),AND(AC46="Muy Baja",AE46="Menor"),AND(AC46="Baja",AE46="Leve")),"Bajo",IF(OR(AND(AC46="Muy baja",AE46="Moderado"),AND(AC46="Baja",AE46="Menor"),AND(AC46="Baja",AE46="Moderado"),AND(AC46="Media",AE46="Leve"),AND(AC46="Media",AE46="Menor"),AND(AC46="Media",AE46="Moderado"),AND(AC46="Alta",AE46="Leve"),AND(AC46="Alta",AE46="Menor")),"Moderado",IF(OR(AND(AC46="Muy Baja",AE46="Mayor"),AND(AC46="Baja",AE46="Mayor"),AND(AC46="Media",AE46="Mayor"),AND(AC46="Alta",AE46="Moderado"),AND(AC46="Alta",AE46="Mayor"),AND(AC46="Muy Alta",AE46="Leve"),AND(AC46="Muy Alta",AE46="Menor"),AND(AC46="Muy Alta",AE46="Moderado"),AND(AC46="Muy Alta",AE46="Mayor")),"Alto",IF(OR(AND(AC46="Muy Baja",AE46="Catastrófico"),AND(AC46="Baja",AE46="Catastrófico"),AND(AC46="Media",AE46="Catastrófico"),AND(AC46="Alta",AE46="Catastrófico"),AND(AC46="Muy Alta",AE46="Catastrófico")),"Extremo","")))),"")</f>
        <v>Extremo</v>
      </c>
      <c r="AH46" s="499" t="s">
        <v>137</v>
      </c>
      <c r="AI46" s="403"/>
      <c r="AJ46" s="403"/>
      <c r="AK46" s="403"/>
      <c r="AL46" s="403"/>
      <c r="AM46" s="403"/>
      <c r="AN46" s="409"/>
      <c r="AO46" s="409"/>
      <c r="AP46" s="396"/>
      <c r="AQ46" s="414"/>
      <c r="AR46" s="401"/>
      <c r="AS46" s="401"/>
    </row>
    <row r="47" spans="1:78" ht="15.75" customHeight="1">
      <c r="A47" s="662" t="s">
        <v>277</v>
      </c>
      <c r="B47" s="621" t="s">
        <v>278</v>
      </c>
      <c r="C47" s="650" t="s">
        <v>279</v>
      </c>
      <c r="D47" s="621" t="s">
        <v>147</v>
      </c>
      <c r="E47" s="621" t="s">
        <v>123</v>
      </c>
      <c r="F47" s="647" t="s">
        <v>280</v>
      </c>
      <c r="G47" s="647" t="s">
        <v>281</v>
      </c>
      <c r="H47" s="621" t="s">
        <v>282</v>
      </c>
      <c r="I47" s="621" t="s">
        <v>152</v>
      </c>
      <c r="J47" s="621" t="s">
        <v>128</v>
      </c>
      <c r="K47" s="621">
        <v>5</v>
      </c>
      <c r="L47" s="656" t="str">
        <f>IF(K47&lt;=0,"",IF(K47&lt;=1,"Muy Baja",IF(K47&lt;=2,"Baja",IF(K47&lt;=3,"Media",IF(K47&lt;=4,"Alta","Muy Alta")))))</f>
        <v>Muy Alta</v>
      </c>
      <c r="M47" s="654">
        <f>IF(L47="","",IF(L47="Muy Baja",0.2,IF(L47="Baja",0.4,IF(L47="Media",0.6,IF(L47="Alta",0.8,IF(L47="Muy Alta",1,))))))</f>
        <v>1</v>
      </c>
      <c r="N47" s="661" t="s">
        <v>153</v>
      </c>
      <c r="O47" s="654" t="str">
        <f>IF(NOT(ISERROR(MATCH(N47,'Tabla Impacto'!$B$222:$B$224,0))),'Tabla Impacto'!$F$223&amp;"Por favor no seleccionar los criterios de impacto(Afectacion (Costo, Cronograma, Alcance) y Pérdida Reputacional)",N47)</f>
        <v>El riesgo afecta la imagen de la entidad a nivel nacional, con efecto publicitarios sostenible a nivel país</v>
      </c>
      <c r="P47" s="656" t="str">
        <f>IF(OR(O47='Tabla Impacto'!$C$11,O47='Tabla Impacto'!$D$11),"Leve",IF(OR(O47='Tabla Impacto'!$C$12,O47='Tabla Impacto'!$D$12),"Menor",IF(OR(O47='Tabla Impacto'!$C$13,O47='Tabla Impacto'!$D$13),"Moderado",IF(OR(O47='Tabla Impacto'!$C$14,O47='Tabla Impacto'!$D$14),"Mayor",IF(OR(O47='Tabla Impacto'!$C$15,O47='Tabla Impacto'!$D$15),"Catastrófico","")))))</f>
        <v>Catastrófico</v>
      </c>
      <c r="Q47" s="654">
        <f>IF(P47="","",IF(P47="Leve",0.2,IF(P47="Menor",0.4,IF(P47="Moderado",0.6,IF(P47="Mayor",0.8,IF(P47="Catastrófico",1,))))))</f>
        <v>1</v>
      </c>
      <c r="R47" s="656" t="str">
        <f>IF(OR(AND(L47="Muy Baja",P47="Leve"),AND(L47="Muy Baja",P47="Menor"),AND(L47="Baja",P47="Leve")),"Bajo",IF(OR(AND(L47="Muy baja",P47="Moderado"),AND(L47="Baja",P47="Menor"),AND(L47="Baja",P47="Moderado"),AND(L47="Media",P47="Leve"),AND(L47="Media",P47="Menor"),AND(L47="Media",P47="Moderado"),AND(L47="Alta",P47="Leve"),AND(L47="Alta",P47="Menor")),"Moderado",IF(OR(AND(L47="Muy Baja",P47="Mayor"),AND(L47="Baja",P47="Mayor"),AND(L47="Media",P47="Mayor"),AND(L47="Alta",P47="Moderado"),AND(L47="Alta",P47="Mayor"),AND(L47="Muy Alta",P47="Leve"),AND(L47="Muy Alta",P47="Menor"),AND(L47="Muy Alta",P47="Moderado"),AND(L47="Muy Alta",P47="Mayor")),"Alto",IF(OR(AND(L47="Muy Baja",P47="Catastrófico"),AND(L47="Baja",P47="Catastrófico"),AND(L47="Media",P47="Catastrófico"),AND(L47="Alta",P47="Catastrófico"),AND(L47="Muy Alta",P47="Catastrófico")),"Extremo",""))))</f>
        <v>Extremo</v>
      </c>
      <c r="S47" s="657" t="s">
        <v>283</v>
      </c>
      <c r="T47" s="639" t="s">
        <v>128</v>
      </c>
      <c r="U47" s="654" t="str">
        <f t="shared" si="55"/>
        <v>Probabilidad</v>
      </c>
      <c r="V47" s="623" t="s">
        <v>132</v>
      </c>
      <c r="W47" s="623" t="s">
        <v>133</v>
      </c>
      <c r="X47" s="658" t="str">
        <f t="shared" ref="X47:X52" si="72">IF(AND(V47="Preventivo",W47="Automático"),"50%",IF(AND(V47="Preventivo",W47="Manual"),"40%",IF(AND(V47="Detectivo",W47="Automático"),"40%",IF(AND(V47="Detectivo",W47="Manual"),"30%",IF(AND(V47="Correctivo",W47="Automático"),"35%",IF(AND(V47="Correctivo",W47="Manual"),"25%",""))))))</f>
        <v>40%</v>
      </c>
      <c r="Y47" s="623" t="s">
        <v>135</v>
      </c>
      <c r="Z47" s="623" t="s">
        <v>135</v>
      </c>
      <c r="AA47" s="623" t="s">
        <v>136</v>
      </c>
      <c r="AB47" s="654">
        <f>IFERROR(IF(U47="Probabilidad",(M47-(+M47*X47)),IF(U47="Impacto",M47,"")),"")</f>
        <v>0.6</v>
      </c>
      <c r="AC47" s="655" t="str">
        <f>IFERROR(IF(AB47="","",IF(AB47&lt;=0.2,"Muy Baja",IF(AB47&lt;=0.4,"Baja",IF(AB47&lt;=0.6,"Media",IF(AB47&lt;=0.8,"Alta","Muy Alta"))))),"")</f>
        <v>Media</v>
      </c>
      <c r="AD47" s="654">
        <f>+AB47</f>
        <v>0.6</v>
      </c>
      <c r="AE47" s="655" t="str">
        <f>IFERROR(IF(AF47="","",IF(AF47&lt;=0.2,"Leve",IF(AF47&lt;=0.4,"Menor",IF(AF47&lt;=0.6,"Moderado",IF(AF47&lt;=0.8,"Mayor","Catastrófico"))))),"")</f>
        <v>Catastrófico</v>
      </c>
      <c r="AF47" s="654">
        <f>IFERROR(IF(U47="Impacto",(Q47-(+Q47*X47)),IF(U47="Probabilidad",Q47,"")),"")</f>
        <v>1</v>
      </c>
      <c r="AG47" s="655" t="str">
        <f>IFERROR(IF(OR(AND(AC47="Muy Baja",AE47="Leve"),AND(AC47="Muy Baja",AE47="Menor"),AND(AC47="Baja",AE47="Leve")),"Bajo",IF(OR(AND(AC47="Muy baja",AE47="Moderado"),AND(AC47="Baja",AE47="Menor"),AND(AC47="Baja",AE47="Moderado"),AND(AC47="Media",AE47="Leve"),AND(AC47="Media",AE47="Menor"),AND(AC47="Media",AE47="Moderado"),AND(AC47="Alta",AE47="Leve"),AND(AC47="Alta",AE47="Menor")),"Moderado",IF(OR(AND(AC47="Muy Baja",AE47="Mayor"),AND(AC47="Baja",AE47="Mayor"),AND(AC47="Media",AE47="Mayor"),AND(AC47="Alta",AE47="Moderado"),AND(AC47="Alta",AE47="Mayor"),AND(AC47="Muy Alta",AE47="Leve"),AND(AC47="Muy Alta",AE47="Menor"),AND(AC47="Muy Alta",AE47="Moderado"),AND(AC47="Muy Alta",AE47="Mayor")),"Alto",IF(OR(AND(AC47="Muy Baja",AE47="Catastrófico"),AND(AC47="Baja",AE47="Catastrófico"),AND(AC47="Media",AE47="Catastrófico"),AND(AC47="Alta",AE47="Catastrófico"),AND(AC47="Muy Alta",AE47="Catastrófico")),"Extremo","")))),"")</f>
        <v>Extremo</v>
      </c>
      <c r="AH47" s="623" t="s">
        <v>137</v>
      </c>
      <c r="AI47" s="621"/>
      <c r="AJ47" s="621"/>
      <c r="AK47" s="621"/>
      <c r="AL47" s="621"/>
      <c r="AM47" s="396"/>
      <c r="AN47" s="437"/>
      <c r="AO47" s="437"/>
      <c r="AP47" s="621"/>
      <c r="AQ47" s="621"/>
      <c r="AR47" s="621"/>
      <c r="AS47" s="621"/>
    </row>
    <row r="48" spans="1:78">
      <c r="A48" s="663"/>
      <c r="B48" s="621"/>
      <c r="C48" s="650"/>
      <c r="D48" s="621"/>
      <c r="E48" s="621"/>
      <c r="F48" s="647"/>
      <c r="G48" s="647"/>
      <c r="H48" s="621"/>
      <c r="I48" s="621"/>
      <c r="J48" s="621"/>
      <c r="K48" s="621"/>
      <c r="L48" s="656"/>
      <c r="M48" s="654"/>
      <c r="N48" s="661"/>
      <c r="O48" s="654"/>
      <c r="P48" s="656"/>
      <c r="Q48" s="654"/>
      <c r="R48" s="656"/>
      <c r="S48" s="647"/>
      <c r="T48" s="640"/>
      <c r="U48" s="654" t="str">
        <f t="shared" si="55"/>
        <v/>
      </c>
      <c r="V48" s="624"/>
      <c r="W48" s="624"/>
      <c r="X48" s="659"/>
      <c r="Y48" s="624"/>
      <c r="Z48" s="624"/>
      <c r="AA48" s="624"/>
      <c r="AB48" s="654"/>
      <c r="AC48" s="655"/>
      <c r="AD48" s="654"/>
      <c r="AE48" s="655"/>
      <c r="AF48" s="654" t="str">
        <f>IFERROR(IF(U48="Impacto",(Q48-(+Q48*X48)),IF(U48="Probabilidad",Q48,"")),"")</f>
        <v/>
      </c>
      <c r="AG48" s="655"/>
      <c r="AH48" s="624"/>
      <c r="AI48" s="621"/>
      <c r="AJ48" s="621"/>
      <c r="AK48" s="621"/>
      <c r="AL48" s="621"/>
      <c r="AM48" s="396"/>
      <c r="AN48" s="437"/>
      <c r="AO48" s="437"/>
      <c r="AP48" s="621"/>
      <c r="AQ48" s="621"/>
      <c r="AR48" s="621"/>
      <c r="AS48" s="621"/>
    </row>
    <row r="49" spans="1:45">
      <c r="A49" s="663"/>
      <c r="B49" s="621"/>
      <c r="C49" s="650"/>
      <c r="D49" s="621"/>
      <c r="E49" s="621"/>
      <c r="F49" s="647"/>
      <c r="G49" s="647"/>
      <c r="H49" s="621"/>
      <c r="I49" s="621"/>
      <c r="J49" s="621"/>
      <c r="K49" s="621"/>
      <c r="L49" s="656"/>
      <c r="M49" s="654"/>
      <c r="N49" s="661"/>
      <c r="O49" s="654"/>
      <c r="P49" s="656"/>
      <c r="Q49" s="654"/>
      <c r="R49" s="656"/>
      <c r="S49" s="647"/>
      <c r="T49" s="640"/>
      <c r="U49" s="654" t="str">
        <f t="shared" si="55"/>
        <v/>
      </c>
      <c r="V49" s="624"/>
      <c r="W49" s="624"/>
      <c r="X49" s="659"/>
      <c r="Y49" s="624"/>
      <c r="Z49" s="624"/>
      <c r="AA49" s="624"/>
      <c r="AB49" s="654" t="str">
        <f t="shared" ref="AB49:AB52" si="73">IFERROR(IF(AND(U48="Probabilidad",U49="Probabilidad"),(AD48-(+AD48*X49)),IF(AND(U48="Impacto",U49="Probabilidad"),(AD47-(+AD47*X49)),IF(U49="Impacto",AD48,""))),"")</f>
        <v/>
      </c>
      <c r="AC49" s="655"/>
      <c r="AD49" s="654"/>
      <c r="AE49" s="655"/>
      <c r="AF49" s="654" t="str">
        <f>IFERROR(IF(U49="Impacto",(Q49-(+Q49*X49)),IF(U49="Probabilidad",Q49,"")),"")</f>
        <v/>
      </c>
      <c r="AG49" s="655"/>
      <c r="AH49" s="624"/>
      <c r="AI49" s="621"/>
      <c r="AJ49" s="621"/>
      <c r="AK49" s="621"/>
      <c r="AL49" s="621"/>
      <c r="AM49" s="396"/>
      <c r="AN49" s="437"/>
      <c r="AO49" s="437"/>
      <c r="AP49" s="621"/>
      <c r="AQ49" s="621"/>
      <c r="AR49" s="621"/>
      <c r="AS49" s="621"/>
    </row>
    <row r="50" spans="1:45">
      <c r="A50" s="663"/>
      <c r="B50" s="621"/>
      <c r="C50" s="650"/>
      <c r="D50" s="621"/>
      <c r="E50" s="621"/>
      <c r="F50" s="647"/>
      <c r="G50" s="647"/>
      <c r="H50" s="621"/>
      <c r="I50" s="621"/>
      <c r="J50" s="621"/>
      <c r="K50" s="621"/>
      <c r="L50" s="656"/>
      <c r="M50" s="654"/>
      <c r="N50" s="661"/>
      <c r="O50" s="654"/>
      <c r="P50" s="656"/>
      <c r="Q50" s="654"/>
      <c r="R50" s="656"/>
      <c r="S50" s="647"/>
      <c r="T50" s="640"/>
      <c r="U50" s="654" t="str">
        <f t="shared" si="55"/>
        <v/>
      </c>
      <c r="V50" s="624"/>
      <c r="W50" s="624"/>
      <c r="X50" s="659"/>
      <c r="Y50" s="624"/>
      <c r="Z50" s="624"/>
      <c r="AA50" s="624"/>
      <c r="AB50" s="654" t="str">
        <f t="shared" si="73"/>
        <v/>
      </c>
      <c r="AC50" s="655"/>
      <c r="AD50" s="654"/>
      <c r="AE50" s="655"/>
      <c r="AF50" s="654" t="str">
        <f>IFERROR(IF(U50="Impacto",(Q50-(+Q50*X50)),IF(U50="Probabilidad",Q50,"")),"")</f>
        <v/>
      </c>
      <c r="AG50" s="655"/>
      <c r="AH50" s="624"/>
      <c r="AI50" s="621"/>
      <c r="AJ50" s="621"/>
      <c r="AK50" s="621"/>
      <c r="AL50" s="621"/>
      <c r="AM50" s="396"/>
      <c r="AN50" s="437"/>
      <c r="AO50" s="437"/>
      <c r="AP50" s="621"/>
      <c r="AQ50" s="621"/>
      <c r="AR50" s="621"/>
      <c r="AS50" s="621"/>
    </row>
    <row r="51" spans="1:45">
      <c r="A51" s="663"/>
      <c r="B51" s="621"/>
      <c r="C51" s="650"/>
      <c r="D51" s="621"/>
      <c r="E51" s="621"/>
      <c r="F51" s="647"/>
      <c r="G51" s="647"/>
      <c r="H51" s="621"/>
      <c r="I51" s="621"/>
      <c r="J51" s="621"/>
      <c r="K51" s="621"/>
      <c r="L51" s="656"/>
      <c r="M51" s="654"/>
      <c r="N51" s="661"/>
      <c r="O51" s="654"/>
      <c r="P51" s="656"/>
      <c r="Q51" s="654"/>
      <c r="R51" s="656"/>
      <c r="S51" s="647"/>
      <c r="T51" s="640"/>
      <c r="U51" s="654" t="str">
        <f t="shared" si="55"/>
        <v/>
      </c>
      <c r="V51" s="624"/>
      <c r="W51" s="624"/>
      <c r="X51" s="659"/>
      <c r="Y51" s="624"/>
      <c r="Z51" s="624"/>
      <c r="AA51" s="624"/>
      <c r="AB51" s="654" t="str">
        <f t="shared" si="73"/>
        <v/>
      </c>
      <c r="AC51" s="655"/>
      <c r="AD51" s="654"/>
      <c r="AE51" s="655"/>
      <c r="AF51" s="654" t="str">
        <f>IFERROR(IF(U51="Impacto",(Q51-(+Q51*X51)),IF(U51="Probabilidad",Q51,"")),"")</f>
        <v/>
      </c>
      <c r="AG51" s="655"/>
      <c r="AH51" s="624"/>
      <c r="AI51" s="621"/>
      <c r="AJ51" s="621"/>
      <c r="AK51" s="621"/>
      <c r="AL51" s="621"/>
      <c r="AM51" s="396"/>
      <c r="AN51" s="437"/>
      <c r="AO51" s="437"/>
      <c r="AP51" s="621"/>
      <c r="AQ51" s="621"/>
      <c r="AR51" s="621"/>
      <c r="AS51" s="621"/>
    </row>
    <row r="52" spans="1:45">
      <c r="A52" s="664"/>
      <c r="B52" s="621"/>
      <c r="C52" s="650"/>
      <c r="D52" s="621"/>
      <c r="E52" s="621"/>
      <c r="F52" s="647"/>
      <c r="G52" s="647"/>
      <c r="H52" s="621"/>
      <c r="I52" s="621"/>
      <c r="J52" s="621"/>
      <c r="K52" s="621"/>
      <c r="L52" s="656"/>
      <c r="M52" s="654"/>
      <c r="N52" s="661"/>
      <c r="O52" s="654"/>
      <c r="P52" s="656"/>
      <c r="Q52" s="654"/>
      <c r="R52" s="656"/>
      <c r="S52" s="647"/>
      <c r="T52" s="641"/>
      <c r="U52" s="654" t="str">
        <f t="shared" si="55"/>
        <v/>
      </c>
      <c r="V52" s="625"/>
      <c r="W52" s="625"/>
      <c r="X52" s="660"/>
      <c r="Y52" s="625"/>
      <c r="Z52" s="625"/>
      <c r="AA52" s="625"/>
      <c r="AB52" s="654" t="str">
        <f t="shared" si="73"/>
        <v/>
      </c>
      <c r="AC52" s="655"/>
      <c r="AD52" s="654"/>
      <c r="AE52" s="655"/>
      <c r="AF52" s="654" t="str">
        <f>IFERROR(IF(U52="Impacto",(Q52-(+Q52*X52)),IF(U52="Probabilidad",Q52,"")),"")</f>
        <v/>
      </c>
      <c r="AG52" s="655"/>
      <c r="AH52" s="625"/>
      <c r="AI52" s="621"/>
      <c r="AJ52" s="621"/>
      <c r="AK52" s="621"/>
      <c r="AL52" s="621"/>
      <c r="AM52" s="396"/>
      <c r="AN52" s="437"/>
      <c r="AO52" s="437"/>
      <c r="AP52" s="621"/>
      <c r="AQ52" s="621"/>
      <c r="AR52" s="621"/>
      <c r="AS52" s="621"/>
    </row>
    <row r="53" spans="1:45" ht="15.75" customHeight="1">
      <c r="A53" s="662" t="s">
        <v>284</v>
      </c>
      <c r="B53" s="621" t="s">
        <v>285</v>
      </c>
      <c r="C53" s="650" t="s">
        <v>225</v>
      </c>
      <c r="D53" s="621" t="s">
        <v>147</v>
      </c>
      <c r="E53" s="621" t="s">
        <v>286</v>
      </c>
      <c r="F53" s="647" t="s">
        <v>190</v>
      </c>
      <c r="G53" s="647" t="s">
        <v>287</v>
      </c>
      <c r="H53" s="621" t="s">
        <v>288</v>
      </c>
      <c r="I53" s="621" t="s">
        <v>213</v>
      </c>
      <c r="J53" s="621" t="s">
        <v>128</v>
      </c>
      <c r="K53" s="621">
        <v>3</v>
      </c>
      <c r="L53" s="656" t="str">
        <f>IF(K53&lt;=0,"",IF(K53&lt;=1,"Muy Baja",IF(K53&lt;=2,"Baja",IF(K53&lt;=3,"Media",IF(K53&lt;=4,"Alta","Muy Alta")))))</f>
        <v>Media</v>
      </c>
      <c r="M53" s="654">
        <f>IF(L53="","",IF(L53="Muy Baja",0.2,IF(L53="Baja",0.4,IF(L53="Media",0.6,IF(L53="Alta",0.8,IF(L53="Muy Alta",1,))))))</f>
        <v>0.6</v>
      </c>
      <c r="N53" s="661" t="s">
        <v>129</v>
      </c>
      <c r="O53" s="654" t="str">
        <f>IF(NOT(ISERROR(MATCH(N53,'Tabla Impacto'!$B$222:$B$224,0))),'Tabla Impacto'!$F$223&amp;"Por favor no seleccionar los criterios de impacto(Afectacion (Costo, Cronograma, Alcance) y Pérdida Reputacional)",N53)</f>
        <v>Afectación menor a 10 SMLMV y/o no afecta el cronograma de actividades ni el alcance del proyecto o no puedo actualizar menos del 3% de predios del proyecto</v>
      </c>
      <c r="P53" s="656" t="str">
        <f>IF(OR(O53='Tabla Impacto'!$C$11,O53='Tabla Impacto'!$D$11),"Leve",IF(OR(O53='Tabla Impacto'!$C$12,O53='Tabla Impacto'!$D$12),"Menor",IF(OR(O53='Tabla Impacto'!$C$13,O53='Tabla Impacto'!$D$13),"Moderado",IF(OR(O53='Tabla Impacto'!$C$14,O53='Tabla Impacto'!$D$14),"Mayor",IF(OR(O53='Tabla Impacto'!$C$15,O53='Tabla Impacto'!$D$15),"Catastrófico","")))))</f>
        <v>Leve</v>
      </c>
      <c r="Q53" s="654">
        <f>IF(P53="","",IF(P53="Leve",0.2,IF(P53="Menor",0.4,IF(P53="Moderado",0.6,IF(P53="Mayor",0.8,IF(P53="Catastrófico",1,))))))</f>
        <v>0.2</v>
      </c>
      <c r="R53" s="656" t="str">
        <f>IF(OR(AND(L53="Muy Baja",P53="Leve"),AND(L53="Muy Baja",P53="Menor"),AND(L53="Baja",P53="Leve")),"Bajo",IF(OR(AND(L53="Muy baja",P53="Moderado"),AND(L53="Baja",P53="Menor"),AND(L53="Baja",P53="Moderado"),AND(L53="Media",P53="Leve"),AND(L53="Media",P53="Menor"),AND(L53="Media",P53="Moderado"),AND(L53="Alta",P53="Leve"),AND(L53="Alta",P53="Menor")),"Moderado",IF(OR(AND(L53="Muy Baja",P53="Mayor"),AND(L53="Baja",P53="Mayor"),AND(L53="Media",P53="Mayor"),AND(L53="Alta",P53="Moderado"),AND(L53="Alta",P53="Mayor"),AND(L53="Muy Alta",P53="Leve"),AND(L53="Muy Alta",P53="Menor"),AND(L53="Muy Alta",P53="Moderado"),AND(L53="Muy Alta",P53="Mayor")),"Alto",IF(OR(AND(L53="Muy Baja",P53="Catastrófico"),AND(L53="Baja",P53="Catastrófico"),AND(L53="Media",P53="Catastrófico"),AND(L53="Alta",P53="Catastrófico"),AND(L53="Muy Alta",P53="Catastrófico")),"Extremo",""))))</f>
        <v>Moderado</v>
      </c>
      <c r="S53" s="657" t="s">
        <v>289</v>
      </c>
      <c r="T53" s="639" t="s">
        <v>128</v>
      </c>
      <c r="U53" s="654" t="str">
        <f t="shared" si="55"/>
        <v>Probabilidad</v>
      </c>
      <c r="V53" s="623" t="s">
        <v>132</v>
      </c>
      <c r="W53" s="623" t="s">
        <v>133</v>
      </c>
      <c r="X53" s="680" t="str">
        <f t="shared" ref="X53" si="74">IF(AND(V53="Preventivo",W53="Automático"),"50%",IF(AND(V53="Preventivo",W53="Manual"),"40%",IF(AND(V53="Detectivo",W53="Automático"),"40%",IF(AND(V53="Detectivo",W53="Manual"),"30%",IF(AND(V53="Correctivo",W53="Automático"),"35%",IF(AND(V53="Correctivo",W53="Manual"),"25%",""))))))</f>
        <v>40%</v>
      </c>
      <c r="Y53" s="623" t="s">
        <v>134</v>
      </c>
      <c r="Z53" s="623" t="s">
        <v>135</v>
      </c>
      <c r="AA53" s="623" t="s">
        <v>136</v>
      </c>
      <c r="AB53" s="654">
        <f>IFERROR(IF(U53="Probabilidad",(M53-(+M53*X53)),IF(U53="Impacto",M53,"")),"")</f>
        <v>0.36</v>
      </c>
      <c r="AC53" s="655" t="str">
        <f>IFERROR(IF(AB53="","",IF(AB53&lt;=0.2,"Muy Baja",IF(AB53&lt;=0.4,"Baja",IF(AB53&lt;=0.6,"Media",IF(AB53&lt;=0.8,"Alta","Muy Alta"))))),"")</f>
        <v>Baja</v>
      </c>
      <c r="AD53" s="654">
        <f>+AB53</f>
        <v>0.36</v>
      </c>
      <c r="AE53" s="655" t="str">
        <f>IFERROR(IF(AF53="","",IF(AF53&lt;=0.2,"Leve",IF(AF53&lt;=0.4,"Menor",IF(AF53&lt;=0.6,"Moderado",IF(AF53&lt;=0.8,"Mayor","Catastrófico"))))),"")</f>
        <v>Leve</v>
      </c>
      <c r="AF53" s="654">
        <f>IFERROR(IF(U53="Impacto",(Q53-(+Q53*X53)),IF(U53="Probabilidad",Q53,"")),"")</f>
        <v>0.2</v>
      </c>
      <c r="AG53" s="655" t="str">
        <f>IFERROR(IF(OR(AND(AC53="Muy Baja",AE53="Leve"),AND(AC53="Muy Baja",AE53="Menor"),AND(AC53="Baja",AE53="Leve")),"Bajo",IF(OR(AND(AC53="Muy baja",AE53="Moderado"),AND(AC53="Baja",AE53="Menor"),AND(AC53="Baja",AE53="Moderado"),AND(AC53="Media",AE53="Leve"),AND(AC53="Media",AE53="Menor"),AND(AC53="Media",AE53="Moderado"),AND(AC53="Alta",AE53="Leve"),AND(AC53="Alta",AE53="Menor")),"Moderado",IF(OR(AND(AC53="Muy Baja",AE53="Mayor"),AND(AC53="Baja",AE53="Mayor"),AND(AC53="Media",AE53="Mayor"),AND(AC53="Alta",AE53="Moderado"),AND(AC53="Alta",AE53="Mayor"),AND(AC53="Muy Alta",AE53="Leve"),AND(AC53="Muy Alta",AE53="Menor"),AND(AC53="Muy Alta",AE53="Moderado"),AND(AC53="Muy Alta",AE53="Mayor")),"Alto",IF(OR(AND(AC53="Muy Baja",AE53="Catastrófico"),AND(AC53="Baja",AE53="Catastrófico"),AND(AC53="Media",AE53="Catastrófico"),AND(AC53="Alta",AE53="Catastrófico"),AND(AC53="Muy Alta",AE53="Catastrófico")),"Extremo","")))),"")</f>
        <v>Bajo</v>
      </c>
      <c r="AH53" s="623" t="s">
        <v>137</v>
      </c>
      <c r="AI53" s="621"/>
      <c r="AJ53" s="621"/>
      <c r="AK53" s="621"/>
      <c r="AL53" s="621"/>
      <c r="AM53" s="396"/>
      <c r="AN53" s="437"/>
      <c r="AO53" s="437"/>
      <c r="AP53" s="621"/>
      <c r="AQ53" s="621"/>
      <c r="AR53" s="621"/>
      <c r="AS53" s="621"/>
    </row>
    <row r="54" spans="1:45">
      <c r="A54" s="663"/>
      <c r="B54" s="621"/>
      <c r="C54" s="650"/>
      <c r="D54" s="621"/>
      <c r="E54" s="621"/>
      <c r="F54" s="647"/>
      <c r="G54" s="647"/>
      <c r="H54" s="621"/>
      <c r="I54" s="621"/>
      <c r="J54" s="621"/>
      <c r="K54" s="621"/>
      <c r="L54" s="656"/>
      <c r="M54" s="654"/>
      <c r="N54" s="661"/>
      <c r="O54" s="654"/>
      <c r="P54" s="656"/>
      <c r="Q54" s="654"/>
      <c r="R54" s="656"/>
      <c r="S54" s="647"/>
      <c r="T54" s="640"/>
      <c r="U54" s="654" t="str">
        <f t="shared" si="55"/>
        <v/>
      </c>
      <c r="V54" s="624"/>
      <c r="W54" s="624"/>
      <c r="X54" s="681"/>
      <c r="Y54" s="624"/>
      <c r="Z54" s="624"/>
      <c r="AA54" s="624"/>
      <c r="AB54" s="654"/>
      <c r="AC54" s="655"/>
      <c r="AD54" s="654"/>
      <c r="AE54" s="655"/>
      <c r="AF54" s="654" t="str">
        <f>IFERROR(IF(U54="Impacto",(Q54-(+Q54*X54)),IF(U54="Probabilidad",Q54,"")),"")</f>
        <v/>
      </c>
      <c r="AG54" s="655"/>
      <c r="AH54" s="624"/>
      <c r="AI54" s="621"/>
      <c r="AJ54" s="621"/>
      <c r="AK54" s="621"/>
      <c r="AL54" s="621"/>
      <c r="AM54" s="396"/>
      <c r="AN54" s="437"/>
      <c r="AO54" s="437"/>
      <c r="AP54" s="621"/>
      <c r="AQ54" s="621"/>
      <c r="AR54" s="621"/>
      <c r="AS54" s="621"/>
    </row>
    <row r="55" spans="1:45">
      <c r="A55" s="663"/>
      <c r="B55" s="621"/>
      <c r="C55" s="650"/>
      <c r="D55" s="621"/>
      <c r="E55" s="621"/>
      <c r="F55" s="647"/>
      <c r="G55" s="647"/>
      <c r="H55" s="621"/>
      <c r="I55" s="621"/>
      <c r="J55" s="621"/>
      <c r="K55" s="621"/>
      <c r="L55" s="656"/>
      <c r="M55" s="654"/>
      <c r="N55" s="661"/>
      <c r="O55" s="654"/>
      <c r="P55" s="656"/>
      <c r="Q55" s="654"/>
      <c r="R55" s="656"/>
      <c r="S55" s="647"/>
      <c r="T55" s="640"/>
      <c r="U55" s="654" t="str">
        <f t="shared" si="55"/>
        <v/>
      </c>
      <c r="V55" s="624"/>
      <c r="W55" s="624"/>
      <c r="X55" s="681"/>
      <c r="Y55" s="624"/>
      <c r="Z55" s="624"/>
      <c r="AA55" s="624"/>
      <c r="AB55" s="654" t="str">
        <f t="shared" ref="AB55:AB58" si="75">IFERROR(IF(AND(U54="Probabilidad",U55="Probabilidad"),(AD54-(+AD54*X55)),IF(AND(U54="Impacto",U55="Probabilidad"),(AD53-(+AD53*X55)),IF(U55="Impacto",AD54,""))),"")</f>
        <v/>
      </c>
      <c r="AC55" s="655"/>
      <c r="AD55" s="654"/>
      <c r="AE55" s="655"/>
      <c r="AF55" s="654" t="str">
        <f>IFERROR(IF(U55="Impacto",(Q55-(+Q55*X55)),IF(U55="Probabilidad",Q55,"")),"")</f>
        <v/>
      </c>
      <c r="AG55" s="655"/>
      <c r="AH55" s="624"/>
      <c r="AI55" s="621"/>
      <c r="AJ55" s="621"/>
      <c r="AK55" s="621"/>
      <c r="AL55" s="621"/>
      <c r="AM55" s="396"/>
      <c r="AN55" s="437"/>
      <c r="AO55" s="437"/>
      <c r="AP55" s="621"/>
      <c r="AQ55" s="621"/>
      <c r="AR55" s="621"/>
      <c r="AS55" s="621"/>
    </row>
    <row r="56" spans="1:45">
      <c r="A56" s="663"/>
      <c r="B56" s="621"/>
      <c r="C56" s="650"/>
      <c r="D56" s="621"/>
      <c r="E56" s="621"/>
      <c r="F56" s="647"/>
      <c r="G56" s="647"/>
      <c r="H56" s="621"/>
      <c r="I56" s="621"/>
      <c r="J56" s="621"/>
      <c r="K56" s="621"/>
      <c r="L56" s="656"/>
      <c r="M56" s="654"/>
      <c r="N56" s="661"/>
      <c r="O56" s="654"/>
      <c r="P56" s="656"/>
      <c r="Q56" s="654"/>
      <c r="R56" s="656"/>
      <c r="S56" s="647"/>
      <c r="T56" s="640"/>
      <c r="U56" s="654" t="str">
        <f t="shared" si="55"/>
        <v/>
      </c>
      <c r="V56" s="624"/>
      <c r="W56" s="624"/>
      <c r="X56" s="681"/>
      <c r="Y56" s="624"/>
      <c r="Z56" s="624"/>
      <c r="AA56" s="624"/>
      <c r="AB56" s="654" t="str">
        <f t="shared" si="75"/>
        <v/>
      </c>
      <c r="AC56" s="655"/>
      <c r="AD56" s="654"/>
      <c r="AE56" s="655"/>
      <c r="AF56" s="654" t="str">
        <f>IFERROR(IF(U56="Impacto",(Q56-(+Q56*X56)),IF(U56="Probabilidad",Q56,"")),"")</f>
        <v/>
      </c>
      <c r="AG56" s="655"/>
      <c r="AH56" s="624"/>
      <c r="AI56" s="621"/>
      <c r="AJ56" s="621"/>
      <c r="AK56" s="621"/>
      <c r="AL56" s="621"/>
      <c r="AM56" s="396"/>
      <c r="AN56" s="437"/>
      <c r="AO56" s="437"/>
      <c r="AP56" s="621"/>
      <c r="AQ56" s="621"/>
      <c r="AR56" s="621"/>
      <c r="AS56" s="621"/>
    </row>
    <row r="57" spans="1:45">
      <c r="A57" s="663"/>
      <c r="B57" s="621"/>
      <c r="C57" s="650"/>
      <c r="D57" s="621"/>
      <c r="E57" s="621"/>
      <c r="F57" s="647"/>
      <c r="G57" s="647"/>
      <c r="H57" s="621"/>
      <c r="I57" s="621"/>
      <c r="J57" s="621"/>
      <c r="K57" s="621"/>
      <c r="L57" s="656"/>
      <c r="M57" s="654"/>
      <c r="N57" s="661"/>
      <c r="O57" s="654"/>
      <c r="P57" s="656"/>
      <c r="Q57" s="654"/>
      <c r="R57" s="656"/>
      <c r="S57" s="647"/>
      <c r="T57" s="640"/>
      <c r="U57" s="654" t="str">
        <f t="shared" si="55"/>
        <v/>
      </c>
      <c r="V57" s="624"/>
      <c r="W57" s="624"/>
      <c r="X57" s="681"/>
      <c r="Y57" s="624"/>
      <c r="Z57" s="624"/>
      <c r="AA57" s="624"/>
      <c r="AB57" s="654" t="str">
        <f t="shared" si="75"/>
        <v/>
      </c>
      <c r="AC57" s="655"/>
      <c r="AD57" s="654"/>
      <c r="AE57" s="655"/>
      <c r="AF57" s="654" t="str">
        <f>IFERROR(IF(U57="Impacto",(Q57-(+Q57*X57)),IF(U57="Probabilidad",Q57,"")),"")</f>
        <v/>
      </c>
      <c r="AG57" s="655"/>
      <c r="AH57" s="624"/>
      <c r="AI57" s="621"/>
      <c r="AJ57" s="621"/>
      <c r="AK57" s="621"/>
      <c r="AL57" s="621"/>
      <c r="AM57" s="396"/>
      <c r="AN57" s="437"/>
      <c r="AO57" s="437"/>
      <c r="AP57" s="621"/>
      <c r="AQ57" s="621"/>
      <c r="AR57" s="621"/>
      <c r="AS57" s="621"/>
    </row>
    <row r="58" spans="1:45">
      <c r="A58" s="664"/>
      <c r="B58" s="621"/>
      <c r="C58" s="650"/>
      <c r="D58" s="621"/>
      <c r="E58" s="621"/>
      <c r="F58" s="647"/>
      <c r="G58" s="647"/>
      <c r="H58" s="621"/>
      <c r="I58" s="621"/>
      <c r="J58" s="621"/>
      <c r="K58" s="621"/>
      <c r="L58" s="656"/>
      <c r="M58" s="654"/>
      <c r="N58" s="661"/>
      <c r="O58" s="654"/>
      <c r="P58" s="656"/>
      <c r="Q58" s="654"/>
      <c r="R58" s="656"/>
      <c r="S58" s="647"/>
      <c r="T58" s="641"/>
      <c r="U58" s="654" t="str">
        <f t="shared" si="55"/>
        <v/>
      </c>
      <c r="V58" s="625"/>
      <c r="W58" s="625"/>
      <c r="X58" s="681"/>
      <c r="Y58" s="624"/>
      <c r="Z58" s="624"/>
      <c r="AA58" s="624"/>
      <c r="AB58" s="682" t="str">
        <f t="shared" si="75"/>
        <v/>
      </c>
      <c r="AC58" s="655"/>
      <c r="AD58" s="654"/>
      <c r="AE58" s="655"/>
      <c r="AF58" s="654" t="str">
        <f>IFERROR(IF(U58="Impacto",(Q58-(+Q58*X58)),IF(U58="Probabilidad",Q58,"")),"")</f>
        <v/>
      </c>
      <c r="AG58" s="655"/>
      <c r="AH58" s="624"/>
      <c r="AI58" s="621"/>
      <c r="AJ58" s="621"/>
      <c r="AK58" s="621"/>
      <c r="AL58" s="621"/>
      <c r="AM58" s="396"/>
      <c r="AN58" s="437"/>
      <c r="AO58" s="437"/>
      <c r="AP58" s="621"/>
      <c r="AQ58" s="621"/>
      <c r="AR58" s="621"/>
      <c r="AS58" s="621"/>
    </row>
    <row r="59" spans="1:45" ht="15.75" customHeight="1">
      <c r="A59" s="662" t="s">
        <v>290</v>
      </c>
      <c r="B59" s="621" t="s">
        <v>291</v>
      </c>
      <c r="C59" s="650" t="s">
        <v>146</v>
      </c>
      <c r="D59" s="621" t="s">
        <v>147</v>
      </c>
      <c r="E59" s="621" t="s">
        <v>286</v>
      </c>
      <c r="F59" s="647" t="s">
        <v>190</v>
      </c>
      <c r="G59" s="647" t="s">
        <v>292</v>
      </c>
      <c r="H59" s="621" t="s">
        <v>293</v>
      </c>
      <c r="I59" s="621" t="s">
        <v>213</v>
      </c>
      <c r="J59" s="621" t="s">
        <v>128</v>
      </c>
      <c r="K59" s="621">
        <v>1</v>
      </c>
      <c r="L59" s="656" t="str">
        <f>IF(K59&lt;=0,"",IF(K59&lt;=1,"Muy Baja",IF(K59&lt;=2,"Baja",IF(K59&lt;=3,"Media",IF(K59&lt;=4,"Alta","Muy Alta")))))</f>
        <v>Muy Baja</v>
      </c>
      <c r="M59" s="654">
        <f>IF(L59="","",IF(L59="Muy Baja",0.2,IF(L59="Baja",0.4,IF(L59="Media",0.6,IF(L59="Alta",0.8,IF(L59="Muy Alta",1,))))))</f>
        <v>0.2</v>
      </c>
      <c r="N59" s="661" t="s">
        <v>294</v>
      </c>
      <c r="O59" s="654" t="str">
        <f>IF(NOT(ISERROR(MATCH(N59,'Tabla Impacto'!$B$222:$B$224,0))),'Tabla Impacto'!$F$223&amp;"Por favor no seleccionar los criterios de impacto(Afectacion (Costo, Cronograma, Alcance) y Pérdida Reputacional)",N59)</f>
        <v>Afectación Entre 50 y 100 SMLMV afecta el cronograma de actividades un 2% del tiempo estimado para el proyecto o no puedo actualizar mas del 4% de predios del proyecto</v>
      </c>
      <c r="P59" s="656" t="str">
        <f>IF(OR(O59='Tabla Impacto'!$C$11,O59='Tabla Impacto'!$D$11),"Leve",IF(OR(O59='Tabla Impacto'!$C$12,O59='Tabla Impacto'!$D$12),"Menor",IF(OR(O59='Tabla Impacto'!$C$13,O59='Tabla Impacto'!$D$13),"Moderado",IF(OR(O59='Tabla Impacto'!$C$14,O59='Tabla Impacto'!$D$14),"Mayor",IF(OR(O59='Tabla Impacto'!$C$15,O59='Tabla Impacto'!$D$15),"Catastrófico","")))))</f>
        <v>Moderado</v>
      </c>
      <c r="Q59" s="654">
        <f>IF(P59="","",IF(P59="Leve",0.2,IF(P59="Menor",0.4,IF(P59="Moderado",0.6,IF(P59="Mayor",0.8,IF(P59="Catastrófico",1,))))))</f>
        <v>0.6</v>
      </c>
      <c r="R59" s="656" t="str">
        <f>IF(OR(AND(L59="Muy Baja",P59="Leve"),AND(L59="Muy Baja",P59="Menor"),AND(L59="Baja",P59="Leve")),"Bajo",IF(OR(AND(L59="Muy baja",P59="Moderado"),AND(L59="Baja",P59="Menor"),AND(L59="Baja",P59="Moderado"),AND(L59="Media",P59="Leve"),AND(L59="Media",P59="Menor"),AND(L59="Media",P59="Moderado"),AND(L59="Alta",P59="Leve"),AND(L59="Alta",P59="Menor")),"Moderado",IF(OR(AND(L59="Muy Baja",P59="Mayor"),AND(L59="Baja",P59="Mayor"),AND(L59="Media",P59="Mayor"),AND(L59="Alta",P59="Moderado"),AND(L59="Alta",P59="Mayor"),AND(L59="Muy Alta",P59="Leve"),AND(L59="Muy Alta",P59="Menor"),AND(L59="Muy Alta",P59="Moderado"),AND(L59="Muy Alta",P59="Mayor")),"Alto",IF(OR(AND(L59="Muy Baja",P59="Catastrófico"),AND(L59="Baja",P59="Catastrófico"),AND(L59="Media",P59="Catastrófico"),AND(L59="Alta",P59="Catastrófico"),AND(L59="Muy Alta",P59="Catastrófico")),"Extremo",""))))</f>
        <v>Moderado</v>
      </c>
      <c r="S59" s="657" t="s">
        <v>295</v>
      </c>
      <c r="T59" s="639" t="s">
        <v>128</v>
      </c>
      <c r="U59" s="654" t="str">
        <f t="shared" si="55"/>
        <v>Probabilidad</v>
      </c>
      <c r="V59" s="623" t="s">
        <v>132</v>
      </c>
      <c r="W59" s="626" t="s">
        <v>133</v>
      </c>
      <c r="X59" s="684" t="str">
        <f t="shared" ref="X59" si="76">IF(AND(V59="Preventivo",W59="Automático"),"50%",IF(AND(V59="Preventivo",W59="Manual"),"40%",IF(AND(V59="Detectivo",W59="Automático"),"40%",IF(AND(V59="Detectivo",W59="Manual"),"30%",IF(AND(V59="Correctivo",W59="Automático"),"35%",IF(AND(V59="Correctivo",W59="Manual"),"25%",""))))))</f>
        <v>40%</v>
      </c>
      <c r="Y59" s="629" t="s">
        <v>134</v>
      </c>
      <c r="Z59" s="630" t="s">
        <v>135</v>
      </c>
      <c r="AA59" s="630" t="s">
        <v>136</v>
      </c>
      <c r="AB59" s="685">
        <f>IFERROR(IF(U59="Probabilidad",(M59-(+M59*X59)),IF(U59="Impacto",M59,"")),"")</f>
        <v>0.12</v>
      </c>
      <c r="AC59" s="686" t="str">
        <f>IFERROR(IF(AB59="","",IF(AB59&lt;=0.2,"Muy Baja",IF(AB59&lt;=0.4,"Baja",IF(AB59&lt;=0.6,"Media",IF(AB59&lt;=0.8,"Alta","Muy Alta"))))),"")</f>
        <v>Muy Baja</v>
      </c>
      <c r="AD59" s="654">
        <f>+AB59</f>
        <v>0.12</v>
      </c>
      <c r="AE59" s="655" t="str">
        <f>IFERROR(IF(AF59="","",IF(AF59&lt;=0.2,"Leve",IF(AF59&lt;=0.4,"Menor",IF(AF59&lt;=0.6,"Moderado",IF(AF59&lt;=0.8,"Mayor","Catastrófico"))))),"")</f>
        <v>Moderado</v>
      </c>
      <c r="AF59" s="654">
        <f>IFERROR(IF(U59="Impacto",(Q59-(+Q59*X59)),IF(U59="Probabilidad",Q59,"")),"")</f>
        <v>0.6</v>
      </c>
      <c r="AG59" s="655" t="str">
        <f>IFERROR(IF(OR(AND(AC59="Muy Baja",AE59="Leve"),AND(AC59="Muy Baja",AE59="Menor"),AND(AC59="Baja",AE59="Leve")),"Bajo",IF(OR(AND(AC59="Muy baja",AE59="Moderado"),AND(AC59="Baja",AE59="Menor"),AND(AC59="Baja",AE59="Moderado"),AND(AC59="Media",AE59="Leve"),AND(AC59="Media",AE59="Menor"),AND(AC59="Media",AE59="Moderado"),AND(AC59="Alta",AE59="Leve"),AND(AC59="Alta",AE59="Menor")),"Moderado",IF(OR(AND(AC59="Muy Baja",AE59="Mayor"),AND(AC59="Baja",AE59="Mayor"),AND(AC59="Media",AE59="Mayor"),AND(AC59="Alta",AE59="Moderado"),AND(AC59="Alta",AE59="Mayor"),AND(AC59="Muy Alta",AE59="Leve"),AND(AC59="Muy Alta",AE59="Menor"),AND(AC59="Muy Alta",AE59="Moderado"),AND(AC59="Muy Alta",AE59="Mayor")),"Alto",IF(OR(AND(AC59="Muy Baja",AE59="Catastrófico"),AND(AC59="Baja",AE59="Catastrófico"),AND(AC59="Media",AE59="Catastrófico"),AND(AC59="Alta",AE59="Catastrófico"),AND(AC59="Muy Alta",AE59="Catastrófico")),"Extremo","")))),"")</f>
        <v>Moderado</v>
      </c>
      <c r="AH59" s="630" t="s">
        <v>137</v>
      </c>
      <c r="AI59" s="621"/>
      <c r="AJ59" s="621"/>
      <c r="AK59" s="621"/>
      <c r="AL59" s="621"/>
      <c r="AM59" s="396"/>
      <c r="AN59" s="437"/>
      <c r="AO59" s="437"/>
      <c r="AP59" s="621"/>
      <c r="AQ59" s="621"/>
      <c r="AR59" s="621"/>
      <c r="AS59" s="621"/>
    </row>
    <row r="60" spans="1:45">
      <c r="A60" s="663"/>
      <c r="B60" s="621"/>
      <c r="C60" s="650"/>
      <c r="D60" s="621"/>
      <c r="E60" s="621"/>
      <c r="F60" s="647"/>
      <c r="G60" s="647"/>
      <c r="H60" s="621"/>
      <c r="I60" s="621"/>
      <c r="J60" s="621"/>
      <c r="K60" s="621"/>
      <c r="L60" s="656"/>
      <c r="M60" s="654"/>
      <c r="N60" s="661"/>
      <c r="O60" s="654"/>
      <c r="P60" s="656"/>
      <c r="Q60" s="654"/>
      <c r="R60" s="656"/>
      <c r="S60" s="647"/>
      <c r="T60" s="640"/>
      <c r="U60" s="654" t="str">
        <f t="shared" si="55"/>
        <v/>
      </c>
      <c r="V60" s="624"/>
      <c r="W60" s="627"/>
      <c r="X60" s="684"/>
      <c r="Y60" s="629"/>
      <c r="Z60" s="630"/>
      <c r="AA60" s="630"/>
      <c r="AB60" s="685"/>
      <c r="AC60" s="686"/>
      <c r="AD60" s="654"/>
      <c r="AE60" s="655"/>
      <c r="AF60" s="654" t="str">
        <f>IFERROR(IF(U60="Impacto",(Q60-(+Q60*X60)),IF(U60="Probabilidad",Q60,"")),"")</f>
        <v/>
      </c>
      <c r="AG60" s="655"/>
      <c r="AH60" s="630"/>
      <c r="AI60" s="621"/>
      <c r="AJ60" s="621"/>
      <c r="AK60" s="621"/>
      <c r="AL60" s="621"/>
      <c r="AM60" s="396"/>
      <c r="AN60" s="437"/>
      <c r="AO60" s="437"/>
      <c r="AP60" s="621"/>
      <c r="AQ60" s="621"/>
      <c r="AR60" s="621"/>
      <c r="AS60" s="621"/>
    </row>
    <row r="61" spans="1:45">
      <c r="A61" s="663"/>
      <c r="B61" s="621"/>
      <c r="C61" s="650"/>
      <c r="D61" s="621"/>
      <c r="E61" s="621"/>
      <c r="F61" s="647"/>
      <c r="G61" s="647"/>
      <c r="H61" s="621"/>
      <c r="I61" s="621"/>
      <c r="J61" s="621"/>
      <c r="K61" s="621"/>
      <c r="L61" s="656"/>
      <c r="M61" s="654"/>
      <c r="N61" s="661"/>
      <c r="O61" s="654"/>
      <c r="P61" s="656"/>
      <c r="Q61" s="654"/>
      <c r="R61" s="656"/>
      <c r="S61" s="647"/>
      <c r="T61" s="640"/>
      <c r="U61" s="654" t="str">
        <f t="shared" si="55"/>
        <v/>
      </c>
      <c r="V61" s="624"/>
      <c r="W61" s="627"/>
      <c r="X61" s="684"/>
      <c r="Y61" s="629"/>
      <c r="Z61" s="630"/>
      <c r="AA61" s="630"/>
      <c r="AB61" s="685" t="str">
        <f t="shared" ref="AB61:AB64" si="77">IFERROR(IF(AND(U60="Probabilidad",U61="Probabilidad"),(AD60-(+AD60*X61)),IF(AND(U60="Impacto",U61="Probabilidad"),(AD59-(+AD59*X61)),IF(U61="Impacto",AD60,""))),"")</f>
        <v/>
      </c>
      <c r="AC61" s="686"/>
      <c r="AD61" s="654"/>
      <c r="AE61" s="655"/>
      <c r="AF61" s="654" t="str">
        <f>IFERROR(IF(U61="Impacto",(Q61-(+Q61*X61)),IF(U61="Probabilidad",Q61,"")),"")</f>
        <v/>
      </c>
      <c r="AG61" s="655"/>
      <c r="AH61" s="630"/>
      <c r="AI61" s="621"/>
      <c r="AJ61" s="621"/>
      <c r="AK61" s="621"/>
      <c r="AL61" s="621"/>
      <c r="AM61" s="396"/>
      <c r="AN61" s="437"/>
      <c r="AO61" s="437"/>
      <c r="AP61" s="621"/>
      <c r="AQ61" s="621"/>
      <c r="AR61" s="621"/>
      <c r="AS61" s="621"/>
    </row>
    <row r="62" spans="1:45">
      <c r="A62" s="663"/>
      <c r="B62" s="621"/>
      <c r="C62" s="650"/>
      <c r="D62" s="621"/>
      <c r="E62" s="621"/>
      <c r="F62" s="647"/>
      <c r="G62" s="647"/>
      <c r="H62" s="621"/>
      <c r="I62" s="621"/>
      <c r="J62" s="621"/>
      <c r="K62" s="621"/>
      <c r="L62" s="656"/>
      <c r="M62" s="654"/>
      <c r="N62" s="661"/>
      <c r="O62" s="654"/>
      <c r="P62" s="656"/>
      <c r="Q62" s="654"/>
      <c r="R62" s="656"/>
      <c r="S62" s="647"/>
      <c r="T62" s="640"/>
      <c r="U62" s="654" t="str">
        <f t="shared" si="55"/>
        <v/>
      </c>
      <c r="V62" s="624"/>
      <c r="W62" s="627"/>
      <c r="X62" s="684"/>
      <c r="Y62" s="629"/>
      <c r="Z62" s="630"/>
      <c r="AA62" s="630"/>
      <c r="AB62" s="685" t="str">
        <f t="shared" si="77"/>
        <v/>
      </c>
      <c r="AC62" s="686"/>
      <c r="AD62" s="654"/>
      <c r="AE62" s="655"/>
      <c r="AF62" s="654" t="str">
        <f>IFERROR(IF(U62="Impacto",(Q62-(+Q62*X62)),IF(U62="Probabilidad",Q62,"")),"")</f>
        <v/>
      </c>
      <c r="AG62" s="655"/>
      <c r="AH62" s="630"/>
      <c r="AI62" s="621"/>
      <c r="AJ62" s="621"/>
      <c r="AK62" s="621"/>
      <c r="AL62" s="621"/>
      <c r="AM62" s="396"/>
      <c r="AN62" s="437"/>
      <c r="AO62" s="437"/>
      <c r="AP62" s="621"/>
      <c r="AQ62" s="621"/>
      <c r="AR62" s="621"/>
      <c r="AS62" s="621"/>
    </row>
    <row r="63" spans="1:45">
      <c r="A63" s="663"/>
      <c r="B63" s="621"/>
      <c r="C63" s="650"/>
      <c r="D63" s="621"/>
      <c r="E63" s="621"/>
      <c r="F63" s="647"/>
      <c r="G63" s="647"/>
      <c r="H63" s="621"/>
      <c r="I63" s="621"/>
      <c r="J63" s="621"/>
      <c r="K63" s="621"/>
      <c r="L63" s="656"/>
      <c r="M63" s="654"/>
      <c r="N63" s="661"/>
      <c r="O63" s="654"/>
      <c r="P63" s="656"/>
      <c r="Q63" s="654"/>
      <c r="R63" s="656"/>
      <c r="S63" s="647"/>
      <c r="T63" s="640"/>
      <c r="U63" s="654" t="str">
        <f t="shared" si="55"/>
        <v/>
      </c>
      <c r="V63" s="624"/>
      <c r="W63" s="627"/>
      <c r="X63" s="684"/>
      <c r="Y63" s="629"/>
      <c r="Z63" s="630"/>
      <c r="AA63" s="630"/>
      <c r="AB63" s="685" t="str">
        <f t="shared" si="77"/>
        <v/>
      </c>
      <c r="AC63" s="686"/>
      <c r="AD63" s="654"/>
      <c r="AE63" s="655"/>
      <c r="AF63" s="654" t="str">
        <f>IFERROR(IF(U63="Impacto",(Q63-(+Q63*X63)),IF(U63="Probabilidad",Q63,"")),"")</f>
        <v/>
      </c>
      <c r="AG63" s="655"/>
      <c r="AH63" s="630"/>
      <c r="AI63" s="621"/>
      <c r="AJ63" s="621"/>
      <c r="AK63" s="621"/>
      <c r="AL63" s="621"/>
      <c r="AM63" s="396"/>
      <c r="AN63" s="437"/>
      <c r="AO63" s="437"/>
      <c r="AP63" s="621"/>
      <c r="AQ63" s="621"/>
      <c r="AR63" s="621"/>
      <c r="AS63" s="621"/>
    </row>
    <row r="64" spans="1:45">
      <c r="A64" s="664"/>
      <c r="B64" s="621"/>
      <c r="C64" s="650"/>
      <c r="D64" s="621"/>
      <c r="E64" s="621"/>
      <c r="F64" s="647"/>
      <c r="G64" s="647"/>
      <c r="H64" s="621"/>
      <c r="I64" s="621"/>
      <c r="J64" s="621"/>
      <c r="K64" s="621"/>
      <c r="L64" s="656"/>
      <c r="M64" s="654"/>
      <c r="N64" s="661"/>
      <c r="O64" s="654"/>
      <c r="P64" s="656"/>
      <c r="Q64" s="654"/>
      <c r="R64" s="656"/>
      <c r="S64" s="647"/>
      <c r="T64" s="641"/>
      <c r="U64" s="654" t="str">
        <f t="shared" si="55"/>
        <v/>
      </c>
      <c r="V64" s="625"/>
      <c r="W64" s="628"/>
      <c r="X64" s="684"/>
      <c r="Y64" s="629"/>
      <c r="Z64" s="630"/>
      <c r="AA64" s="630"/>
      <c r="AB64" s="685" t="str">
        <f t="shared" si="77"/>
        <v/>
      </c>
      <c r="AC64" s="686"/>
      <c r="AD64" s="654"/>
      <c r="AE64" s="655"/>
      <c r="AF64" s="654" t="str">
        <f>IFERROR(IF(U64="Impacto",(Q64-(+Q64*X64)),IF(U64="Probabilidad",Q64,"")),"")</f>
        <v/>
      </c>
      <c r="AG64" s="655"/>
      <c r="AH64" s="630"/>
      <c r="AI64" s="621"/>
      <c r="AJ64" s="621"/>
      <c r="AK64" s="621"/>
      <c r="AL64" s="621"/>
      <c r="AM64" s="396"/>
      <c r="AN64" s="437"/>
      <c r="AO64" s="437"/>
      <c r="AP64" s="621"/>
      <c r="AQ64" s="621"/>
      <c r="AR64" s="621"/>
      <c r="AS64" s="621"/>
    </row>
    <row r="65" spans="1:45" ht="15.75" customHeight="1">
      <c r="A65" s="662" t="s">
        <v>296</v>
      </c>
      <c r="B65" s="647" t="s">
        <v>297</v>
      </c>
      <c r="C65" s="650" t="s">
        <v>232</v>
      </c>
      <c r="D65" s="621" t="s">
        <v>147</v>
      </c>
      <c r="E65" s="621" t="s">
        <v>286</v>
      </c>
      <c r="F65" s="647" t="s">
        <v>298</v>
      </c>
      <c r="G65" s="647" t="s">
        <v>190</v>
      </c>
      <c r="H65" s="621" t="s">
        <v>299</v>
      </c>
      <c r="I65" s="621" t="s">
        <v>152</v>
      </c>
      <c r="J65" s="621" t="s">
        <v>128</v>
      </c>
      <c r="K65" s="621">
        <v>2</v>
      </c>
      <c r="L65" s="656" t="str">
        <f>IF(K65&lt;=0,"",IF(K65&lt;=1,"Muy Baja",IF(K65&lt;=2,"Baja",IF(K65&lt;=3,"Media",IF(K65&lt;=4,"Alta","Muy Alta")))))</f>
        <v>Baja</v>
      </c>
      <c r="M65" s="654">
        <f>IF(L65="","",IF(L65="Muy Baja",0.2,IF(L65="Baja",0.4,IF(L65="Media",0.6,IF(L65="Alta",0.8,IF(L65="Muy Alta",1,))))))</f>
        <v>0.4</v>
      </c>
      <c r="N65" s="661" t="s">
        <v>300</v>
      </c>
      <c r="O65" s="654" t="str">
        <f>IF(NOT(ISERROR(MATCH(N65,'Tabla Impacto'!$B$222:$B$224,0))),'Tabla Impacto'!$F$223&amp;"Por favor no seleccionar los criterios de impacto(Afectacion (Costo, Cronograma, Alcance) y Pérdida Reputacional)",N65)</f>
        <v>El riesgo afecta la imagen de la entidad con algunos usuarios de relevancia frente al logro de los objetivos</v>
      </c>
      <c r="P65" s="656" t="str">
        <f>IF(OR(O65='Tabla Impacto'!$C$11,O65='Tabla Impacto'!$D$11),"Leve",IF(OR(O65='Tabla Impacto'!$C$12,O65='Tabla Impacto'!$D$12),"Menor",IF(OR(O65='Tabla Impacto'!$C$13,O65='Tabla Impacto'!$D$13),"Moderado",IF(OR(O65='Tabla Impacto'!$C$14,O65='Tabla Impacto'!$D$14),"Mayor",IF(OR(O65='Tabla Impacto'!$C$15,O65='Tabla Impacto'!$D$15),"Catastrófico","")))))</f>
        <v>Moderado</v>
      </c>
      <c r="Q65" s="654">
        <f>IF(P65="","",IF(P65="Leve",0.2,IF(P65="Menor",0.4,IF(P65="Moderado",0.6,IF(P65="Mayor",0.8,IF(P65="Catastrófico",1,))))))</f>
        <v>0.6</v>
      </c>
      <c r="R65" s="656" t="str">
        <f>IF(OR(AND(L65="Muy Baja",P65="Leve"),AND(L65="Muy Baja",P65="Menor"),AND(L65="Baja",P65="Leve")),"Bajo",IF(OR(AND(L65="Muy baja",P65="Moderado"),AND(L65="Baja",P65="Menor"),AND(L65="Baja",P65="Moderado"),AND(L65="Media",P65="Leve"),AND(L65="Media",P65="Menor"),AND(L65="Media",P65="Moderado"),AND(L65="Alta",P65="Leve"),AND(L65="Alta",P65="Menor")),"Moderado",IF(OR(AND(L65="Muy Baja",P65="Mayor"),AND(L65="Baja",P65="Mayor"),AND(L65="Media",P65="Mayor"),AND(L65="Alta",P65="Moderado"),AND(L65="Alta",P65="Mayor"),AND(L65="Muy Alta",P65="Leve"),AND(L65="Muy Alta",P65="Menor"),AND(L65="Muy Alta",P65="Moderado"),AND(L65="Muy Alta",P65="Mayor")),"Alto",IF(OR(AND(L65="Muy Baja",P65="Catastrófico"),AND(L65="Baja",P65="Catastrófico"),AND(L65="Media",P65="Catastrófico"),AND(L65="Alta",P65="Catastrófico"),AND(L65="Muy Alta",P65="Catastrófico")),"Extremo",""))))</f>
        <v>Moderado</v>
      </c>
      <c r="S65" s="657" t="s">
        <v>301</v>
      </c>
      <c r="T65" s="639" t="s">
        <v>128</v>
      </c>
      <c r="U65" s="654" t="str">
        <f t="shared" si="55"/>
        <v>Probabilidad</v>
      </c>
      <c r="V65" s="623" t="s">
        <v>132</v>
      </c>
      <c r="W65" s="626" t="s">
        <v>133</v>
      </c>
      <c r="X65" s="684" t="str">
        <f t="shared" ref="X65" si="78">IF(AND(V65="Preventivo",W65="Automático"),"50%",IF(AND(V65="Preventivo",W65="Manual"),"40%",IF(AND(V65="Detectivo",W65="Automático"),"40%",IF(AND(V65="Detectivo",W65="Manual"),"30%",IF(AND(V65="Correctivo",W65="Automático"),"35%",IF(AND(V65="Correctivo",W65="Manual"),"25%",""))))))</f>
        <v>40%</v>
      </c>
      <c r="Y65" s="630" t="s">
        <v>134</v>
      </c>
      <c r="Z65" s="631" t="s">
        <v>135</v>
      </c>
      <c r="AA65" s="624" t="s">
        <v>136</v>
      </c>
      <c r="AB65" s="687">
        <f>IFERROR(IF(U65="Probabilidad",(M65-(+M65*X65)),IF(U65="Impacto",M65,"")),"")</f>
        <v>0.24</v>
      </c>
      <c r="AC65" s="655" t="str">
        <f>IFERROR(IF(AB65="","",IF(AB65&lt;=0.2,"Muy Baja",IF(AB65&lt;=0.4,"Baja",IF(AB65&lt;=0.6,"Media",IF(AB65&lt;=0.8,"Alta","Muy Alta"))))),"")</f>
        <v>Baja</v>
      </c>
      <c r="AD65" s="654">
        <f>+AB65</f>
        <v>0.24</v>
      </c>
      <c r="AE65" s="655" t="str">
        <f>IFERROR(IF(AF65="","",IF(AF65&lt;=0.2,"Leve",IF(AF65&lt;=0.4,"Menor",IF(AF65&lt;=0.6,"Moderado",IF(AF65&lt;=0.8,"Mayor","Catastrófico"))))),"")</f>
        <v>Moderado</v>
      </c>
      <c r="AF65" s="654">
        <f>IFERROR(IF(U65="Impacto",(Q65-(+Q65*X65)),IF(U65="Probabilidad",Q65,"")),"")</f>
        <v>0.6</v>
      </c>
      <c r="AG65" s="655" t="str">
        <f>IFERROR(IF(OR(AND(AC65="Muy Baja",AE65="Leve"),AND(AC65="Muy Baja",AE65="Menor"),AND(AC65="Baja",AE65="Leve")),"Bajo",IF(OR(AND(AC65="Muy baja",AE65="Moderado"),AND(AC65="Baja",AE65="Menor"),AND(AC65="Baja",AE65="Moderado"),AND(AC65="Media",AE65="Leve"),AND(AC65="Media",AE65="Menor"),AND(AC65="Media",AE65="Moderado"),AND(AC65="Alta",AE65="Leve"),AND(AC65="Alta",AE65="Menor")),"Moderado",IF(OR(AND(AC65="Muy Baja",AE65="Mayor"),AND(AC65="Baja",AE65="Mayor"),AND(AC65="Media",AE65="Mayor"),AND(AC65="Alta",AE65="Moderado"),AND(AC65="Alta",AE65="Mayor"),AND(AC65="Muy Alta",AE65="Leve"),AND(AC65="Muy Alta",AE65="Menor"),AND(AC65="Muy Alta",AE65="Moderado"),AND(AC65="Muy Alta",AE65="Mayor")),"Alto",IF(OR(AND(AC65="Muy Baja",AE65="Catastrófico"),AND(AC65="Baja",AE65="Catastrófico"),AND(AC65="Media",AE65="Catastrófico"),AND(AC65="Alta",AE65="Catastrófico"),AND(AC65="Muy Alta",AE65="Catastrófico")),"Extremo","")))),"")</f>
        <v>Moderado</v>
      </c>
      <c r="AH65" s="624" t="s">
        <v>137</v>
      </c>
      <c r="AI65" s="621"/>
      <c r="AJ65" s="621"/>
      <c r="AK65" s="621"/>
      <c r="AL65" s="621"/>
      <c r="AM65" s="396"/>
      <c r="AN65" s="437"/>
      <c r="AO65" s="437"/>
      <c r="AP65" s="621"/>
      <c r="AQ65" s="621"/>
      <c r="AR65" s="621"/>
      <c r="AS65" s="621"/>
    </row>
    <row r="66" spans="1:45">
      <c r="A66" s="663"/>
      <c r="B66" s="647"/>
      <c r="C66" s="650"/>
      <c r="D66" s="621"/>
      <c r="E66" s="621"/>
      <c r="F66" s="647"/>
      <c r="G66" s="647"/>
      <c r="H66" s="621"/>
      <c r="I66" s="621"/>
      <c r="J66" s="621"/>
      <c r="K66" s="621"/>
      <c r="L66" s="656"/>
      <c r="M66" s="654"/>
      <c r="N66" s="661"/>
      <c r="O66" s="654"/>
      <c r="P66" s="656"/>
      <c r="Q66" s="654"/>
      <c r="R66" s="656"/>
      <c r="S66" s="647"/>
      <c r="T66" s="640"/>
      <c r="U66" s="654" t="str">
        <f t="shared" si="55"/>
        <v/>
      </c>
      <c r="V66" s="624"/>
      <c r="W66" s="627"/>
      <c r="X66" s="684"/>
      <c r="Y66" s="630"/>
      <c r="Z66" s="631"/>
      <c r="AA66" s="624"/>
      <c r="AB66" s="654"/>
      <c r="AC66" s="655"/>
      <c r="AD66" s="654"/>
      <c r="AE66" s="655"/>
      <c r="AF66" s="654" t="str">
        <f>IFERROR(IF(U66="Impacto",(Q66-(+Q66*X66)),IF(U66="Probabilidad",Q66,"")),"")</f>
        <v/>
      </c>
      <c r="AG66" s="655"/>
      <c r="AH66" s="624"/>
      <c r="AI66" s="621"/>
      <c r="AJ66" s="621"/>
      <c r="AK66" s="621"/>
      <c r="AL66" s="621"/>
      <c r="AM66" s="396"/>
      <c r="AN66" s="437"/>
      <c r="AO66" s="437"/>
      <c r="AP66" s="621"/>
      <c r="AQ66" s="621"/>
      <c r="AR66" s="621"/>
      <c r="AS66" s="621"/>
    </row>
    <row r="67" spans="1:45">
      <c r="A67" s="663"/>
      <c r="B67" s="647"/>
      <c r="C67" s="650"/>
      <c r="D67" s="621"/>
      <c r="E67" s="621"/>
      <c r="F67" s="647"/>
      <c r="G67" s="647"/>
      <c r="H67" s="621"/>
      <c r="I67" s="621"/>
      <c r="J67" s="621"/>
      <c r="K67" s="621"/>
      <c r="L67" s="656"/>
      <c r="M67" s="654"/>
      <c r="N67" s="661"/>
      <c r="O67" s="654"/>
      <c r="P67" s="656"/>
      <c r="Q67" s="654"/>
      <c r="R67" s="656"/>
      <c r="S67" s="647"/>
      <c r="T67" s="640"/>
      <c r="U67" s="654" t="str">
        <f t="shared" si="55"/>
        <v/>
      </c>
      <c r="V67" s="624"/>
      <c r="W67" s="627"/>
      <c r="X67" s="684"/>
      <c r="Y67" s="630"/>
      <c r="Z67" s="631"/>
      <c r="AA67" s="624"/>
      <c r="AB67" s="654" t="str">
        <f t="shared" ref="AB67:AB70" si="79">IFERROR(IF(AND(U66="Probabilidad",U67="Probabilidad"),(AD66-(+AD66*X67)),IF(AND(U66="Impacto",U67="Probabilidad"),(AD65-(+AD65*X67)),IF(U67="Impacto",AD66,""))),"")</f>
        <v/>
      </c>
      <c r="AC67" s="655"/>
      <c r="AD67" s="654"/>
      <c r="AE67" s="655"/>
      <c r="AF67" s="654" t="str">
        <f>IFERROR(IF(U67="Impacto",(Q67-(+Q67*X67)),IF(U67="Probabilidad",Q67,"")),"")</f>
        <v/>
      </c>
      <c r="AG67" s="655"/>
      <c r="AH67" s="624"/>
      <c r="AI67" s="621"/>
      <c r="AJ67" s="621"/>
      <c r="AK67" s="621"/>
      <c r="AL67" s="621"/>
      <c r="AM67" s="396"/>
      <c r="AN67" s="437"/>
      <c r="AO67" s="437"/>
      <c r="AP67" s="621"/>
      <c r="AQ67" s="621"/>
      <c r="AR67" s="621"/>
      <c r="AS67" s="621"/>
    </row>
    <row r="68" spans="1:45">
      <c r="A68" s="663"/>
      <c r="B68" s="647"/>
      <c r="C68" s="650"/>
      <c r="D68" s="621"/>
      <c r="E68" s="621"/>
      <c r="F68" s="647"/>
      <c r="G68" s="647"/>
      <c r="H68" s="621"/>
      <c r="I68" s="621"/>
      <c r="J68" s="621"/>
      <c r="K68" s="621"/>
      <c r="L68" s="656"/>
      <c r="M68" s="654"/>
      <c r="N68" s="661"/>
      <c r="O68" s="654"/>
      <c r="P68" s="656"/>
      <c r="Q68" s="654"/>
      <c r="R68" s="656"/>
      <c r="S68" s="647"/>
      <c r="T68" s="640"/>
      <c r="U68" s="654" t="str">
        <f t="shared" si="55"/>
        <v/>
      </c>
      <c r="V68" s="624"/>
      <c r="W68" s="627"/>
      <c r="X68" s="684"/>
      <c r="Y68" s="630"/>
      <c r="Z68" s="631"/>
      <c r="AA68" s="624"/>
      <c r="AB68" s="654" t="str">
        <f t="shared" si="79"/>
        <v/>
      </c>
      <c r="AC68" s="655"/>
      <c r="AD68" s="654"/>
      <c r="AE68" s="655"/>
      <c r="AF68" s="654" t="str">
        <f>IFERROR(IF(U68="Impacto",(Q68-(+Q68*X68)),IF(U68="Probabilidad",Q68,"")),"")</f>
        <v/>
      </c>
      <c r="AG68" s="655"/>
      <c r="AH68" s="624"/>
      <c r="AI68" s="621"/>
      <c r="AJ68" s="621"/>
      <c r="AK68" s="621"/>
      <c r="AL68" s="621"/>
      <c r="AM68" s="396"/>
      <c r="AN68" s="437"/>
      <c r="AO68" s="437"/>
      <c r="AP68" s="621"/>
      <c r="AQ68" s="621"/>
      <c r="AR68" s="621"/>
      <c r="AS68" s="621"/>
    </row>
    <row r="69" spans="1:45">
      <c r="A69" s="663"/>
      <c r="B69" s="647"/>
      <c r="C69" s="650"/>
      <c r="D69" s="621"/>
      <c r="E69" s="621"/>
      <c r="F69" s="647"/>
      <c r="G69" s="647"/>
      <c r="H69" s="621"/>
      <c r="I69" s="621"/>
      <c r="J69" s="621"/>
      <c r="K69" s="621"/>
      <c r="L69" s="656"/>
      <c r="M69" s="654"/>
      <c r="N69" s="661"/>
      <c r="O69" s="654"/>
      <c r="P69" s="656"/>
      <c r="Q69" s="654"/>
      <c r="R69" s="656"/>
      <c r="S69" s="647"/>
      <c r="T69" s="640"/>
      <c r="U69" s="654" t="str">
        <f t="shared" si="55"/>
        <v/>
      </c>
      <c r="V69" s="624"/>
      <c r="W69" s="627"/>
      <c r="X69" s="684"/>
      <c r="Y69" s="630"/>
      <c r="Z69" s="631"/>
      <c r="AA69" s="624"/>
      <c r="AB69" s="654" t="str">
        <f t="shared" si="79"/>
        <v/>
      </c>
      <c r="AC69" s="655"/>
      <c r="AD69" s="654"/>
      <c r="AE69" s="655"/>
      <c r="AF69" s="654" t="str">
        <f>IFERROR(IF(U69="Impacto",(Q69-(+Q69*X69)),IF(U69="Probabilidad",Q69,"")),"")</f>
        <v/>
      </c>
      <c r="AG69" s="655"/>
      <c r="AH69" s="624"/>
      <c r="AI69" s="621"/>
      <c r="AJ69" s="621"/>
      <c r="AK69" s="621"/>
      <c r="AL69" s="621"/>
      <c r="AM69" s="396"/>
      <c r="AN69" s="437"/>
      <c r="AO69" s="437"/>
      <c r="AP69" s="621"/>
      <c r="AQ69" s="621"/>
      <c r="AR69" s="621"/>
      <c r="AS69" s="621"/>
    </row>
    <row r="70" spans="1:45">
      <c r="A70" s="664"/>
      <c r="B70" s="647"/>
      <c r="C70" s="650"/>
      <c r="D70" s="621"/>
      <c r="E70" s="621"/>
      <c r="F70" s="647"/>
      <c r="G70" s="647"/>
      <c r="H70" s="621"/>
      <c r="I70" s="621"/>
      <c r="J70" s="621"/>
      <c r="K70" s="621"/>
      <c r="L70" s="656"/>
      <c r="M70" s="654"/>
      <c r="N70" s="661"/>
      <c r="O70" s="654"/>
      <c r="P70" s="656"/>
      <c r="Q70" s="654"/>
      <c r="R70" s="656"/>
      <c r="S70" s="647"/>
      <c r="T70" s="641"/>
      <c r="U70" s="654" t="str">
        <f t="shared" si="55"/>
        <v/>
      </c>
      <c r="V70" s="625"/>
      <c r="W70" s="628"/>
      <c r="X70" s="684"/>
      <c r="Y70" s="630"/>
      <c r="Z70" s="632"/>
      <c r="AA70" s="625"/>
      <c r="AB70" s="654" t="str">
        <f t="shared" si="79"/>
        <v/>
      </c>
      <c r="AC70" s="655"/>
      <c r="AD70" s="654"/>
      <c r="AE70" s="655"/>
      <c r="AF70" s="654" t="str">
        <f>IFERROR(IF(U70="Impacto",(Q70-(+Q70*X70)),IF(U70="Probabilidad",Q70,"")),"")</f>
        <v/>
      </c>
      <c r="AG70" s="655"/>
      <c r="AH70" s="625"/>
      <c r="AI70" s="621"/>
      <c r="AJ70" s="621"/>
      <c r="AK70" s="621"/>
      <c r="AL70" s="621"/>
      <c r="AM70" s="396"/>
      <c r="AN70" s="437"/>
      <c r="AO70" s="437"/>
      <c r="AP70" s="621"/>
      <c r="AQ70" s="621"/>
      <c r="AR70" s="621"/>
      <c r="AS70" s="621"/>
    </row>
    <row r="71" spans="1:45" ht="15.75" customHeight="1">
      <c r="A71" s="662" t="s">
        <v>302</v>
      </c>
      <c r="B71" s="621" t="s">
        <v>303</v>
      </c>
      <c r="C71" s="650" t="s">
        <v>245</v>
      </c>
      <c r="D71" s="621" t="s">
        <v>147</v>
      </c>
      <c r="E71" s="621" t="s">
        <v>304</v>
      </c>
      <c r="F71" s="647" t="s">
        <v>190</v>
      </c>
      <c r="G71" s="647" t="s">
        <v>303</v>
      </c>
      <c r="H71" s="621" t="s">
        <v>305</v>
      </c>
      <c r="I71" s="621" t="s">
        <v>127</v>
      </c>
      <c r="J71" s="621" t="s">
        <v>128</v>
      </c>
      <c r="K71" s="621">
        <v>1</v>
      </c>
      <c r="L71" s="656" t="str">
        <f>IF(K71&lt;=0,"",IF(K71&lt;=1,"Muy Baja",IF(K71&lt;=2,"Baja",IF(K71&lt;=3,"Media",IF(K71&lt;=4,"Alta","Muy Alta")))))</f>
        <v>Muy Baja</v>
      </c>
      <c r="M71" s="654">
        <f>IF(L71="","",IF(L71="Muy Baja",0.2,IF(L71="Baja",0.4,IF(L71="Media",0.6,IF(L71="Alta",0.8,IF(L71="Muy Alta",1,))))))</f>
        <v>0.2</v>
      </c>
      <c r="N71" s="661" t="s">
        <v>306</v>
      </c>
      <c r="O71" s="654" t="str">
        <f>IF(NOT(ISERROR(MATCH(N71,'Tabla Impacto'!$B$222:$B$224,0))),'Tabla Impacto'!$F$223&amp;"Por favor no seleccionar los criterios de impacto(Afectacion (Costo, Cronograma, Alcance) y Pérdida Reputacional)",N71)</f>
        <v>Afectación Entre 100 y 500 SMLMV afecta el cronograma de actividades un 3% del tiempo estimado para el proyecto o no puedo actualizar mas del 5% de predios del proyecto</v>
      </c>
      <c r="P71" s="656" t="str">
        <f>IF(OR(O71='Tabla Impacto'!$C$11,O71='Tabla Impacto'!$D$11),"Leve",IF(OR(O71='Tabla Impacto'!$C$12,O71='Tabla Impacto'!$D$12),"Menor",IF(OR(O71='Tabla Impacto'!$C$13,O71='Tabla Impacto'!$D$13),"Moderado",IF(OR(O71='Tabla Impacto'!$C$14,O71='Tabla Impacto'!$D$14),"Mayor",IF(OR(O71='Tabla Impacto'!$C$15,O71='Tabla Impacto'!$D$15),"Catastrófico","")))))</f>
        <v>Mayor</v>
      </c>
      <c r="Q71" s="654">
        <f>IF(P71="","",IF(P71="Leve",0.2,IF(P71="Menor",0.4,IF(P71="Moderado",0.6,IF(P71="Mayor",0.8,IF(P71="Catastrófico",1,))))))</f>
        <v>0.8</v>
      </c>
      <c r="R71" s="656" t="str">
        <f>IF(OR(AND(L71="Muy Baja",P71="Leve"),AND(L71="Muy Baja",P71="Menor"),AND(L71="Baja",P71="Leve")),"Bajo",IF(OR(AND(L71="Muy baja",P71="Moderado"),AND(L71="Baja",P71="Menor"),AND(L71="Baja",P71="Moderado"),AND(L71="Media",P71="Leve"),AND(L71="Media",P71="Menor"),AND(L71="Media",P71="Moderado"),AND(L71="Alta",P71="Leve"),AND(L71="Alta",P71="Menor")),"Moderado",IF(OR(AND(L71="Muy Baja",P71="Mayor"),AND(L71="Baja",P71="Mayor"),AND(L71="Media",P71="Mayor"),AND(L71="Alta",P71="Moderado"),AND(L71="Alta",P71="Mayor"),AND(L71="Muy Alta",P71="Leve"),AND(L71="Muy Alta",P71="Menor"),AND(L71="Muy Alta",P71="Moderado"),AND(L71="Muy Alta",P71="Mayor")),"Alto",IF(OR(AND(L71="Muy Baja",P71="Catastrófico"),AND(L71="Baja",P71="Catastrófico"),AND(L71="Media",P71="Catastrófico"),AND(L71="Alta",P71="Catastrófico"),AND(L71="Muy Alta",P71="Catastrófico")),"Extremo",""))))</f>
        <v>Alto</v>
      </c>
      <c r="S71" s="657" t="s">
        <v>307</v>
      </c>
      <c r="T71" s="639" t="s">
        <v>128</v>
      </c>
      <c r="U71" s="654" t="str">
        <f t="shared" si="55"/>
        <v>Probabilidad</v>
      </c>
      <c r="V71" s="623" t="s">
        <v>132</v>
      </c>
      <c r="W71" s="623" t="s">
        <v>133</v>
      </c>
      <c r="X71" s="681" t="str">
        <f t="shared" ref="X71" si="80">IF(AND(V71="Preventivo",W71="Automático"),"50%",IF(AND(V71="Preventivo",W71="Manual"),"40%",IF(AND(V71="Detectivo",W71="Automático"),"40%",IF(AND(V71="Detectivo",W71="Manual"),"30%",IF(AND(V71="Correctivo",W71="Automático"),"35%",IF(AND(V71="Correctivo",W71="Manual"),"25%",""))))))</f>
        <v>40%</v>
      </c>
      <c r="Y71" s="624" t="s">
        <v>134</v>
      </c>
      <c r="Z71" s="623" t="s">
        <v>135</v>
      </c>
      <c r="AA71" s="623" t="s">
        <v>136</v>
      </c>
      <c r="AB71" s="654">
        <f>IFERROR(IF(U71="Probabilidad",(M71-(+M71*X71)),IF(U71="Impacto",M71,"")),"")</f>
        <v>0.12</v>
      </c>
      <c r="AC71" s="655" t="str">
        <f>IFERROR(IF(AB71="","",IF(AB71&lt;=0.2,"Muy Baja",IF(AB71&lt;=0.4,"Baja",IF(AB71&lt;=0.6,"Media",IF(AB71&lt;=0.8,"Alta","Muy Alta"))))),"")</f>
        <v>Muy Baja</v>
      </c>
      <c r="AD71" s="654">
        <f>+AB71</f>
        <v>0.12</v>
      </c>
      <c r="AE71" s="655" t="str">
        <f>IFERROR(IF(AF71="","",IF(AF71&lt;=0.2,"Leve",IF(AF71&lt;=0.4,"Menor",IF(AF71&lt;=0.6,"Moderado",IF(AF71&lt;=0.8,"Mayor","Catastrófico"))))),"")</f>
        <v>Mayor</v>
      </c>
      <c r="AF71" s="654">
        <f>IFERROR(IF(U71="Impacto",(Q71-(+Q71*X71)),IF(U71="Probabilidad",Q71,"")),"")</f>
        <v>0.8</v>
      </c>
      <c r="AG71" s="655" t="str">
        <f>IFERROR(IF(OR(AND(AC71="Muy Baja",AE71="Leve"),AND(AC71="Muy Baja",AE71="Menor"),AND(AC71="Baja",AE71="Leve")),"Bajo",IF(OR(AND(AC71="Muy baja",AE71="Moderado"),AND(AC71="Baja",AE71="Menor"),AND(AC71="Baja",AE71="Moderado"),AND(AC71="Media",AE71="Leve"),AND(AC71="Media",AE71="Menor"),AND(AC71="Media",AE71="Moderado"),AND(AC71="Alta",AE71="Leve"),AND(AC71="Alta",AE71="Menor")),"Moderado",IF(OR(AND(AC71="Muy Baja",AE71="Mayor"),AND(AC71="Baja",AE71="Mayor"),AND(AC71="Media",AE71="Mayor"),AND(AC71="Alta",AE71="Moderado"),AND(AC71="Alta",AE71="Mayor"),AND(AC71="Muy Alta",AE71="Leve"),AND(AC71="Muy Alta",AE71="Menor"),AND(AC71="Muy Alta",AE71="Moderado"),AND(AC71="Muy Alta",AE71="Mayor")),"Alto",IF(OR(AND(AC71="Muy Baja",AE71="Catastrófico"),AND(AC71="Baja",AE71="Catastrófico"),AND(AC71="Media",AE71="Catastrófico"),AND(AC71="Alta",AE71="Catastrófico"),AND(AC71="Muy Alta",AE71="Catastrófico")),"Extremo","")))),"")</f>
        <v>Alto</v>
      </c>
      <c r="AH71" s="623" t="s">
        <v>137</v>
      </c>
      <c r="AI71" s="621"/>
      <c r="AJ71" s="621"/>
      <c r="AK71" s="621"/>
      <c r="AL71" s="621"/>
      <c r="AM71" s="396"/>
      <c r="AN71" s="437"/>
      <c r="AO71" s="437"/>
      <c r="AP71" s="621"/>
      <c r="AQ71" s="621"/>
      <c r="AR71" s="621"/>
      <c r="AS71" s="621"/>
    </row>
    <row r="72" spans="1:45">
      <c r="A72" s="663"/>
      <c r="B72" s="621"/>
      <c r="C72" s="650"/>
      <c r="D72" s="621"/>
      <c r="E72" s="621"/>
      <c r="F72" s="647"/>
      <c r="G72" s="647"/>
      <c r="H72" s="621"/>
      <c r="I72" s="621"/>
      <c r="J72" s="621"/>
      <c r="K72" s="621"/>
      <c r="L72" s="656"/>
      <c r="M72" s="654"/>
      <c r="N72" s="661"/>
      <c r="O72" s="654"/>
      <c r="P72" s="656"/>
      <c r="Q72" s="654"/>
      <c r="R72" s="656"/>
      <c r="S72" s="647"/>
      <c r="T72" s="640"/>
      <c r="U72" s="654" t="str">
        <f t="shared" si="55"/>
        <v/>
      </c>
      <c r="V72" s="624"/>
      <c r="W72" s="624"/>
      <c r="X72" s="681"/>
      <c r="Y72" s="624"/>
      <c r="Z72" s="624"/>
      <c r="AA72" s="624"/>
      <c r="AB72" s="654"/>
      <c r="AC72" s="655"/>
      <c r="AD72" s="654"/>
      <c r="AE72" s="655"/>
      <c r="AF72" s="654" t="str">
        <f>IFERROR(IF(U72="Impacto",(Q72-(+Q72*X72)),IF(U72="Probabilidad",Q72,"")),"")</f>
        <v/>
      </c>
      <c r="AG72" s="655"/>
      <c r="AH72" s="624"/>
      <c r="AI72" s="621"/>
      <c r="AJ72" s="621"/>
      <c r="AK72" s="621"/>
      <c r="AL72" s="621"/>
      <c r="AM72" s="396"/>
      <c r="AN72" s="437"/>
      <c r="AO72" s="437"/>
      <c r="AP72" s="621"/>
      <c r="AQ72" s="621"/>
      <c r="AR72" s="621"/>
      <c r="AS72" s="621"/>
    </row>
    <row r="73" spans="1:45">
      <c r="A73" s="663"/>
      <c r="B73" s="621"/>
      <c r="C73" s="650"/>
      <c r="D73" s="621"/>
      <c r="E73" s="621"/>
      <c r="F73" s="647"/>
      <c r="G73" s="647"/>
      <c r="H73" s="621"/>
      <c r="I73" s="621"/>
      <c r="J73" s="621"/>
      <c r="K73" s="621"/>
      <c r="L73" s="656"/>
      <c r="M73" s="654"/>
      <c r="N73" s="661"/>
      <c r="O73" s="654"/>
      <c r="P73" s="656"/>
      <c r="Q73" s="654"/>
      <c r="R73" s="656"/>
      <c r="S73" s="647"/>
      <c r="T73" s="640"/>
      <c r="U73" s="654" t="str">
        <f t="shared" si="55"/>
        <v/>
      </c>
      <c r="V73" s="624"/>
      <c r="W73" s="624"/>
      <c r="X73" s="681"/>
      <c r="Y73" s="624"/>
      <c r="Z73" s="624"/>
      <c r="AA73" s="624"/>
      <c r="AB73" s="654" t="str">
        <f t="shared" ref="AB73:AB76" si="81">IFERROR(IF(AND(U72="Probabilidad",U73="Probabilidad"),(AD72-(+AD72*X73)),IF(AND(U72="Impacto",U73="Probabilidad"),(AD71-(+AD71*X73)),IF(U73="Impacto",AD72,""))),"")</f>
        <v/>
      </c>
      <c r="AC73" s="655"/>
      <c r="AD73" s="654"/>
      <c r="AE73" s="655"/>
      <c r="AF73" s="654" t="str">
        <f>IFERROR(IF(U73="Impacto",(Q73-(+Q73*X73)),IF(U73="Probabilidad",Q73,"")),"")</f>
        <v/>
      </c>
      <c r="AG73" s="655"/>
      <c r="AH73" s="624"/>
      <c r="AI73" s="621"/>
      <c r="AJ73" s="621"/>
      <c r="AK73" s="621"/>
      <c r="AL73" s="621"/>
      <c r="AM73" s="396"/>
      <c r="AN73" s="437"/>
      <c r="AO73" s="437"/>
      <c r="AP73" s="621"/>
      <c r="AQ73" s="621"/>
      <c r="AR73" s="621"/>
      <c r="AS73" s="621"/>
    </row>
    <row r="74" spans="1:45">
      <c r="A74" s="663"/>
      <c r="B74" s="621"/>
      <c r="C74" s="650"/>
      <c r="D74" s="621"/>
      <c r="E74" s="621"/>
      <c r="F74" s="647"/>
      <c r="G74" s="647"/>
      <c r="H74" s="621"/>
      <c r="I74" s="621"/>
      <c r="J74" s="621"/>
      <c r="K74" s="621"/>
      <c r="L74" s="656"/>
      <c r="M74" s="654"/>
      <c r="N74" s="661"/>
      <c r="O74" s="654"/>
      <c r="P74" s="656"/>
      <c r="Q74" s="654"/>
      <c r="R74" s="656"/>
      <c r="S74" s="647"/>
      <c r="T74" s="640"/>
      <c r="U74" s="654" t="str">
        <f t="shared" si="55"/>
        <v/>
      </c>
      <c r="V74" s="624"/>
      <c r="W74" s="624"/>
      <c r="X74" s="681"/>
      <c r="Y74" s="624"/>
      <c r="Z74" s="624"/>
      <c r="AA74" s="624"/>
      <c r="AB74" s="654" t="str">
        <f t="shared" si="81"/>
        <v/>
      </c>
      <c r="AC74" s="655"/>
      <c r="AD74" s="654"/>
      <c r="AE74" s="655"/>
      <c r="AF74" s="654" t="str">
        <f>IFERROR(IF(U74="Impacto",(Q74-(+Q74*X74)),IF(U74="Probabilidad",Q74,"")),"")</f>
        <v/>
      </c>
      <c r="AG74" s="655"/>
      <c r="AH74" s="624"/>
      <c r="AI74" s="621"/>
      <c r="AJ74" s="621"/>
      <c r="AK74" s="621"/>
      <c r="AL74" s="621"/>
      <c r="AM74" s="396"/>
      <c r="AN74" s="437"/>
      <c r="AO74" s="437"/>
      <c r="AP74" s="621"/>
      <c r="AQ74" s="621"/>
      <c r="AR74" s="621"/>
      <c r="AS74" s="621"/>
    </row>
    <row r="75" spans="1:45">
      <c r="A75" s="663"/>
      <c r="B75" s="621"/>
      <c r="C75" s="650"/>
      <c r="D75" s="621"/>
      <c r="E75" s="621"/>
      <c r="F75" s="647"/>
      <c r="G75" s="647"/>
      <c r="H75" s="621"/>
      <c r="I75" s="621"/>
      <c r="J75" s="621"/>
      <c r="K75" s="621"/>
      <c r="L75" s="656"/>
      <c r="M75" s="654"/>
      <c r="N75" s="661"/>
      <c r="O75" s="654"/>
      <c r="P75" s="656"/>
      <c r="Q75" s="654"/>
      <c r="R75" s="656"/>
      <c r="S75" s="647"/>
      <c r="T75" s="640"/>
      <c r="U75" s="654" t="str">
        <f t="shared" si="55"/>
        <v/>
      </c>
      <c r="V75" s="624"/>
      <c r="W75" s="624"/>
      <c r="X75" s="681"/>
      <c r="Y75" s="624"/>
      <c r="Z75" s="624"/>
      <c r="AA75" s="624"/>
      <c r="AB75" s="654" t="str">
        <f t="shared" si="81"/>
        <v/>
      </c>
      <c r="AC75" s="655"/>
      <c r="AD75" s="654"/>
      <c r="AE75" s="655"/>
      <c r="AF75" s="654" t="str">
        <f>IFERROR(IF(U75="Impacto",(Q75-(+Q75*X75)),IF(U75="Probabilidad",Q75,"")),"")</f>
        <v/>
      </c>
      <c r="AG75" s="655"/>
      <c r="AH75" s="624"/>
      <c r="AI75" s="621"/>
      <c r="AJ75" s="621"/>
      <c r="AK75" s="621"/>
      <c r="AL75" s="621"/>
      <c r="AM75" s="396"/>
      <c r="AN75" s="437"/>
      <c r="AO75" s="437"/>
      <c r="AP75" s="621"/>
      <c r="AQ75" s="621"/>
      <c r="AR75" s="621"/>
      <c r="AS75" s="621"/>
    </row>
    <row r="76" spans="1:45">
      <c r="A76" s="664"/>
      <c r="B76" s="621"/>
      <c r="C76" s="650"/>
      <c r="D76" s="621"/>
      <c r="E76" s="621"/>
      <c r="F76" s="647"/>
      <c r="G76" s="647"/>
      <c r="H76" s="621"/>
      <c r="I76" s="621"/>
      <c r="J76" s="621"/>
      <c r="K76" s="621"/>
      <c r="L76" s="656"/>
      <c r="M76" s="654"/>
      <c r="N76" s="661"/>
      <c r="O76" s="654"/>
      <c r="P76" s="656"/>
      <c r="Q76" s="654"/>
      <c r="R76" s="656"/>
      <c r="S76" s="647"/>
      <c r="T76" s="641"/>
      <c r="U76" s="654" t="str">
        <f t="shared" si="55"/>
        <v/>
      </c>
      <c r="V76" s="625"/>
      <c r="W76" s="625"/>
      <c r="X76" s="683"/>
      <c r="Y76" s="625"/>
      <c r="Z76" s="625"/>
      <c r="AA76" s="625"/>
      <c r="AB76" s="654" t="str">
        <f t="shared" si="81"/>
        <v/>
      </c>
      <c r="AC76" s="655"/>
      <c r="AD76" s="654"/>
      <c r="AE76" s="655"/>
      <c r="AF76" s="654" t="str">
        <f>IFERROR(IF(U76="Impacto",(Q76-(+Q76*X76)),IF(U76="Probabilidad",Q76,"")),"")</f>
        <v/>
      </c>
      <c r="AG76" s="655"/>
      <c r="AH76" s="625"/>
      <c r="AI76" s="621"/>
      <c r="AJ76" s="621"/>
      <c r="AK76" s="621"/>
      <c r="AL76" s="621"/>
      <c r="AM76" s="396"/>
      <c r="AN76" s="437"/>
      <c r="AO76" s="437"/>
      <c r="AP76" s="621"/>
      <c r="AQ76" s="621"/>
      <c r="AR76" s="621"/>
      <c r="AS76" s="621"/>
    </row>
    <row r="77" spans="1:45" ht="15.75" customHeight="1">
      <c r="A77" s="693" t="s">
        <v>308</v>
      </c>
      <c r="B77" s="621" t="s">
        <v>309</v>
      </c>
      <c r="C77" s="650" t="s">
        <v>232</v>
      </c>
      <c r="D77" s="621" t="s">
        <v>167</v>
      </c>
      <c r="E77" s="621" t="s">
        <v>310</v>
      </c>
      <c r="F77" s="647" t="s">
        <v>311</v>
      </c>
      <c r="G77" s="647" t="s">
        <v>312</v>
      </c>
      <c r="H77" s="621" t="s">
        <v>313</v>
      </c>
      <c r="I77" s="621" t="s">
        <v>213</v>
      </c>
      <c r="J77" s="621" t="s">
        <v>128</v>
      </c>
      <c r="K77" s="621">
        <v>1</v>
      </c>
      <c r="L77" s="656" t="str">
        <f>IF(K77&lt;=0,"",IF(K77&lt;=1,"Muy Baja",IF(K77&lt;=2,"Baja",IF(K77&lt;=3,"Media",IF(K77&lt;=4,"Alta","Muy Alta")))))</f>
        <v>Muy Baja</v>
      </c>
      <c r="M77" s="654">
        <f>IF(L77="","",IF(L77="Muy Baja",0.2,IF(L77="Baja",0.4,IF(L77="Media",0.6,IF(L77="Alta",0.8,IF(L77="Muy Alta",1,))))))</f>
        <v>0.2</v>
      </c>
      <c r="N77" s="661" t="s">
        <v>306</v>
      </c>
      <c r="O77" s="654" t="str">
        <f>IF(NOT(ISERROR(MATCH(N77,'Tabla Impacto'!$B$222:$B$224,0))),'Tabla Impacto'!$F$223&amp;"Por favor no seleccionar los criterios de impacto(Afectacion (Costo, Cronograma, Alcance) y Pérdida Reputacional)",N77)</f>
        <v>Afectación Entre 100 y 500 SMLMV afecta el cronograma de actividades un 3% del tiempo estimado para el proyecto o no puedo actualizar mas del 5% de predios del proyecto</v>
      </c>
      <c r="P77" s="656" t="str">
        <f>IF(OR(O77='Tabla Impacto'!$C$11,O77='Tabla Impacto'!$D$11),"Leve",IF(OR(O77='Tabla Impacto'!$C$12,O77='Tabla Impacto'!$D$12),"Menor",IF(OR(O77='Tabla Impacto'!$C$13,O77='Tabla Impacto'!$D$13),"Moderado",IF(OR(O77='Tabla Impacto'!$C$14,O77='Tabla Impacto'!$D$14),"Mayor",IF(OR(O77='Tabla Impacto'!$C$15,O77='Tabla Impacto'!$D$15),"Catastrófico","")))))</f>
        <v>Mayor</v>
      </c>
      <c r="Q77" s="654">
        <f>IF(P77="","",IF(P77="Leve",0.2,IF(P77="Menor",0.4,IF(P77="Moderado",0.6,IF(P77="Mayor",0.8,IF(P77="Catastrófico",1,))))))</f>
        <v>0.8</v>
      </c>
      <c r="R77" s="656" t="str">
        <f>IF(OR(AND(L77="Muy Baja",P77="Leve"),AND(L77="Muy Baja",P77="Menor"),AND(L77="Baja",P77="Leve")),"Bajo",IF(OR(AND(L77="Muy baja",P77="Moderado"),AND(L77="Baja",P77="Menor"),AND(L77="Baja",P77="Moderado"),AND(L77="Media",P77="Leve"),AND(L77="Media",P77="Menor"),AND(L77="Media",P77="Moderado"),AND(L77="Alta",P77="Leve"),AND(L77="Alta",P77="Menor")),"Moderado",IF(OR(AND(L77="Muy Baja",P77="Mayor"),AND(L77="Baja",P77="Mayor"),AND(L77="Media",P77="Mayor"),AND(L77="Alta",P77="Moderado"),AND(L77="Alta",P77="Mayor"),AND(L77="Muy Alta",P77="Leve"),AND(L77="Muy Alta",P77="Menor"),AND(L77="Muy Alta",P77="Moderado"),AND(L77="Muy Alta",P77="Mayor")),"Alto",IF(OR(AND(L77="Muy Baja",P77="Catastrófico"),AND(L77="Baja",P77="Catastrófico"),AND(L77="Media",P77="Catastrófico"),AND(L77="Alta",P77="Catastrófico"),AND(L77="Muy Alta",P77="Catastrófico")),"Extremo",""))))</f>
        <v>Alto</v>
      </c>
      <c r="S77" s="657" t="s">
        <v>314</v>
      </c>
      <c r="T77" s="639" t="s">
        <v>128</v>
      </c>
      <c r="U77" s="654" t="str">
        <f t="shared" si="55"/>
        <v>Probabilidad</v>
      </c>
      <c r="V77" s="623" t="s">
        <v>132</v>
      </c>
      <c r="W77" s="623" t="s">
        <v>133</v>
      </c>
      <c r="X77" s="680" t="str">
        <f t="shared" ref="X77" si="82">IF(AND(V77="Preventivo",W77="Automático"),"50%",IF(AND(V77="Preventivo",W77="Manual"),"40%",IF(AND(V77="Detectivo",W77="Automático"),"40%",IF(AND(V77="Detectivo",W77="Manual"),"30%",IF(AND(V77="Correctivo",W77="Automático"),"35%",IF(AND(V77="Correctivo",W77="Manual"),"25%",""))))))</f>
        <v>40%</v>
      </c>
      <c r="Y77" s="623" t="s">
        <v>134</v>
      </c>
      <c r="Z77" s="623" t="s">
        <v>135</v>
      </c>
      <c r="AA77" s="623" t="s">
        <v>136</v>
      </c>
      <c r="AB77" s="654">
        <f>IFERROR(IF(U77="Probabilidad",(M77-(+M77*X77)),IF(U77="Impacto",M77,"")),"")</f>
        <v>0.12</v>
      </c>
      <c r="AC77" s="655" t="str">
        <f>IFERROR(IF(AB77="","",IF(AB77&lt;=0.2,"Muy Baja",IF(AB77&lt;=0.4,"Baja",IF(AB77&lt;=0.6,"Media",IF(AB77&lt;=0.8,"Alta","Muy Alta"))))),"")</f>
        <v>Muy Baja</v>
      </c>
      <c r="AD77" s="654">
        <f>+AB77</f>
        <v>0.12</v>
      </c>
      <c r="AE77" s="655" t="str">
        <f>IFERROR(IF(AF77="","",IF(AF77&lt;=0.2,"Leve",IF(AF77&lt;=0.4,"Menor",IF(AF77&lt;=0.6,"Moderado",IF(AF77&lt;=0.8,"Mayor","Catastrófico"))))),"")</f>
        <v>Mayor</v>
      </c>
      <c r="AF77" s="654">
        <f>IFERROR(IF(U77="Impacto",(Q77-(+Q77*X77)),IF(U77="Probabilidad",Q77,"")),"")</f>
        <v>0.8</v>
      </c>
      <c r="AG77" s="655" t="str">
        <f>IFERROR(IF(OR(AND(AC77="Muy Baja",AE77="Leve"),AND(AC77="Muy Baja",AE77="Menor"),AND(AC77="Baja",AE77="Leve")),"Bajo",IF(OR(AND(AC77="Muy baja",AE77="Moderado"),AND(AC77="Baja",AE77="Menor"),AND(AC77="Baja",AE77="Moderado"),AND(AC77="Media",AE77="Leve"),AND(AC77="Media",AE77="Menor"),AND(AC77="Media",AE77="Moderado"),AND(AC77="Alta",AE77="Leve"),AND(AC77="Alta",AE77="Menor")),"Moderado",IF(OR(AND(AC77="Muy Baja",AE77="Mayor"),AND(AC77="Baja",AE77="Mayor"),AND(AC77="Media",AE77="Mayor"),AND(AC77="Alta",AE77="Moderado"),AND(AC77="Alta",AE77="Mayor"),AND(AC77="Muy Alta",AE77="Leve"),AND(AC77="Muy Alta",AE77="Menor"),AND(AC77="Muy Alta",AE77="Moderado"),AND(AC77="Muy Alta",AE77="Mayor")),"Alto",IF(OR(AND(AC77="Muy Baja",AE77="Catastrófico"),AND(AC77="Baja",AE77="Catastrófico"),AND(AC77="Media",AE77="Catastrófico"),AND(AC77="Alta",AE77="Catastrófico"),AND(AC77="Muy Alta",AE77="Catastrófico")),"Extremo","")))),"")</f>
        <v>Alto</v>
      </c>
      <c r="AH77" s="623" t="s">
        <v>137</v>
      </c>
      <c r="AI77" s="621"/>
      <c r="AJ77" s="621"/>
      <c r="AK77" s="621"/>
      <c r="AL77" s="621"/>
      <c r="AM77" s="396"/>
      <c r="AN77" s="437"/>
      <c r="AO77" s="437"/>
      <c r="AP77" s="621"/>
      <c r="AQ77" s="621"/>
      <c r="AR77" s="621"/>
      <c r="AS77" s="621"/>
    </row>
    <row r="78" spans="1:45">
      <c r="A78" s="694"/>
      <c r="B78" s="621"/>
      <c r="C78" s="650"/>
      <c r="D78" s="621"/>
      <c r="E78" s="621"/>
      <c r="F78" s="647"/>
      <c r="G78" s="647"/>
      <c r="H78" s="621"/>
      <c r="I78" s="621"/>
      <c r="J78" s="621"/>
      <c r="K78" s="621"/>
      <c r="L78" s="656"/>
      <c r="M78" s="654"/>
      <c r="N78" s="661"/>
      <c r="O78" s="654"/>
      <c r="P78" s="656"/>
      <c r="Q78" s="654"/>
      <c r="R78" s="656"/>
      <c r="S78" s="647"/>
      <c r="T78" s="640"/>
      <c r="U78" s="654" t="str">
        <f t="shared" si="55"/>
        <v/>
      </c>
      <c r="V78" s="624"/>
      <c r="W78" s="624"/>
      <c r="X78" s="681"/>
      <c r="Y78" s="624"/>
      <c r="Z78" s="624"/>
      <c r="AA78" s="624"/>
      <c r="AB78" s="654"/>
      <c r="AC78" s="655"/>
      <c r="AD78" s="654"/>
      <c r="AE78" s="655"/>
      <c r="AF78" s="654" t="str">
        <f>IFERROR(IF(U78="Impacto",(Q78-(+Q78*X78)),IF(U78="Probabilidad",Q78,"")),"")</f>
        <v/>
      </c>
      <c r="AG78" s="655"/>
      <c r="AH78" s="624"/>
      <c r="AI78" s="621"/>
      <c r="AJ78" s="621"/>
      <c r="AK78" s="621"/>
      <c r="AL78" s="621"/>
      <c r="AM78" s="396"/>
      <c r="AN78" s="437"/>
      <c r="AO78" s="437"/>
      <c r="AP78" s="621"/>
      <c r="AQ78" s="621"/>
      <c r="AR78" s="621"/>
      <c r="AS78" s="621"/>
    </row>
    <row r="79" spans="1:45">
      <c r="A79" s="694"/>
      <c r="B79" s="621"/>
      <c r="C79" s="650"/>
      <c r="D79" s="621"/>
      <c r="E79" s="621"/>
      <c r="F79" s="647"/>
      <c r="G79" s="647"/>
      <c r="H79" s="621"/>
      <c r="I79" s="621"/>
      <c r="J79" s="621"/>
      <c r="K79" s="621"/>
      <c r="L79" s="656"/>
      <c r="M79" s="654"/>
      <c r="N79" s="661"/>
      <c r="O79" s="654"/>
      <c r="P79" s="656"/>
      <c r="Q79" s="654"/>
      <c r="R79" s="656"/>
      <c r="S79" s="647"/>
      <c r="T79" s="640"/>
      <c r="U79" s="654" t="str">
        <f t="shared" si="55"/>
        <v/>
      </c>
      <c r="V79" s="624"/>
      <c r="W79" s="624"/>
      <c r="X79" s="681"/>
      <c r="Y79" s="624"/>
      <c r="Z79" s="624"/>
      <c r="AA79" s="624"/>
      <c r="AB79" s="654" t="str">
        <f t="shared" ref="AB79:AB82" si="83">IFERROR(IF(AND(U78="Probabilidad",U79="Probabilidad"),(AD78-(+AD78*X79)),IF(AND(U78="Impacto",U79="Probabilidad"),(AD77-(+AD77*X79)),IF(U79="Impacto",AD78,""))),"")</f>
        <v/>
      </c>
      <c r="AC79" s="655"/>
      <c r="AD79" s="654"/>
      <c r="AE79" s="655"/>
      <c r="AF79" s="654" t="str">
        <f>IFERROR(IF(U79="Impacto",(Q79-(+Q79*X79)),IF(U79="Probabilidad",Q79,"")),"")</f>
        <v/>
      </c>
      <c r="AG79" s="655"/>
      <c r="AH79" s="624"/>
      <c r="AI79" s="621"/>
      <c r="AJ79" s="621"/>
      <c r="AK79" s="621"/>
      <c r="AL79" s="621"/>
      <c r="AM79" s="396"/>
      <c r="AN79" s="437"/>
      <c r="AO79" s="437"/>
      <c r="AP79" s="621"/>
      <c r="AQ79" s="621"/>
      <c r="AR79" s="621"/>
      <c r="AS79" s="621"/>
    </row>
    <row r="80" spans="1:45">
      <c r="A80" s="694"/>
      <c r="B80" s="621"/>
      <c r="C80" s="650"/>
      <c r="D80" s="621"/>
      <c r="E80" s="621"/>
      <c r="F80" s="647"/>
      <c r="G80" s="647"/>
      <c r="H80" s="621"/>
      <c r="I80" s="621"/>
      <c r="J80" s="621"/>
      <c r="K80" s="621"/>
      <c r="L80" s="656"/>
      <c r="M80" s="654"/>
      <c r="N80" s="661"/>
      <c r="O80" s="654"/>
      <c r="P80" s="656"/>
      <c r="Q80" s="654"/>
      <c r="R80" s="656"/>
      <c r="S80" s="647"/>
      <c r="T80" s="640"/>
      <c r="U80" s="654" t="str">
        <f t="shared" si="55"/>
        <v/>
      </c>
      <c r="V80" s="624"/>
      <c r="W80" s="624"/>
      <c r="X80" s="681"/>
      <c r="Y80" s="624"/>
      <c r="Z80" s="624"/>
      <c r="AA80" s="624"/>
      <c r="AB80" s="654" t="str">
        <f t="shared" si="83"/>
        <v/>
      </c>
      <c r="AC80" s="655"/>
      <c r="AD80" s="654"/>
      <c r="AE80" s="655"/>
      <c r="AF80" s="654" t="str">
        <f>IFERROR(IF(U80="Impacto",(Q80-(+Q80*X80)),IF(U80="Probabilidad",Q80,"")),"")</f>
        <v/>
      </c>
      <c r="AG80" s="655"/>
      <c r="AH80" s="624"/>
      <c r="AI80" s="621"/>
      <c r="AJ80" s="621"/>
      <c r="AK80" s="621"/>
      <c r="AL80" s="621"/>
      <c r="AM80" s="396"/>
      <c r="AN80" s="437"/>
      <c r="AO80" s="437"/>
      <c r="AP80" s="621"/>
      <c r="AQ80" s="621"/>
      <c r="AR80" s="621"/>
      <c r="AS80" s="621"/>
    </row>
    <row r="81" spans="1:52">
      <c r="A81" s="694"/>
      <c r="B81" s="621"/>
      <c r="C81" s="650"/>
      <c r="D81" s="621"/>
      <c r="E81" s="621"/>
      <c r="F81" s="647"/>
      <c r="G81" s="647"/>
      <c r="H81" s="621"/>
      <c r="I81" s="621"/>
      <c r="J81" s="621"/>
      <c r="K81" s="621"/>
      <c r="L81" s="656"/>
      <c r="M81" s="654"/>
      <c r="N81" s="661"/>
      <c r="O81" s="654"/>
      <c r="P81" s="656"/>
      <c r="Q81" s="654"/>
      <c r="R81" s="656"/>
      <c r="S81" s="647"/>
      <c r="T81" s="640"/>
      <c r="U81" s="654" t="str">
        <f t="shared" si="55"/>
        <v/>
      </c>
      <c r="V81" s="624"/>
      <c r="W81" s="624"/>
      <c r="X81" s="681"/>
      <c r="Y81" s="624"/>
      <c r="Z81" s="624"/>
      <c r="AA81" s="624"/>
      <c r="AB81" s="654" t="str">
        <f t="shared" si="83"/>
        <v/>
      </c>
      <c r="AC81" s="655"/>
      <c r="AD81" s="654"/>
      <c r="AE81" s="655"/>
      <c r="AF81" s="654" t="str">
        <f>IFERROR(IF(U81="Impacto",(Q81-(+Q81*X81)),IF(U81="Probabilidad",Q81,"")),"")</f>
        <v/>
      </c>
      <c r="AG81" s="655"/>
      <c r="AH81" s="624"/>
      <c r="AI81" s="621"/>
      <c r="AJ81" s="621"/>
      <c r="AK81" s="621"/>
      <c r="AL81" s="621"/>
      <c r="AM81" s="396"/>
      <c r="AN81" s="437"/>
      <c r="AO81" s="437"/>
      <c r="AP81" s="621"/>
      <c r="AQ81" s="621"/>
      <c r="AR81" s="621"/>
      <c r="AS81" s="621"/>
    </row>
    <row r="82" spans="1:52">
      <c r="A82" s="694"/>
      <c r="B82" s="621"/>
      <c r="C82" s="650"/>
      <c r="D82" s="621"/>
      <c r="E82" s="621"/>
      <c r="F82" s="647"/>
      <c r="G82" s="647"/>
      <c r="H82" s="621"/>
      <c r="I82" s="621"/>
      <c r="J82" s="621"/>
      <c r="K82" s="621"/>
      <c r="L82" s="656"/>
      <c r="M82" s="654"/>
      <c r="N82" s="661"/>
      <c r="O82" s="654"/>
      <c r="P82" s="656"/>
      <c r="Q82" s="654"/>
      <c r="R82" s="656"/>
      <c r="S82" s="647"/>
      <c r="T82" s="641"/>
      <c r="U82" s="654" t="str">
        <f t="shared" si="55"/>
        <v/>
      </c>
      <c r="V82" s="625"/>
      <c r="W82" s="625"/>
      <c r="X82" s="683"/>
      <c r="Y82" s="625"/>
      <c r="Z82" s="625"/>
      <c r="AA82" s="625"/>
      <c r="AB82" s="654" t="str">
        <f t="shared" si="83"/>
        <v/>
      </c>
      <c r="AC82" s="655"/>
      <c r="AD82" s="654"/>
      <c r="AE82" s="655"/>
      <c r="AF82" s="654" t="str">
        <f>IFERROR(IF(U82="Impacto",(Q82-(+Q82*X82)),IF(U82="Probabilidad",Q82,"")),"")</f>
        <v/>
      </c>
      <c r="AG82" s="655"/>
      <c r="AH82" s="625"/>
      <c r="AI82" s="621"/>
      <c r="AJ82" s="621"/>
      <c r="AK82" s="621"/>
      <c r="AL82" s="621"/>
      <c r="AM82" s="396"/>
      <c r="AN82" s="437"/>
      <c r="AO82" s="437"/>
      <c r="AP82" s="621"/>
      <c r="AQ82" s="621"/>
      <c r="AR82" s="621"/>
      <c r="AS82" s="621"/>
    </row>
    <row r="83" spans="1:52" ht="66.75">
      <c r="A83" s="394" t="s">
        <v>315</v>
      </c>
      <c r="B83" s="438" t="s">
        <v>316</v>
      </c>
      <c r="C83" s="438" t="s">
        <v>225</v>
      </c>
      <c r="D83" s="416" t="s">
        <v>122</v>
      </c>
      <c r="E83" s="438" t="s">
        <v>317</v>
      </c>
      <c r="F83" s="438" t="s">
        <v>190</v>
      </c>
      <c r="G83" s="438" t="s">
        <v>318</v>
      </c>
      <c r="H83" s="438" t="s">
        <v>319</v>
      </c>
      <c r="I83" s="438" t="s">
        <v>320</v>
      </c>
      <c r="J83" s="438" t="s">
        <v>139</v>
      </c>
      <c r="K83" s="416">
        <v>1</v>
      </c>
      <c r="L83" s="398" t="str">
        <f>IF(K83&lt;=0,"",IF(K83&lt;=1,"Muy Baja",IF(K83&lt;=2,"Baja",IF(K83&lt;=3,"Media",IF(K83&lt;=4,"Alta","Muy Alta")))))</f>
        <v>Muy Baja</v>
      </c>
      <c r="M83" s="439">
        <f>IF(L83="","",IF(L83="Muy Baja",0.2,IF(L83="Baja",0.4,IF(L83="Media",0.6,IF(L83="Alta",0.8,IF(L83="Muy Alta",1,))))))</f>
        <v>0.2</v>
      </c>
      <c r="N83" s="416" t="s">
        <v>294</v>
      </c>
      <c r="O83" s="416" t="str">
        <f>IF(NOT(ISERROR(MATCH(N83,'Tabla Impacto'!$B$222:$B$224,0))),'Tabla Impacto'!$F$223&amp;"Por favor no seleccionar los criterios de impacto(Afectacion (Costo, Cronograma, Alcance) y Pérdida Reputacional)",N83)</f>
        <v>Afectación Entre 50 y 100 SMLMV afecta el cronograma de actividades un 2% del tiempo estimado para el proyecto o no puedo actualizar mas del 4% de predios del proyecto</v>
      </c>
      <c r="P83" s="440" t="str">
        <f>IF(OR(O83='Tabla Impacto'!$C$11,O83='Tabla Impacto'!$D$11),"Leve",IF(OR(O83='Tabla Impacto'!$C$12,O83='Tabla Impacto'!$D$12),"Menor",IF(OR(O83='Tabla Impacto'!$C$13,O83='Tabla Impacto'!$D$13),"Moderado",IF(OR(O83='Tabla Impacto'!$C$14,O83='Tabla Impacto'!$D$14),"Mayor",IF(OR(O83='Tabla Impacto'!$C$15,O83='Tabla Impacto'!$D$15),"Catastrófico","")))))</f>
        <v>Moderado</v>
      </c>
      <c r="Q83" s="439">
        <f>IF(P83="","",IF(P83="Leve",0.2,IF(P83="Menor",0.4,IF(P83="Moderado",0.6,IF(P83="Mayor",0.8,IF(P83="Catastrófico",1,))))))</f>
        <v>0.6</v>
      </c>
      <c r="R83" s="394" t="str">
        <f>IF(OR(AND(L83="Muy Baja",P83="Leve"),AND(L83="Muy Baja",P83="Menor"),AND(L83="Baja",P83="Leve")),"Bajo",IF(OR(AND(L83="Muy baja",P83="Moderado"),AND(L83="Baja",P83="Menor"),AND(L83="Baja",P83="Moderado"),AND(L83="Media",P83="Leve"),AND(L83="Media",P83="Menor"),AND(L83="Media",P83="Moderado"),AND(L83="Alta",P83="Leve"),AND(L83="Alta",P83="Menor")),"Moderado",IF(OR(AND(L83="Muy Baja",P83="Mayor"),AND(L83="Baja",P83="Mayor"),AND(L83="Media",P83="Mayor"),AND(L83="Alta",P83="Moderado"),AND(L83="Alta",P83="Mayor"),AND(L83="Muy Alta",P83="Leve"),AND(L83="Muy Alta",P83="Menor"),AND(L83="Muy Alta",P83="Moderado"),AND(L83="Muy Alta",P83="Mayor")),"Alto",IF(OR(AND(L83="Muy Baja",P83="Catastrófico"),AND(L83="Baja",P83="Catastrófico"),AND(L83="Media",P83="Catastrófico"),AND(L83="Alta",P83="Catastrófico"),AND(L83="Muy Alta",P83="Catastrófico")),"Extremo",""))))</f>
        <v>Moderado</v>
      </c>
      <c r="S83" s="441" t="s">
        <v>321</v>
      </c>
      <c r="T83" s="438" t="s">
        <v>139</v>
      </c>
      <c r="U83" s="417" t="s">
        <v>322</v>
      </c>
      <c r="V83" s="504" t="s">
        <v>132</v>
      </c>
      <c r="W83" s="504" t="s">
        <v>133</v>
      </c>
      <c r="X83" s="564" t="str">
        <f t="shared" ref="X83" si="84">IF(AND(V83="Preventivo",W83="Automático"),"50%",IF(AND(V83="Preventivo",W83="Manual"),"40%",IF(AND(V83="Detectivo",W83="Automático"),"40%",IF(AND(V83="Detectivo",W83="Manual"),"30%",IF(AND(V83="Correctivo",W83="Automático"),"35%",IF(AND(V83="Correctivo",W83="Manual"),"25%",""))))))</f>
        <v>40%</v>
      </c>
      <c r="Y83" s="504" t="s">
        <v>134</v>
      </c>
      <c r="Z83" s="504" t="s">
        <v>135</v>
      </c>
      <c r="AA83" s="504" t="s">
        <v>136</v>
      </c>
      <c r="AB83" s="406">
        <f t="shared" ref="AB83" si="85">IFERROR(IF(U83="Probabilidad",($M$41-(+$M$41*X83)),IF(U83="Impacto",$M$41,"")),"")</f>
        <v>0.6</v>
      </c>
      <c r="AC83" s="407" t="str">
        <f t="shared" ref="AC83" si="86">IFERROR(IF(AB83="","",IF(AB83&lt;=0.2,"Muy Baja",IF(AB83&lt;=0.4,"Baja",IF(AB83&lt;=0.6,"Media",IF(AB83&lt;=0.8,"Alta","Muy Alta"))))),"")</f>
        <v>Media</v>
      </c>
      <c r="AD83" s="405">
        <f t="shared" ref="AD83" si="87">+AB83</f>
        <v>0.6</v>
      </c>
      <c r="AE83" s="407" t="str">
        <f>IFERROR(IF(AF83="","",IF(AF83&lt;=0.2,"Leve",IF(AF83&lt;=0.4,"Menor",IF(AF83&lt;=0.6,"Moderado",IF(AF83&lt;=0.8,"Mayor","Catastrófico"))))),"")</f>
        <v>Moderado</v>
      </c>
      <c r="AF83" s="405">
        <f>IFERROR(IF(U83="Impacto",(Q83-(+Q83*X83)),IF(U83="Probabilidad",Q83,"")),"")</f>
        <v>0.6</v>
      </c>
      <c r="AG83" s="407" t="str">
        <f t="shared" ref="AG83" si="88">IFERROR(IF(OR(AND(AC83="Muy Baja",AE83="Leve"),AND(AC83="Muy Baja",AE83="Menor"),AND(AC83="Baja",AE83="Leve")),"Bajo",IF(OR(AND(AC83="Muy baja",AE83="Moderado"),AND(AC83="Baja",AE83="Menor"),AND(AC83="Baja",AE83="Moderado"),AND(AC83="Media",AE83="Leve"),AND(AC83="Media",AE83="Menor"),AND(AC83="Media",AE83="Moderado"),AND(AC83="Alta",AE83="Leve"),AND(AC83="Alta",AE83="Menor")),"Moderado",IF(OR(AND(AC83="Muy Baja",AE83="Mayor"),AND(AC83="Baja",AE83="Mayor"),AND(AC83="Media",AE83="Mayor"),AND(AC83="Alta",AE83="Moderado"),AND(AC83="Alta",AE83="Mayor"),AND(AC83="Muy Alta",AE83="Leve"),AND(AC83="Muy Alta",AE83="Menor"),AND(AC83="Muy Alta",AE83="Moderado"),AND(AC83="Muy Alta",AE83="Mayor")),"Alto",IF(OR(AND(AC83="Muy Baja",AE83="Catastrófico"),AND(AC83="Baja",AE83="Catastrófico"),AND(AC83="Media",AE83="Catastrófico"),AND(AC83="Alta",AE83="Catastrófico"),AND(AC83="Muy Alta",AE83="Catastrófico")),"Extremo","")))),"")</f>
        <v>Moderado</v>
      </c>
      <c r="AH83" s="504" t="s">
        <v>137</v>
      </c>
      <c r="AI83" s="416"/>
      <c r="AJ83" s="416"/>
      <c r="AK83" s="416"/>
      <c r="AL83" s="416"/>
      <c r="AM83" s="416"/>
      <c r="AN83" s="416"/>
      <c r="AO83" s="416"/>
      <c r="AP83" s="416"/>
      <c r="AQ83" s="416"/>
      <c r="AR83" s="416"/>
      <c r="AS83" s="416"/>
    </row>
    <row r="84" spans="1:52" s="449" customFormat="1" ht="66.75">
      <c r="A84" s="690" t="s">
        <v>323</v>
      </c>
      <c r="B84" s="633" t="s">
        <v>324</v>
      </c>
      <c r="C84" s="622" t="s">
        <v>121</v>
      </c>
      <c r="D84" s="622" t="s">
        <v>122</v>
      </c>
      <c r="E84" s="622" t="s">
        <v>325</v>
      </c>
      <c r="F84" s="646"/>
      <c r="G84" s="646"/>
      <c r="H84" s="622" t="s">
        <v>326</v>
      </c>
      <c r="I84" s="622" t="s">
        <v>127</v>
      </c>
      <c r="J84" s="622" t="s">
        <v>327</v>
      </c>
      <c r="K84" s="622">
        <v>1</v>
      </c>
      <c r="L84" s="691" t="str">
        <f t="shared" ref="L84:L123" si="89">IF(K84&lt;=0,"",IF(K84&lt;=1,"Muy Baja",IF(K84&lt;=2,"Baja",IF(K84&lt;=3,"Media",IF(K84&lt;=4,"Alta","Muy Alta")))))</f>
        <v>Muy Baja</v>
      </c>
      <c r="M84" s="688">
        <f t="shared" ref="M84:M127" si="90">IF(L84="","",IF(L84="Muy Baja",0.2,IF(L84="Baja",0.4,IF(L84="Media",0.6,IF(L84="Alta",0.8,IF(L84="Muy Alta",1,))))))</f>
        <v>0.2</v>
      </c>
      <c r="N84" s="622" t="s">
        <v>294</v>
      </c>
      <c r="O84" s="622" t="str">
        <f>IF(NOT(ISERROR(MATCH(N84,'Tabla Impacto'!$B$222:$B$224,0))),'Tabla Impacto'!$F$223&amp;"Por favor no seleccionar los criterios de impacto(Afectacion (Costo, Cronograma, Alcance) y Pérdida Reputacional)",N84)</f>
        <v>Afectación Entre 50 y 100 SMLMV afecta el cronograma de actividades un 2% del tiempo estimado para el proyecto o no puedo actualizar mas del 4% de predios del proyecto</v>
      </c>
      <c r="P84" s="691" t="str">
        <f>IF(OR(O84='Tabla Impacto'!$C$11,O84='Tabla Impacto'!$D$11),"Leve",IF(OR(O84='Tabla Impacto'!$C$12,O84='Tabla Impacto'!$D$12),"Menor",IF(OR(O84='Tabla Impacto'!$C$13,O84='Tabla Impacto'!$D$13),"Moderado",IF(OR(O84='Tabla Impacto'!$C$14,O84='Tabla Impacto'!$D$14),"Mayor",IF(OR(O84='Tabla Impacto'!$C$15,O84='Tabla Impacto'!$D$15),"Catastrófico","")))))</f>
        <v>Moderado</v>
      </c>
      <c r="Q84" s="688">
        <f t="shared" ref="Q84:Q127" si="91">IF(P84="","",IF(P84="Leve",0.2,IF(P84="Menor",0.4,IF(P84="Moderado",0.6,IF(P84="Mayor",0.8,IF(P84="Catastrófico",1,))))))</f>
        <v>0.6</v>
      </c>
      <c r="R84" s="689" t="str">
        <f t="shared" ref="R84:R127" si="92">IF(OR(AND(L84="Muy Baja",P84="Leve"),AND(L84="Muy Baja",P84="Menor"),AND(L84="Baja",P84="Leve")),"Bajo",IF(OR(AND(L84="Muy baja",P84="Moderado"),AND(L84="Baja",P84="Menor"),AND(L84="Baja",P84="Moderado"),AND(L84="Media",P84="Leve"),AND(L84="Media",P84="Menor"),AND(L84="Media",P84="Moderado"),AND(L84="Alta",P84="Leve"),AND(L84="Alta",P84="Menor")),"Moderado",IF(OR(AND(L84="Muy Baja",P84="Mayor"),AND(L84="Baja",P84="Mayor"),AND(L84="Media",P84="Mayor"),AND(L84="Alta",P84="Moderado"),AND(L84="Alta",P84="Mayor"),AND(L84="Muy Alta",P84="Leve"),AND(L84="Muy Alta",P84="Menor"),AND(L84="Muy Alta",P84="Moderado"),AND(L84="Muy Alta",P84="Mayor")),"Alto",IF(OR(AND(L84="Muy Baja",P84="Catastrófico"),AND(L84="Baja",P84="Catastrófico"),AND(L84="Media",P84="Catastrófico"),AND(L84="Alta",P84="Catastrófico"),AND(L84="Muy Alta",P84="Catastrófico")),"Extremo",""))))</f>
        <v>Moderado</v>
      </c>
      <c r="S84" s="444" t="s">
        <v>328</v>
      </c>
      <c r="T84" s="444" t="s">
        <v>327</v>
      </c>
      <c r="U84" s="445" t="s">
        <v>322</v>
      </c>
      <c r="V84" s="506" t="s">
        <v>132</v>
      </c>
      <c r="W84" s="506" t="s">
        <v>133</v>
      </c>
      <c r="X84" s="443" t="str">
        <f t="shared" ref="X84:X127" si="93">IF(AND(V84="Preventivo",W84="Automático"),"50%",IF(AND(V84="Preventivo",W84="Manual"),"40%",IF(AND(V84="Detectivo",W84="Automático"),"40%",IF(AND(V84="Detectivo",W84="Manual"),"30%",IF(AND(V84="Correctivo",W84="Automático"),"35%",IF(AND(V84="Correctivo",W84="Manual"),"25%",""))))))</f>
        <v>40%</v>
      </c>
      <c r="Y84" s="506" t="s">
        <v>134</v>
      </c>
      <c r="Z84" s="506" t="s">
        <v>135</v>
      </c>
      <c r="AA84" s="506" t="s">
        <v>136</v>
      </c>
      <c r="AB84" s="446">
        <f t="shared" ref="AB84:AB127" si="94">IFERROR(IF(U84="Probabilidad",($M$41-(+$M$41*X84)),IF(U84="Impacto",$M$41,"")),"")</f>
        <v>0.6</v>
      </c>
      <c r="AC84" s="447" t="str">
        <f t="shared" ref="AC84:AC127" si="95">IFERROR(IF(AB84="","",IF(AB84&lt;=0.2,"Muy Baja",IF(AB84&lt;=0.4,"Baja",IF(AB84&lt;=0.6,"Media",IF(AB84&lt;=0.8,"Alta","Muy Alta"))))),"")</f>
        <v>Media</v>
      </c>
      <c r="AD84" s="448">
        <f t="shared" ref="AD84:AD127" si="96">+AB84</f>
        <v>0.6</v>
      </c>
      <c r="AE84" s="447" t="str">
        <f t="shared" ref="AE84:AE127" si="97">IFERROR(IF(AF84="","",IF(AF84&lt;=0.2,"Leve",IF(AF84&lt;=0.4,"Menor",IF(AF84&lt;=0.6,"Moderado",IF(AF84&lt;=0.8,"Mayor","Catastrófico"))))),"")</f>
        <v>Moderado</v>
      </c>
      <c r="AF84" s="507">
        <f>IFERROR(IF(U84="Impacto",(Q84-(+Q84*X84)),IF(U84="Probabilidad",Q$84,"")),"")</f>
        <v>0.6</v>
      </c>
      <c r="AG84" s="447" t="str">
        <f t="shared" ref="AG84:AG127" si="98">IFERROR(IF(OR(AND(AC84="Muy Baja",AE84="Leve"),AND(AC84="Muy Baja",AE84="Menor"),AND(AC84="Baja",AE84="Leve")),"Bajo",IF(OR(AND(AC84="Muy baja",AE84="Moderado"),AND(AC84="Baja",AE84="Menor"),AND(AC84="Baja",AE84="Moderado"),AND(AC84="Media",AE84="Leve"),AND(AC84="Media",AE84="Menor"),AND(AC84="Media",AE84="Moderado"),AND(AC84="Alta",AE84="Leve"),AND(AC84="Alta",AE84="Menor")),"Moderado",IF(OR(AND(AC84="Muy Baja",AE84="Mayor"),AND(AC84="Baja",AE84="Mayor"),AND(AC84="Media",AE84="Mayor"),AND(AC84="Alta",AE84="Moderado"),AND(AC84="Alta",AE84="Mayor"),AND(AC84="Muy Alta",AE84="Leve"),AND(AC84="Muy Alta",AE84="Menor"),AND(AC84="Muy Alta",AE84="Moderado"),AND(AC84="Muy Alta",AE84="Mayor")),"Alto",IF(OR(AND(AC84="Muy Baja",AE84="Catastrófico"),AND(AC84="Baja",AE84="Catastrófico"),AND(AC84="Media",AE84="Catastrófico"),AND(AC84="Alta",AE84="Catastrófico"),AND(AC84="Muy Alta",AE84="Catastrófico")),"Extremo","")))),"")</f>
        <v>Moderado</v>
      </c>
      <c r="AH84" s="506" t="s">
        <v>137</v>
      </c>
      <c r="AI84" s="622"/>
      <c r="AJ84" s="622"/>
      <c r="AK84" s="622"/>
      <c r="AL84" s="622"/>
      <c r="AM84" s="622"/>
      <c r="AN84" s="622"/>
      <c r="AO84" s="622"/>
      <c r="AP84" s="622"/>
      <c r="AQ84" s="622"/>
      <c r="AR84" s="622"/>
      <c r="AS84" s="622"/>
      <c r="AX84" s="449">
        <v>4100</v>
      </c>
      <c r="AY84" s="450">
        <v>0.02</v>
      </c>
      <c r="AZ84" s="451">
        <f>+AX84*AX85</f>
        <v>102500000000</v>
      </c>
    </row>
    <row r="85" spans="1:52" s="449" customFormat="1" ht="66.75">
      <c r="A85" s="690"/>
      <c r="B85" s="633" t="s">
        <v>324</v>
      </c>
      <c r="C85" s="622"/>
      <c r="D85" s="622"/>
      <c r="E85" s="622"/>
      <c r="F85" s="646"/>
      <c r="G85" s="646"/>
      <c r="H85" s="622" t="s">
        <v>326</v>
      </c>
      <c r="I85" s="622"/>
      <c r="J85" s="622" t="s">
        <v>329</v>
      </c>
      <c r="K85" s="622"/>
      <c r="L85" s="691"/>
      <c r="M85" s="688" t="str">
        <f t="shared" si="90"/>
        <v/>
      </c>
      <c r="N85" s="622"/>
      <c r="O85" s="622">
        <f>IF(NOT(ISERROR(MATCH(N85,'Tabla Impacto'!$B$222:$B$224,0))),'Tabla Impacto'!$F$223&amp;"Por favor no seleccionar los criterios de impacto(Afectacion (Costo, Cronograma, Alcance) y Pérdida Reputacional)",N85)</f>
        <v>0</v>
      </c>
      <c r="P85" s="691"/>
      <c r="Q85" s="688" t="str">
        <f t="shared" si="91"/>
        <v/>
      </c>
      <c r="R85" s="689" t="str">
        <f t="shared" si="92"/>
        <v/>
      </c>
      <c r="S85" s="444" t="s">
        <v>330</v>
      </c>
      <c r="T85" s="444" t="s">
        <v>329</v>
      </c>
      <c r="U85" s="445" t="s">
        <v>322</v>
      </c>
      <c r="V85" s="506" t="s">
        <v>132</v>
      </c>
      <c r="W85" s="506" t="s">
        <v>133</v>
      </c>
      <c r="X85" s="443" t="str">
        <f t="shared" si="93"/>
        <v>40%</v>
      </c>
      <c r="Y85" s="506" t="s">
        <v>134</v>
      </c>
      <c r="Z85" s="506" t="s">
        <v>135</v>
      </c>
      <c r="AA85" s="506" t="s">
        <v>136</v>
      </c>
      <c r="AB85" s="446">
        <f t="shared" si="94"/>
        <v>0.6</v>
      </c>
      <c r="AC85" s="447" t="str">
        <f t="shared" si="95"/>
        <v>Media</v>
      </c>
      <c r="AD85" s="448">
        <f t="shared" si="96"/>
        <v>0.6</v>
      </c>
      <c r="AE85" s="447" t="str">
        <f t="shared" si="97"/>
        <v>Moderado</v>
      </c>
      <c r="AF85" s="507">
        <f>IFERROR(IF(U85="Impacto",(Q85-(+Q85*X85)),IF(U85="Probabilidad",Q$84,"")),"")</f>
        <v>0.6</v>
      </c>
      <c r="AG85" s="447" t="str">
        <f t="shared" si="98"/>
        <v>Moderado</v>
      </c>
      <c r="AH85" s="506" t="s">
        <v>137</v>
      </c>
      <c r="AI85" s="622"/>
      <c r="AJ85" s="622"/>
      <c r="AK85" s="622"/>
      <c r="AL85" s="622"/>
      <c r="AM85" s="622"/>
      <c r="AN85" s="622"/>
      <c r="AO85" s="622"/>
      <c r="AP85" s="622"/>
      <c r="AQ85" s="622"/>
      <c r="AR85" s="622"/>
      <c r="AS85" s="622"/>
      <c r="AX85" s="449">
        <v>25000000</v>
      </c>
      <c r="AY85" s="449">
        <f>+AY84*AX84</f>
        <v>82</v>
      </c>
      <c r="AZ85" s="451">
        <f>+AX85*(AX84-AY85)</f>
        <v>100450000000</v>
      </c>
    </row>
    <row r="86" spans="1:52" s="449" customFormat="1" ht="66.75">
      <c r="A86" s="690"/>
      <c r="B86" s="633" t="s">
        <v>324</v>
      </c>
      <c r="C86" s="622"/>
      <c r="D86" s="622"/>
      <c r="E86" s="622"/>
      <c r="F86" s="646"/>
      <c r="G86" s="646"/>
      <c r="H86" s="622" t="s">
        <v>326</v>
      </c>
      <c r="I86" s="622"/>
      <c r="J86" s="622" t="s">
        <v>331</v>
      </c>
      <c r="K86" s="622"/>
      <c r="L86" s="691"/>
      <c r="M86" s="688" t="str">
        <f t="shared" si="90"/>
        <v/>
      </c>
      <c r="N86" s="622"/>
      <c r="O86" s="622">
        <f>IF(NOT(ISERROR(MATCH(N86,'Tabla Impacto'!$B$222:$B$224,0))),'Tabla Impacto'!$F$223&amp;"Por favor no seleccionar los criterios de impacto(Afectacion (Costo, Cronograma, Alcance) y Pérdida Reputacional)",N86)</f>
        <v>0</v>
      </c>
      <c r="P86" s="691"/>
      <c r="Q86" s="688" t="str">
        <f t="shared" si="91"/>
        <v/>
      </c>
      <c r="R86" s="689" t="str">
        <f t="shared" si="92"/>
        <v/>
      </c>
      <c r="S86" s="452" t="s">
        <v>332</v>
      </c>
      <c r="T86" s="444" t="s">
        <v>331</v>
      </c>
      <c r="U86" s="445" t="s">
        <v>322</v>
      </c>
      <c r="V86" s="506" t="s">
        <v>132</v>
      </c>
      <c r="W86" s="506" t="s">
        <v>133</v>
      </c>
      <c r="X86" s="443" t="str">
        <f t="shared" si="93"/>
        <v>40%</v>
      </c>
      <c r="Y86" s="506" t="s">
        <v>134</v>
      </c>
      <c r="Z86" s="506" t="s">
        <v>135</v>
      </c>
      <c r="AA86" s="506" t="s">
        <v>136</v>
      </c>
      <c r="AB86" s="446">
        <f t="shared" si="94"/>
        <v>0.6</v>
      </c>
      <c r="AC86" s="447" t="str">
        <f t="shared" si="95"/>
        <v>Media</v>
      </c>
      <c r="AD86" s="448">
        <f t="shared" si="96"/>
        <v>0.6</v>
      </c>
      <c r="AE86" s="447" t="str">
        <f t="shared" si="97"/>
        <v>Moderado</v>
      </c>
      <c r="AF86" s="507">
        <f>IFERROR(IF(U86="Impacto",(Q86-(+Q86*X86)),IF(U86="Probabilidad",Q$84,"")),"")</f>
        <v>0.6</v>
      </c>
      <c r="AG86" s="447" t="str">
        <f t="shared" si="98"/>
        <v>Moderado</v>
      </c>
      <c r="AH86" s="506" t="s">
        <v>137</v>
      </c>
      <c r="AI86" s="617"/>
      <c r="AJ86" s="617"/>
      <c r="AK86" s="617"/>
      <c r="AL86" s="617"/>
      <c r="AM86" s="617"/>
      <c r="AN86" s="617"/>
      <c r="AO86" s="617"/>
      <c r="AP86" s="617"/>
      <c r="AQ86" s="617"/>
      <c r="AR86" s="617"/>
      <c r="AS86" s="617"/>
      <c r="AY86" s="449" t="s">
        <v>333</v>
      </c>
      <c r="AZ86" s="451">
        <f>+AZ84-AZ85</f>
        <v>2050000000</v>
      </c>
    </row>
    <row r="87" spans="1:52" s="463" customFormat="1" ht="66.75">
      <c r="A87" s="642" t="s">
        <v>334</v>
      </c>
      <c r="B87" s="633" t="s">
        <v>335</v>
      </c>
      <c r="C87" s="636" t="s">
        <v>121</v>
      </c>
      <c r="D87" s="642" t="s">
        <v>122</v>
      </c>
      <c r="E87" s="636" t="s">
        <v>317</v>
      </c>
      <c r="F87" s="646"/>
      <c r="G87" s="646"/>
      <c r="H87" s="636" t="s">
        <v>326</v>
      </c>
      <c r="I87" s="636" t="s">
        <v>127</v>
      </c>
      <c r="J87" s="636" t="s">
        <v>329</v>
      </c>
      <c r="K87" s="642">
        <v>3</v>
      </c>
      <c r="L87" s="692" t="str">
        <f t="shared" si="89"/>
        <v>Media</v>
      </c>
      <c r="M87" s="703">
        <f t="shared" si="90"/>
        <v>0.6</v>
      </c>
      <c r="N87" s="642" t="s">
        <v>294</v>
      </c>
      <c r="O87" s="642" t="str">
        <f>IF(NOT(ISERROR(MATCH(N87,'Tabla Impacto'!$B$222:$B$224,0))),'Tabla Impacto'!$F$223&amp;"Por favor no seleccionar los criterios de impacto(Afectacion (Costo, Cronograma, Alcance) y Pérdida Reputacional)",N87)</f>
        <v>Afectación Entre 50 y 100 SMLMV afecta el cronograma de actividades un 2% del tiempo estimado para el proyecto o no puedo actualizar mas del 4% de predios del proyecto</v>
      </c>
      <c r="P87" s="692" t="str">
        <f>IF(OR(O87='Tabla Impacto'!$C$11,O87='Tabla Impacto'!$D$11),"Leve",IF(OR(O87='Tabla Impacto'!$C$12,O87='Tabla Impacto'!$D$12),"Menor",IF(OR(O87='Tabla Impacto'!$C$13,O87='Tabla Impacto'!$D$13),"Moderado",IF(OR(O87='Tabla Impacto'!$C$14,O87='Tabla Impacto'!$D$14),"Mayor",IF(OR(O87='Tabla Impacto'!$C$15,O87='Tabla Impacto'!$D$15),"Catastrófico","")))))</f>
        <v>Moderado</v>
      </c>
      <c r="Q87" s="703">
        <f t="shared" si="91"/>
        <v>0.6</v>
      </c>
      <c r="R87" s="705" t="str">
        <f t="shared" si="92"/>
        <v>Moderado</v>
      </c>
      <c r="S87" s="458" t="s">
        <v>336</v>
      </c>
      <c r="T87" s="458" t="s">
        <v>329</v>
      </c>
      <c r="U87" s="459" t="s">
        <v>322</v>
      </c>
      <c r="V87" s="508" t="s">
        <v>132</v>
      </c>
      <c r="W87" s="508" t="s">
        <v>133</v>
      </c>
      <c r="X87" s="454" t="str">
        <f t="shared" si="93"/>
        <v>40%</v>
      </c>
      <c r="Y87" s="508" t="s">
        <v>134</v>
      </c>
      <c r="Z87" s="508" t="s">
        <v>135</v>
      </c>
      <c r="AA87" s="509" t="s">
        <v>136</v>
      </c>
      <c r="AB87" s="460">
        <f t="shared" si="94"/>
        <v>0.6</v>
      </c>
      <c r="AC87" s="461" t="str">
        <f t="shared" si="95"/>
        <v>Media</v>
      </c>
      <c r="AD87" s="462">
        <f t="shared" si="96"/>
        <v>0.6</v>
      </c>
      <c r="AE87" s="461" t="str">
        <f t="shared" si="97"/>
        <v>Moderado</v>
      </c>
      <c r="AF87" s="510">
        <f>IFERROR(IF(U87="Impacto",(Q87-(+Q87*X87)),IF(U87="Probabilidad",Q$87,"")),"")</f>
        <v>0.6</v>
      </c>
      <c r="AG87" s="461" t="str">
        <f t="shared" si="98"/>
        <v>Moderado</v>
      </c>
      <c r="AH87" s="509" t="s">
        <v>137</v>
      </c>
      <c r="AI87" s="617"/>
      <c r="AJ87" s="617"/>
      <c r="AK87" s="617"/>
      <c r="AL87" s="617"/>
      <c r="AM87" s="617"/>
      <c r="AN87" s="617"/>
      <c r="AO87" s="617"/>
      <c r="AP87" s="617"/>
      <c r="AQ87" s="617"/>
      <c r="AR87" s="617"/>
      <c r="AS87" s="617"/>
    </row>
    <row r="88" spans="1:52" s="463" customFormat="1" ht="66.75">
      <c r="A88" s="642"/>
      <c r="B88" s="633" t="s">
        <v>335</v>
      </c>
      <c r="C88" s="636"/>
      <c r="D88" s="642"/>
      <c r="E88" s="636"/>
      <c r="F88" s="646"/>
      <c r="G88" s="646"/>
      <c r="H88" s="636"/>
      <c r="I88" s="636"/>
      <c r="J88" s="636" t="s">
        <v>329</v>
      </c>
      <c r="K88" s="642"/>
      <c r="L88" s="692"/>
      <c r="M88" s="703" t="str">
        <f t="shared" si="90"/>
        <v/>
      </c>
      <c r="N88" s="642"/>
      <c r="O88" s="642">
        <f>IF(NOT(ISERROR(MATCH(N88,'Tabla Impacto'!$B$222:$B$224,0))),'Tabla Impacto'!$F$223&amp;"Por favor no seleccionar los criterios de impacto(Afectacion (Costo, Cronograma, Alcance) y Pérdida Reputacional)",N88)</f>
        <v>0</v>
      </c>
      <c r="P88" s="692" t="str">
        <f>IF(OR(O88='Tabla Impacto'!$C$11,O88='Tabla Impacto'!$D$11),"Leve",IF(OR(O88='Tabla Impacto'!$C$12,O88='Tabla Impacto'!$D$12),"Menor",IF(OR(O88='Tabla Impacto'!$C$13,O88='Tabla Impacto'!$D$13),"Moderado",IF(OR(O88='Tabla Impacto'!$C$14,O88='Tabla Impacto'!$D$14),"Mayor",IF(OR(O88='Tabla Impacto'!$C$15,O88='Tabla Impacto'!$D$15),"Catastrófico","")))))</f>
        <v/>
      </c>
      <c r="Q88" s="703" t="str">
        <f t="shared" si="91"/>
        <v/>
      </c>
      <c r="R88" s="705" t="str">
        <f t="shared" si="92"/>
        <v/>
      </c>
      <c r="S88" s="458" t="s">
        <v>337</v>
      </c>
      <c r="T88" s="458" t="s">
        <v>329</v>
      </c>
      <c r="U88" s="459" t="s">
        <v>322</v>
      </c>
      <c r="V88" s="508" t="s">
        <v>132</v>
      </c>
      <c r="W88" s="508" t="s">
        <v>133</v>
      </c>
      <c r="X88" s="454" t="str">
        <f t="shared" si="93"/>
        <v>40%</v>
      </c>
      <c r="Y88" s="508" t="s">
        <v>134</v>
      </c>
      <c r="Z88" s="508" t="s">
        <v>135</v>
      </c>
      <c r="AA88" s="509" t="s">
        <v>136</v>
      </c>
      <c r="AB88" s="460">
        <f t="shared" si="94"/>
        <v>0.6</v>
      </c>
      <c r="AC88" s="461" t="str">
        <f t="shared" si="95"/>
        <v>Media</v>
      </c>
      <c r="AD88" s="462">
        <f t="shared" si="96"/>
        <v>0.6</v>
      </c>
      <c r="AE88" s="461" t="str">
        <f t="shared" si="97"/>
        <v>Moderado</v>
      </c>
      <c r="AF88" s="510">
        <f>IFERROR(IF(U88="Impacto",(Q88-(+Q88*X88)),IF(U88="Probabilidad",Q$87,"")),"")</f>
        <v>0.6</v>
      </c>
      <c r="AG88" s="461" t="str">
        <f t="shared" si="98"/>
        <v>Moderado</v>
      </c>
      <c r="AH88" s="509" t="s">
        <v>137</v>
      </c>
      <c r="AI88" s="617"/>
      <c r="AJ88" s="617"/>
      <c r="AK88" s="617"/>
      <c r="AL88" s="617"/>
      <c r="AM88" s="617"/>
      <c r="AN88" s="617"/>
      <c r="AO88" s="617"/>
      <c r="AP88" s="617"/>
      <c r="AQ88" s="617"/>
      <c r="AR88" s="617"/>
      <c r="AS88" s="617"/>
    </row>
    <row r="89" spans="1:52" s="463" customFormat="1" ht="66.75">
      <c r="A89" s="642" t="s">
        <v>338</v>
      </c>
      <c r="B89" s="633" t="s">
        <v>339</v>
      </c>
      <c r="C89" s="636" t="s">
        <v>320</v>
      </c>
      <c r="D89" s="642" t="s">
        <v>122</v>
      </c>
      <c r="E89" s="636" t="s">
        <v>317</v>
      </c>
      <c r="F89" s="696"/>
      <c r="G89" s="697" t="s">
        <v>340</v>
      </c>
      <c r="H89" s="636" t="s">
        <v>341</v>
      </c>
      <c r="I89" s="636" t="s">
        <v>320</v>
      </c>
      <c r="J89" s="636" t="s">
        <v>331</v>
      </c>
      <c r="K89" s="642">
        <v>1</v>
      </c>
      <c r="L89" s="692" t="str">
        <f t="shared" si="89"/>
        <v>Muy Baja</v>
      </c>
      <c r="M89" s="703">
        <f t="shared" si="90"/>
        <v>0.2</v>
      </c>
      <c r="N89" s="642" t="s">
        <v>194</v>
      </c>
      <c r="O89" s="642" t="str">
        <f>IF(NOT(ISERROR(MATCH(N89,'Tabla Impacto'!$B$222:$B$224,0))),'Tabla Impacto'!$F$223&amp;"Por favor no seleccionar los criterios de impacto(Afectacion (Costo, Cronograma, Alcance) y Pérdida Reputacional)",N89)</f>
        <v>Afectación Mayor a 500 SMLMV afecta el cronograma de actividades mas de un 3% del tiempo estimado para el proyecto o no puedo actualizar mas del 10% de predios del proyecto</v>
      </c>
      <c r="P89" s="692" t="str">
        <f>IF(OR(O89='Tabla Impacto'!$C$11,O89='Tabla Impacto'!$D$11),"Leve",IF(OR(O89='Tabla Impacto'!$C$12,O89='Tabla Impacto'!$D$12),"Menor",IF(OR(O89='Tabla Impacto'!$C$13,O89='Tabla Impacto'!$D$13),"Moderado",IF(OR(O89='Tabla Impacto'!$C$14,O89='Tabla Impacto'!$D$14),"Mayor",IF(OR(O89='Tabla Impacto'!$C$15,O89='Tabla Impacto'!$D$15),"Catastrófico","")))))</f>
        <v>Catastrófico</v>
      </c>
      <c r="Q89" s="703">
        <f t="shared" si="91"/>
        <v>1</v>
      </c>
      <c r="R89" s="705" t="str">
        <f t="shared" si="92"/>
        <v>Extremo</v>
      </c>
      <c r="S89" s="464" t="s">
        <v>342</v>
      </c>
      <c r="T89" s="458" t="s">
        <v>331</v>
      </c>
      <c r="U89" s="459" t="s">
        <v>322</v>
      </c>
      <c r="V89" s="508" t="s">
        <v>132</v>
      </c>
      <c r="W89" s="508" t="s">
        <v>133</v>
      </c>
      <c r="X89" s="454" t="str">
        <f t="shared" si="93"/>
        <v>40%</v>
      </c>
      <c r="Y89" s="508" t="s">
        <v>134</v>
      </c>
      <c r="Z89" s="508" t="s">
        <v>135</v>
      </c>
      <c r="AA89" s="509" t="s">
        <v>136</v>
      </c>
      <c r="AB89" s="460">
        <f t="shared" si="94"/>
        <v>0.6</v>
      </c>
      <c r="AC89" s="461" t="str">
        <f t="shared" si="95"/>
        <v>Media</v>
      </c>
      <c r="AD89" s="462">
        <f t="shared" si="96"/>
        <v>0.6</v>
      </c>
      <c r="AE89" s="461" t="str">
        <f t="shared" si="97"/>
        <v>Catastrófico</v>
      </c>
      <c r="AF89" s="510">
        <f>IFERROR(IF(U89="Impacto",(Q89-(+Q89*X89)),IF(U89="Probabilidad",Q$89,"")),"")</f>
        <v>1</v>
      </c>
      <c r="AG89" s="461" t="str">
        <f t="shared" si="98"/>
        <v>Extremo</v>
      </c>
      <c r="AH89" s="509" t="s">
        <v>137</v>
      </c>
      <c r="AI89" s="617"/>
      <c r="AJ89" s="617"/>
      <c r="AK89" s="617"/>
      <c r="AL89" s="617"/>
      <c r="AM89" s="617"/>
      <c r="AN89" s="617"/>
      <c r="AO89" s="617"/>
      <c r="AP89" s="617"/>
      <c r="AQ89" s="617"/>
      <c r="AR89" s="617"/>
      <c r="AS89" s="617"/>
    </row>
    <row r="90" spans="1:52" s="463" customFormat="1" ht="66.75">
      <c r="A90" s="642"/>
      <c r="B90" s="633" t="s">
        <v>343</v>
      </c>
      <c r="C90" s="636"/>
      <c r="D90" s="642"/>
      <c r="E90" s="636"/>
      <c r="F90" s="696"/>
      <c r="G90" s="697"/>
      <c r="H90" s="636"/>
      <c r="I90" s="636"/>
      <c r="J90" s="636" t="s">
        <v>331</v>
      </c>
      <c r="K90" s="642"/>
      <c r="L90" s="692"/>
      <c r="M90" s="703" t="str">
        <f t="shared" si="90"/>
        <v/>
      </c>
      <c r="N90" s="642"/>
      <c r="O90" s="642">
        <f>IF(NOT(ISERROR(MATCH(N90,'Tabla Impacto'!$B$222:$B$224,0))),'Tabla Impacto'!$F$223&amp;"Por favor no seleccionar los criterios de impacto(Afectacion (Costo, Cronograma, Alcance) y Pérdida Reputacional)",N90)</f>
        <v>0</v>
      </c>
      <c r="P90" s="692"/>
      <c r="Q90" s="703" t="str">
        <f t="shared" si="91"/>
        <v/>
      </c>
      <c r="R90" s="705" t="str">
        <f t="shared" si="92"/>
        <v/>
      </c>
      <c r="S90" s="464" t="s">
        <v>344</v>
      </c>
      <c r="T90" s="458" t="s">
        <v>331</v>
      </c>
      <c r="U90" s="459" t="s">
        <v>322</v>
      </c>
      <c r="V90" s="508" t="s">
        <v>132</v>
      </c>
      <c r="W90" s="508" t="s">
        <v>133</v>
      </c>
      <c r="X90" s="454" t="str">
        <f t="shared" si="93"/>
        <v>40%</v>
      </c>
      <c r="Y90" s="508" t="s">
        <v>134</v>
      </c>
      <c r="Z90" s="508" t="s">
        <v>135</v>
      </c>
      <c r="AA90" s="509" t="s">
        <v>136</v>
      </c>
      <c r="AB90" s="460">
        <f t="shared" si="94"/>
        <v>0.6</v>
      </c>
      <c r="AC90" s="461" t="str">
        <f t="shared" si="95"/>
        <v>Media</v>
      </c>
      <c r="AD90" s="462">
        <f t="shared" si="96"/>
        <v>0.6</v>
      </c>
      <c r="AE90" s="461" t="str">
        <f t="shared" si="97"/>
        <v>Catastrófico</v>
      </c>
      <c r="AF90" s="510">
        <f>IFERROR(IF(U90="Impacto",(Q90-(+Q90*X90)),IF(U90="Probabilidad",Q$89,"")),"")</f>
        <v>1</v>
      </c>
      <c r="AG90" s="461" t="str">
        <f t="shared" si="98"/>
        <v>Extremo</v>
      </c>
      <c r="AH90" s="509" t="s">
        <v>137</v>
      </c>
      <c r="AI90" s="617"/>
      <c r="AJ90" s="617"/>
      <c r="AK90" s="617"/>
      <c r="AL90" s="617"/>
      <c r="AM90" s="617"/>
      <c r="AN90" s="617"/>
      <c r="AO90" s="617"/>
      <c r="AP90" s="617"/>
      <c r="AQ90" s="617"/>
      <c r="AR90" s="617"/>
      <c r="AS90" s="617"/>
    </row>
    <row r="91" spans="1:52" s="463" customFormat="1" ht="91.5" customHeight="1">
      <c r="A91" s="453" t="s">
        <v>345</v>
      </c>
      <c r="B91" s="438" t="s">
        <v>346</v>
      </c>
      <c r="C91" s="454" t="s">
        <v>347</v>
      </c>
      <c r="D91" s="453" t="s">
        <v>167</v>
      </c>
      <c r="E91" s="454" t="s">
        <v>317</v>
      </c>
      <c r="F91" s="567" t="s">
        <v>348</v>
      </c>
      <c r="G91" s="565"/>
      <c r="H91" s="454" t="s">
        <v>349</v>
      </c>
      <c r="I91" s="454" t="s">
        <v>127</v>
      </c>
      <c r="J91" s="454" t="s">
        <v>331</v>
      </c>
      <c r="K91" s="453">
        <v>3</v>
      </c>
      <c r="L91" s="455" t="str">
        <f t="shared" si="89"/>
        <v>Media</v>
      </c>
      <c r="M91" s="456">
        <f t="shared" si="90"/>
        <v>0.6</v>
      </c>
      <c r="N91" s="453" t="s">
        <v>194</v>
      </c>
      <c r="O91" s="453" t="str">
        <f>IF(NOT(ISERROR(MATCH(N91,'Tabla Impacto'!$B$222:$B$224,0))),'Tabla Impacto'!$F$223&amp;"Por favor no seleccionar los criterios de impacto(Afectacion (Costo, Cronograma, Alcance) y Pérdida Reputacional)",N91)</f>
        <v>Afectación Mayor a 500 SMLMV afecta el cronograma de actividades mas de un 3% del tiempo estimado para el proyecto o no puedo actualizar mas del 10% de predios del proyecto</v>
      </c>
      <c r="P91" s="455" t="str">
        <f>IF(OR(O91='Tabla Impacto'!$C$11,O91='Tabla Impacto'!$D$11),"Leve",IF(OR(O91='Tabla Impacto'!$C$12,O91='Tabla Impacto'!$D$12),"Menor",IF(OR(O91='Tabla Impacto'!$C$13,O91='Tabla Impacto'!$D$13),"Moderado",IF(OR(O91='Tabla Impacto'!$C$14,O91='Tabla Impacto'!$D$14),"Mayor",IF(OR(O91='Tabla Impacto'!$C$15,O91='Tabla Impacto'!$D$15),"Catastrófico","")))))</f>
        <v>Catastrófico</v>
      </c>
      <c r="Q91" s="456">
        <f t="shared" si="91"/>
        <v>1</v>
      </c>
      <c r="R91" s="457" t="str">
        <f t="shared" si="92"/>
        <v>Extremo</v>
      </c>
      <c r="S91" s="464" t="s">
        <v>350</v>
      </c>
      <c r="T91" s="458" t="s">
        <v>331</v>
      </c>
      <c r="U91" s="459" t="s">
        <v>322</v>
      </c>
      <c r="V91" s="508" t="s">
        <v>132</v>
      </c>
      <c r="W91" s="508" t="s">
        <v>133</v>
      </c>
      <c r="X91" s="454" t="str">
        <f t="shared" si="93"/>
        <v>40%</v>
      </c>
      <c r="Y91" s="508" t="s">
        <v>134</v>
      </c>
      <c r="Z91" s="508" t="s">
        <v>135</v>
      </c>
      <c r="AA91" s="509" t="s">
        <v>136</v>
      </c>
      <c r="AB91" s="460">
        <f t="shared" si="94"/>
        <v>0.6</v>
      </c>
      <c r="AC91" s="461" t="str">
        <f t="shared" si="95"/>
        <v>Media</v>
      </c>
      <c r="AD91" s="462">
        <f t="shared" si="96"/>
        <v>0.6</v>
      </c>
      <c r="AE91" s="461" t="str">
        <f t="shared" si="97"/>
        <v>Catastrófico</v>
      </c>
      <c r="AF91" s="510">
        <f>IFERROR(IF(U91="Impacto",(Q91-(+Q91*X91)),IF(U91="Probabilidad",Q91,"")),"")</f>
        <v>1</v>
      </c>
      <c r="AG91" s="461" t="str">
        <f t="shared" si="98"/>
        <v>Extremo</v>
      </c>
      <c r="AH91" s="509" t="s">
        <v>137</v>
      </c>
      <c r="AI91" s="617"/>
      <c r="AJ91" s="617"/>
      <c r="AK91" s="617"/>
      <c r="AL91" s="617"/>
      <c r="AM91" s="617"/>
      <c r="AN91" s="617"/>
      <c r="AO91" s="617"/>
      <c r="AP91" s="617"/>
      <c r="AQ91" s="617"/>
      <c r="AR91" s="617"/>
      <c r="AS91" s="617"/>
    </row>
    <row r="92" spans="1:52" s="463" customFormat="1" ht="137.25" customHeight="1">
      <c r="A92" s="548" t="s">
        <v>351</v>
      </c>
      <c r="B92" s="438" t="s">
        <v>352</v>
      </c>
      <c r="C92" s="454" t="s">
        <v>347</v>
      </c>
      <c r="D92" s="453" t="s">
        <v>167</v>
      </c>
      <c r="E92" s="454" t="s">
        <v>317</v>
      </c>
      <c r="F92" s="565"/>
      <c r="G92" s="565"/>
      <c r="H92" s="454" t="s">
        <v>353</v>
      </c>
      <c r="I92" s="454" t="s">
        <v>127</v>
      </c>
      <c r="J92" s="454" t="s">
        <v>331</v>
      </c>
      <c r="K92" s="453">
        <v>3</v>
      </c>
      <c r="L92" s="455" t="str">
        <f t="shared" si="89"/>
        <v>Media</v>
      </c>
      <c r="M92" s="456">
        <f t="shared" si="90"/>
        <v>0.6</v>
      </c>
      <c r="N92" s="453" t="s">
        <v>194</v>
      </c>
      <c r="O92" s="453" t="str">
        <f>IF(NOT(ISERROR(MATCH(N92,'Tabla Impacto'!$B$222:$B$224,0))),'Tabla Impacto'!$F$223&amp;"Por favor no seleccionar los criterios de impacto(Afectacion (Costo, Cronograma, Alcance) y Pérdida Reputacional)",N92)</f>
        <v>Afectación Mayor a 500 SMLMV afecta el cronograma de actividades mas de un 3% del tiempo estimado para el proyecto o no puedo actualizar mas del 10% de predios del proyecto</v>
      </c>
      <c r="P92" s="455" t="str">
        <f>IF(OR(O92='Tabla Impacto'!$C$11,O92='Tabla Impacto'!$D$11),"Leve",IF(OR(O92='Tabla Impacto'!$C$12,O92='Tabla Impacto'!$D$12),"Menor",IF(OR(O92='Tabla Impacto'!$C$13,O92='Tabla Impacto'!$D$13),"Moderado",IF(OR(O92='Tabla Impacto'!$C$14,O92='Tabla Impacto'!$D$14),"Mayor",IF(OR(O92='Tabla Impacto'!$C$15,O92='Tabla Impacto'!$D$15),"Catastrófico","")))))</f>
        <v>Catastrófico</v>
      </c>
      <c r="Q92" s="456">
        <f t="shared" si="91"/>
        <v>1</v>
      </c>
      <c r="R92" s="457" t="str">
        <f t="shared" si="92"/>
        <v>Extremo</v>
      </c>
      <c r="S92" s="465" t="s">
        <v>354</v>
      </c>
      <c r="T92" s="454" t="s">
        <v>331</v>
      </c>
      <c r="U92" s="459" t="s">
        <v>322</v>
      </c>
      <c r="V92" s="508" t="s">
        <v>132</v>
      </c>
      <c r="W92" s="508" t="s">
        <v>133</v>
      </c>
      <c r="X92" s="454" t="str">
        <f t="shared" si="93"/>
        <v>40%</v>
      </c>
      <c r="Y92" s="508" t="s">
        <v>134</v>
      </c>
      <c r="Z92" s="508" t="s">
        <v>135</v>
      </c>
      <c r="AA92" s="509" t="s">
        <v>136</v>
      </c>
      <c r="AB92" s="460">
        <f t="shared" si="94"/>
        <v>0.6</v>
      </c>
      <c r="AC92" s="461" t="str">
        <f t="shared" si="95"/>
        <v>Media</v>
      </c>
      <c r="AD92" s="462">
        <f t="shared" si="96"/>
        <v>0.6</v>
      </c>
      <c r="AE92" s="461" t="str">
        <f t="shared" si="97"/>
        <v>Catastrófico</v>
      </c>
      <c r="AF92" s="510">
        <f>IFERROR(IF(U92="Impacto",(Q92-(+Q92*X92)),IF(U92="Probabilidad",Q92,"")),"")</f>
        <v>1</v>
      </c>
      <c r="AG92" s="461" t="str">
        <f t="shared" si="98"/>
        <v>Extremo</v>
      </c>
      <c r="AH92" s="509" t="s">
        <v>137</v>
      </c>
      <c r="AI92" s="617"/>
      <c r="AJ92" s="617"/>
      <c r="AK92" s="617"/>
      <c r="AL92" s="617"/>
      <c r="AM92" s="617"/>
      <c r="AN92" s="617"/>
      <c r="AO92" s="617"/>
      <c r="AP92" s="617"/>
      <c r="AQ92" s="617"/>
      <c r="AR92" s="617"/>
      <c r="AS92" s="617"/>
    </row>
    <row r="93" spans="1:52" s="463" customFormat="1" ht="66.75">
      <c r="A93" s="642" t="s">
        <v>355</v>
      </c>
      <c r="B93" s="633" t="s">
        <v>356</v>
      </c>
      <c r="C93" s="636" t="s">
        <v>357</v>
      </c>
      <c r="D93" s="642" t="s">
        <v>122</v>
      </c>
      <c r="E93" s="636" t="s">
        <v>317</v>
      </c>
      <c r="F93" s="695" t="s">
        <v>358</v>
      </c>
      <c r="G93" s="695" t="s">
        <v>359</v>
      </c>
      <c r="H93" s="636" t="s">
        <v>360</v>
      </c>
      <c r="I93" s="636" t="s">
        <v>193</v>
      </c>
      <c r="J93" s="636" t="s">
        <v>361</v>
      </c>
      <c r="K93" s="642">
        <v>3</v>
      </c>
      <c r="L93" s="692" t="str">
        <f t="shared" si="89"/>
        <v>Media</v>
      </c>
      <c r="M93" s="703"/>
      <c r="N93" s="642" t="s">
        <v>194</v>
      </c>
      <c r="O93" s="642" t="str">
        <f>IF(NOT(ISERROR(MATCH(N93,'Tabla Impacto'!$B$222:$B$224,0))),'Tabla Impacto'!$F$223&amp;"Por favor no seleccionar los criterios de impacto(Afectacion (Costo, Cronograma, Alcance) y Pérdida Reputacional)",N93)</f>
        <v>Afectación Mayor a 500 SMLMV afecta el cronograma de actividades mas de un 3% del tiempo estimado para el proyecto o no puedo actualizar mas del 10% de predios del proyecto</v>
      </c>
      <c r="P93" s="692" t="str">
        <f>IF(OR(O93='Tabla Impacto'!$C$11,O93='Tabla Impacto'!$D$11),"Leve",IF(OR(O93='Tabla Impacto'!$C$12,O93='Tabla Impacto'!$D$12),"Menor",IF(OR(O93='Tabla Impacto'!$C$13,O93='Tabla Impacto'!$D$13),"Moderado",IF(OR(O93='Tabla Impacto'!$C$14,O93='Tabla Impacto'!$D$14),"Mayor",IF(OR(O93='Tabla Impacto'!$C$15,O93='Tabla Impacto'!$D$15),"Catastrófico","")))))</f>
        <v>Catastrófico</v>
      </c>
      <c r="Q93" s="703">
        <f t="shared" si="91"/>
        <v>1</v>
      </c>
      <c r="R93" s="705" t="str">
        <f t="shared" si="92"/>
        <v>Extremo</v>
      </c>
      <c r="S93" s="465" t="s">
        <v>362</v>
      </c>
      <c r="T93" s="454" t="s">
        <v>361</v>
      </c>
      <c r="U93" s="459" t="s">
        <v>322</v>
      </c>
      <c r="V93" s="508" t="s">
        <v>132</v>
      </c>
      <c r="W93" s="508" t="s">
        <v>133</v>
      </c>
      <c r="X93" s="454" t="str">
        <f t="shared" si="93"/>
        <v>40%</v>
      </c>
      <c r="Y93" s="508" t="s">
        <v>134</v>
      </c>
      <c r="Z93" s="508" t="s">
        <v>135</v>
      </c>
      <c r="AA93" s="509" t="s">
        <v>136</v>
      </c>
      <c r="AB93" s="460">
        <f t="shared" si="94"/>
        <v>0.6</v>
      </c>
      <c r="AC93" s="461" t="str">
        <f t="shared" si="95"/>
        <v>Media</v>
      </c>
      <c r="AD93" s="462">
        <f t="shared" si="96"/>
        <v>0.6</v>
      </c>
      <c r="AE93" s="461" t="str">
        <f t="shared" si="97"/>
        <v>Catastrófico</v>
      </c>
      <c r="AF93" s="510">
        <f>IFERROR(IF(U93="Impacto",(Q93-(+Q93*X93)),IF(U93="Probabilidad",Q$93,"")),"")</f>
        <v>1</v>
      </c>
      <c r="AG93" s="461" t="str">
        <f t="shared" si="98"/>
        <v>Extremo</v>
      </c>
      <c r="AH93" s="509" t="s">
        <v>137</v>
      </c>
      <c r="AI93" s="617"/>
      <c r="AJ93" s="617"/>
      <c r="AK93" s="617"/>
      <c r="AL93" s="617"/>
      <c r="AM93" s="617"/>
      <c r="AN93" s="617"/>
      <c r="AO93" s="617"/>
      <c r="AP93" s="617"/>
      <c r="AQ93" s="617"/>
      <c r="AR93" s="617"/>
      <c r="AS93" s="617"/>
    </row>
    <row r="94" spans="1:52" s="463" customFormat="1" ht="78.75" customHeight="1">
      <c r="A94" s="642"/>
      <c r="B94" s="633" t="s">
        <v>363</v>
      </c>
      <c r="C94" s="636"/>
      <c r="D94" s="642"/>
      <c r="E94" s="636"/>
      <c r="F94" s="695"/>
      <c r="G94" s="695"/>
      <c r="H94" s="636"/>
      <c r="I94" s="636"/>
      <c r="J94" s="636" t="s">
        <v>364</v>
      </c>
      <c r="K94" s="642"/>
      <c r="L94" s="692"/>
      <c r="M94" s="703" t="str">
        <f t="shared" si="90"/>
        <v/>
      </c>
      <c r="N94" s="642"/>
      <c r="O94" s="642">
        <f>IF(NOT(ISERROR(MATCH(N94,'Tabla Impacto'!$B$222:$B$224,0))),'Tabla Impacto'!$F$223&amp;"Por favor no seleccionar los criterios de impacto(Afectacion (Costo, Cronograma, Alcance) y Pérdida Reputacional)",N94)</f>
        <v>0</v>
      </c>
      <c r="P94" s="692"/>
      <c r="Q94" s="703" t="str">
        <f t="shared" si="91"/>
        <v/>
      </c>
      <c r="R94" s="705" t="str">
        <f t="shared" si="92"/>
        <v/>
      </c>
      <c r="S94" s="465" t="s">
        <v>365</v>
      </c>
      <c r="T94" s="454" t="s">
        <v>364</v>
      </c>
      <c r="U94" s="459" t="s">
        <v>322</v>
      </c>
      <c r="V94" s="508" t="s">
        <v>132</v>
      </c>
      <c r="W94" s="508" t="s">
        <v>133</v>
      </c>
      <c r="X94" s="454" t="str">
        <f t="shared" si="93"/>
        <v>40%</v>
      </c>
      <c r="Y94" s="508" t="s">
        <v>134</v>
      </c>
      <c r="Z94" s="508" t="s">
        <v>135</v>
      </c>
      <c r="AA94" s="509" t="s">
        <v>136</v>
      </c>
      <c r="AB94" s="460">
        <f t="shared" si="94"/>
        <v>0.6</v>
      </c>
      <c r="AC94" s="461" t="str">
        <f t="shared" si="95"/>
        <v>Media</v>
      </c>
      <c r="AD94" s="462">
        <f t="shared" si="96"/>
        <v>0.6</v>
      </c>
      <c r="AE94" s="461" t="str">
        <f t="shared" si="97"/>
        <v>Catastrófico</v>
      </c>
      <c r="AF94" s="510">
        <f>IFERROR(IF(U94="Impacto",(Q94-(+Q94*X94)),IF(U94="Probabilidad",Q$93,"")),"")</f>
        <v>1</v>
      </c>
      <c r="AG94" s="461" t="str">
        <f t="shared" si="98"/>
        <v>Extremo</v>
      </c>
      <c r="AH94" s="509" t="s">
        <v>137</v>
      </c>
      <c r="AI94" s="617"/>
      <c r="AJ94" s="617"/>
      <c r="AK94" s="617"/>
      <c r="AL94" s="617"/>
      <c r="AM94" s="617"/>
      <c r="AN94" s="617"/>
      <c r="AO94" s="617"/>
      <c r="AP94" s="617"/>
      <c r="AQ94" s="617"/>
      <c r="AR94" s="617"/>
      <c r="AS94" s="617"/>
    </row>
    <row r="95" spans="1:52" s="475" customFormat="1" ht="320.25" customHeight="1">
      <c r="A95" s="466" t="s">
        <v>366</v>
      </c>
      <c r="B95" s="438" t="s">
        <v>367</v>
      </c>
      <c r="C95" s="443" t="s">
        <v>357</v>
      </c>
      <c r="D95" s="466" t="s">
        <v>122</v>
      </c>
      <c r="E95" s="443" t="s">
        <v>317</v>
      </c>
      <c r="F95" s="566"/>
      <c r="G95" s="566" t="s">
        <v>368</v>
      </c>
      <c r="H95" s="443" t="s">
        <v>369</v>
      </c>
      <c r="I95" s="443" t="s">
        <v>193</v>
      </c>
      <c r="J95" s="443" t="s">
        <v>364</v>
      </c>
      <c r="K95" s="466">
        <v>3</v>
      </c>
      <c r="L95" s="467" t="str">
        <f t="shared" si="89"/>
        <v>Media</v>
      </c>
      <c r="M95" s="468">
        <f t="shared" si="90"/>
        <v>0.6</v>
      </c>
      <c r="N95" s="466" t="s">
        <v>194</v>
      </c>
      <c r="O95" s="466" t="str">
        <f>IF(NOT(ISERROR(MATCH(N95,'Tabla Impacto'!$B$222:$B$224,0))),'Tabla Impacto'!$F$223&amp;"Por favor no seleccionar los criterios de impacto(Afectacion (Costo, Cronograma, Alcance) y Pérdida Reputacional)",N95)</f>
        <v>Afectación Mayor a 500 SMLMV afecta el cronograma de actividades mas de un 3% del tiempo estimado para el proyecto o no puedo actualizar mas del 10% de predios del proyecto</v>
      </c>
      <c r="P95" s="467" t="str">
        <f>IF(OR(O95='Tabla Impacto'!$C$11,O95='Tabla Impacto'!$D$11),"Leve",IF(OR(O95='Tabla Impacto'!$C$12,O95='Tabla Impacto'!$D$12),"Menor",IF(OR(O95='Tabla Impacto'!$C$13,O95='Tabla Impacto'!$D$13),"Moderado",IF(OR(O95='Tabla Impacto'!$C$14,O95='Tabla Impacto'!$D$14),"Mayor",IF(OR(O95='Tabla Impacto'!$C$15,O95='Tabla Impacto'!$D$15),"Catastrófico","")))))</f>
        <v>Catastrófico</v>
      </c>
      <c r="Q95" s="468">
        <f t="shared" si="91"/>
        <v>1</v>
      </c>
      <c r="R95" s="469" t="str">
        <f t="shared" si="92"/>
        <v>Extremo</v>
      </c>
      <c r="S95" s="470" t="s">
        <v>370</v>
      </c>
      <c r="T95" s="443" t="s">
        <v>364</v>
      </c>
      <c r="U95" s="471" t="s">
        <v>322</v>
      </c>
      <c r="V95" s="506" t="s">
        <v>132</v>
      </c>
      <c r="W95" s="506" t="s">
        <v>133</v>
      </c>
      <c r="X95" s="443" t="str">
        <f t="shared" si="93"/>
        <v>40%</v>
      </c>
      <c r="Y95" s="506" t="s">
        <v>134</v>
      </c>
      <c r="Z95" s="506" t="s">
        <v>135</v>
      </c>
      <c r="AA95" s="511" t="s">
        <v>136</v>
      </c>
      <c r="AB95" s="472">
        <f t="shared" si="94"/>
        <v>0.6</v>
      </c>
      <c r="AC95" s="473" t="str">
        <f t="shared" si="95"/>
        <v>Media</v>
      </c>
      <c r="AD95" s="474">
        <f t="shared" si="96"/>
        <v>0.6</v>
      </c>
      <c r="AE95" s="473" t="str">
        <f t="shared" si="97"/>
        <v>Catastrófico</v>
      </c>
      <c r="AF95" s="502">
        <f>IFERROR(IF(U95="Impacto",(Q95-(+Q95*X95)),IF(U95="Probabilidad",Q95,"")),"")</f>
        <v>1</v>
      </c>
      <c r="AG95" s="473" t="str">
        <f t="shared" si="98"/>
        <v>Extremo</v>
      </c>
      <c r="AH95" s="511" t="s">
        <v>137</v>
      </c>
      <c r="AI95" s="617"/>
      <c r="AJ95" s="617"/>
      <c r="AK95" s="617"/>
      <c r="AL95" s="617"/>
      <c r="AM95" s="617"/>
      <c r="AN95" s="617"/>
      <c r="AO95" s="617"/>
      <c r="AP95" s="617"/>
      <c r="AQ95" s="617"/>
      <c r="AR95" s="617"/>
      <c r="AS95" s="617"/>
    </row>
    <row r="96" spans="1:52" ht="66.75">
      <c r="A96" s="617" t="s">
        <v>371</v>
      </c>
      <c r="B96" s="633" t="s">
        <v>372</v>
      </c>
      <c r="C96" s="633" t="s">
        <v>357</v>
      </c>
      <c r="D96" s="617" t="s">
        <v>122</v>
      </c>
      <c r="E96" s="633" t="s">
        <v>317</v>
      </c>
      <c r="F96" s="646"/>
      <c r="G96" s="646"/>
      <c r="H96" s="633" t="s">
        <v>373</v>
      </c>
      <c r="I96" s="633" t="s">
        <v>152</v>
      </c>
      <c r="J96" s="633" t="s">
        <v>374</v>
      </c>
      <c r="K96" s="617">
        <v>1</v>
      </c>
      <c r="L96" s="656" t="str">
        <f t="shared" si="89"/>
        <v>Muy Baja</v>
      </c>
      <c r="M96" s="699">
        <f t="shared" si="90"/>
        <v>0.2</v>
      </c>
      <c r="N96" s="617" t="s">
        <v>194</v>
      </c>
      <c r="O96" s="617" t="str">
        <f>IF(NOT(ISERROR(MATCH(N96,'Tabla Impacto'!$B$222:$B$224,0))),'Tabla Impacto'!$F$223&amp;"Por favor no seleccionar los criterios de impacto(Afectacion (Costo, Cronograma, Alcance) y Pérdida Reputacional)",N96)</f>
        <v>Afectación Mayor a 500 SMLMV afecta el cronograma de actividades mas de un 3% del tiempo estimado para el proyecto o no puedo actualizar mas del 10% de predios del proyecto</v>
      </c>
      <c r="P96" s="704" t="str">
        <f>IF(OR(O96='Tabla Impacto'!$C$11,O96='Tabla Impacto'!$D$11),"Leve",IF(OR(O96='Tabla Impacto'!$C$12,O96='Tabla Impacto'!$D$12),"Menor",IF(OR(O96='Tabla Impacto'!$C$13,O96='Tabla Impacto'!$D$13),"Moderado",IF(OR(O96='Tabla Impacto'!$C$14,O96='Tabla Impacto'!$D$14),"Mayor",IF(OR(O96='Tabla Impacto'!$C$15,O96='Tabla Impacto'!$D$15),"Catastrófico","")))))</f>
        <v>Catastrófico</v>
      </c>
      <c r="Q96" s="699">
        <f t="shared" si="91"/>
        <v>1</v>
      </c>
      <c r="R96" s="694" t="str">
        <f t="shared" si="92"/>
        <v>Extremo</v>
      </c>
      <c r="S96" s="441" t="s">
        <v>375</v>
      </c>
      <c r="T96" s="442" t="s">
        <v>374</v>
      </c>
      <c r="U96" s="417" t="s">
        <v>322</v>
      </c>
      <c r="V96" s="504" t="s">
        <v>132</v>
      </c>
      <c r="W96" s="504" t="s">
        <v>133</v>
      </c>
      <c r="X96" s="438" t="str">
        <f t="shared" si="93"/>
        <v>40%</v>
      </c>
      <c r="Y96" s="512" t="s">
        <v>134</v>
      </c>
      <c r="Z96" s="512" t="s">
        <v>135</v>
      </c>
      <c r="AA96" s="513" t="s">
        <v>136</v>
      </c>
      <c r="AB96" s="406">
        <f t="shared" si="94"/>
        <v>0.6</v>
      </c>
      <c r="AC96" s="407" t="str">
        <f t="shared" si="95"/>
        <v>Media</v>
      </c>
      <c r="AD96" s="405">
        <f t="shared" si="96"/>
        <v>0.6</v>
      </c>
      <c r="AE96" s="407" t="str">
        <f t="shared" si="97"/>
        <v>Catastrófico</v>
      </c>
      <c r="AF96" s="514">
        <f>IFERROR(IF(U96="Impacto",(Q96-(+Q96*X96)),IF(U96="Probabilidad",Q$96,"")),"")</f>
        <v>1</v>
      </c>
      <c r="AG96" s="407" t="str">
        <f t="shared" si="98"/>
        <v>Extremo</v>
      </c>
      <c r="AH96" s="513" t="s">
        <v>137</v>
      </c>
      <c r="AI96" s="617"/>
      <c r="AJ96" s="617"/>
      <c r="AK96" s="617"/>
      <c r="AL96" s="617"/>
      <c r="AM96" s="617"/>
      <c r="AN96" s="617"/>
      <c r="AO96" s="617"/>
      <c r="AP96" s="617"/>
      <c r="AQ96" s="617"/>
      <c r="AR96" s="617"/>
      <c r="AS96" s="617"/>
    </row>
    <row r="97" spans="1:45" ht="66.75">
      <c r="A97" s="617"/>
      <c r="B97" s="633"/>
      <c r="C97" s="633"/>
      <c r="D97" s="617"/>
      <c r="E97" s="633"/>
      <c r="F97" s="646"/>
      <c r="G97" s="646"/>
      <c r="H97" s="633"/>
      <c r="I97" s="633"/>
      <c r="J97" s="633" t="s">
        <v>376</v>
      </c>
      <c r="K97" s="617"/>
      <c r="L97" s="656"/>
      <c r="M97" s="699" t="str">
        <f t="shared" si="90"/>
        <v/>
      </c>
      <c r="N97" s="617"/>
      <c r="O97" s="617">
        <f>IF(NOT(ISERROR(MATCH(N97,'Tabla Impacto'!$B$222:$B$224,0))),'Tabla Impacto'!$F$223&amp;"Por favor no seleccionar los criterios de impacto(Afectacion (Costo, Cronograma, Alcance) y Pérdida Reputacional)",N97)</f>
        <v>0</v>
      </c>
      <c r="P97" s="704"/>
      <c r="Q97" s="699" t="str">
        <f t="shared" si="91"/>
        <v/>
      </c>
      <c r="R97" s="694" t="str">
        <f t="shared" si="92"/>
        <v/>
      </c>
      <c r="S97" s="438" t="s">
        <v>377</v>
      </c>
      <c r="T97" s="442" t="s">
        <v>376</v>
      </c>
      <c r="U97" s="417" t="s">
        <v>322</v>
      </c>
      <c r="V97" s="504" t="s">
        <v>132</v>
      </c>
      <c r="W97" s="504" t="s">
        <v>133</v>
      </c>
      <c r="X97" s="438" t="str">
        <f t="shared" si="93"/>
        <v>40%</v>
      </c>
      <c r="Y97" s="504" t="s">
        <v>134</v>
      </c>
      <c r="Z97" s="504" t="s">
        <v>135</v>
      </c>
      <c r="AA97" s="505" t="s">
        <v>136</v>
      </c>
      <c r="AB97" s="406">
        <f t="shared" si="94"/>
        <v>0.6</v>
      </c>
      <c r="AC97" s="407" t="str">
        <f t="shared" si="95"/>
        <v>Media</v>
      </c>
      <c r="AD97" s="405">
        <f t="shared" si="96"/>
        <v>0.6</v>
      </c>
      <c r="AE97" s="407" t="str">
        <f t="shared" si="97"/>
        <v>Catastrófico</v>
      </c>
      <c r="AF97" s="514">
        <f>IFERROR(IF(U97="Impacto",(Q97-(+Q97*X97)),IF(U97="Probabilidad",Q$96,"")),"")</f>
        <v>1</v>
      </c>
      <c r="AG97" s="407" t="str">
        <f t="shared" si="98"/>
        <v>Extremo</v>
      </c>
      <c r="AH97" s="505" t="s">
        <v>137</v>
      </c>
      <c r="AI97" s="617"/>
      <c r="AJ97" s="617"/>
      <c r="AK97" s="617"/>
      <c r="AL97" s="617"/>
      <c r="AM97" s="617"/>
      <c r="AN97" s="617"/>
      <c r="AO97" s="617"/>
      <c r="AP97" s="617"/>
      <c r="AQ97" s="617"/>
      <c r="AR97" s="617"/>
      <c r="AS97" s="617"/>
    </row>
    <row r="98" spans="1:45" s="475" customFormat="1" ht="66.75">
      <c r="A98" s="618" t="s">
        <v>378</v>
      </c>
      <c r="B98" s="633" t="s">
        <v>379</v>
      </c>
      <c r="C98" s="622" t="s">
        <v>357</v>
      </c>
      <c r="D98" s="618" t="s">
        <v>167</v>
      </c>
      <c r="E98" s="622" t="s">
        <v>317</v>
      </c>
      <c r="F98" s="695"/>
      <c r="G98" s="695" t="s">
        <v>380</v>
      </c>
      <c r="H98" s="622" t="s">
        <v>381</v>
      </c>
      <c r="I98" s="622" t="s">
        <v>193</v>
      </c>
      <c r="J98" s="622" t="s">
        <v>374</v>
      </c>
      <c r="K98" s="618">
        <v>3</v>
      </c>
      <c r="L98" s="674" t="str">
        <f t="shared" si="89"/>
        <v>Media</v>
      </c>
      <c r="M98" s="700">
        <f t="shared" si="90"/>
        <v>0.6</v>
      </c>
      <c r="N98" s="618" t="s">
        <v>194</v>
      </c>
      <c r="O98" s="618" t="str">
        <f>IF(NOT(ISERROR(MATCH(N98,'Tabla Impacto'!$B$222:$B$224,0))),'Tabla Impacto'!$F$223&amp;"Por favor no seleccionar los criterios de impacto(Afectacion (Costo, Cronograma, Alcance) y Pérdida Reputacional)",N98)</f>
        <v>Afectación Mayor a 500 SMLMV afecta el cronograma de actividades mas de un 3% del tiempo estimado para el proyecto o no puedo actualizar mas del 10% de predios del proyecto</v>
      </c>
      <c r="P98" s="674" t="str">
        <f>IF(OR(O98='Tabla Impacto'!$C$11,O98='Tabla Impacto'!$D$11),"Leve",IF(OR(O98='Tabla Impacto'!$C$12,O98='Tabla Impacto'!$D$12),"Menor",IF(OR(O98='Tabla Impacto'!$C$13,O98='Tabla Impacto'!$D$13),"Moderado",IF(OR(O98='Tabla Impacto'!$C$14,O98='Tabla Impacto'!$D$14),"Mayor",IF(OR(O98='Tabla Impacto'!$C$15,O98='Tabla Impacto'!$D$15),"Catastrófico","")))))</f>
        <v>Catastrófico</v>
      </c>
      <c r="Q98" s="700">
        <f t="shared" si="91"/>
        <v>1</v>
      </c>
      <c r="R98" s="706" t="str">
        <f t="shared" si="92"/>
        <v>Extremo</v>
      </c>
      <c r="S98" s="470" t="s">
        <v>382</v>
      </c>
      <c r="T98" s="444" t="s">
        <v>374</v>
      </c>
      <c r="U98" s="471" t="s">
        <v>322</v>
      </c>
      <c r="V98" s="506" t="s">
        <v>132</v>
      </c>
      <c r="W98" s="506" t="s">
        <v>133</v>
      </c>
      <c r="X98" s="443" t="str">
        <f t="shared" si="93"/>
        <v>40%</v>
      </c>
      <c r="Y98" s="506" t="s">
        <v>134</v>
      </c>
      <c r="Z98" s="506" t="s">
        <v>135</v>
      </c>
      <c r="AA98" s="511" t="s">
        <v>136</v>
      </c>
      <c r="AB98" s="472">
        <f t="shared" si="94"/>
        <v>0.6</v>
      </c>
      <c r="AC98" s="473" t="str">
        <f t="shared" si="95"/>
        <v>Media</v>
      </c>
      <c r="AD98" s="474">
        <f t="shared" si="96"/>
        <v>0.6</v>
      </c>
      <c r="AE98" s="473" t="str">
        <f t="shared" si="97"/>
        <v>Catastrófico</v>
      </c>
      <c r="AF98" s="502">
        <f>IFERROR(IF(U98="Impacto",(Q98-(+Q98*X98)),IF(U98="Probabilidad",Q$98,"")),"")</f>
        <v>1</v>
      </c>
      <c r="AG98" s="473" t="str">
        <f t="shared" si="98"/>
        <v>Extremo</v>
      </c>
      <c r="AH98" s="511" t="s">
        <v>137</v>
      </c>
      <c r="AI98" s="618"/>
      <c r="AJ98" s="618"/>
      <c r="AK98" s="618"/>
      <c r="AL98" s="618"/>
      <c r="AM98" s="618"/>
      <c r="AN98" s="618"/>
      <c r="AO98" s="618"/>
      <c r="AP98" s="618"/>
      <c r="AQ98" s="618"/>
      <c r="AR98" s="618"/>
      <c r="AS98" s="618"/>
    </row>
    <row r="99" spans="1:45" s="475" customFormat="1" ht="66.75">
      <c r="A99" s="618"/>
      <c r="B99" s="633"/>
      <c r="C99" s="622"/>
      <c r="D99" s="618"/>
      <c r="E99" s="622"/>
      <c r="F99" s="695"/>
      <c r="G99" s="695"/>
      <c r="H99" s="622"/>
      <c r="I99" s="622"/>
      <c r="J99" s="622" t="s">
        <v>376</v>
      </c>
      <c r="K99" s="618"/>
      <c r="L99" s="674"/>
      <c r="M99" s="700" t="str">
        <f t="shared" si="90"/>
        <v/>
      </c>
      <c r="N99" s="618"/>
      <c r="O99" s="618">
        <f>IF(NOT(ISERROR(MATCH(N99,'Tabla Impacto'!$B$222:$B$224,0))),'Tabla Impacto'!$F$223&amp;"Por favor no seleccionar los criterios de impacto(Afectacion (Costo, Cronograma, Alcance) y Pérdida Reputacional)",N99)</f>
        <v>0</v>
      </c>
      <c r="P99" s="674"/>
      <c r="Q99" s="700" t="str">
        <f t="shared" si="91"/>
        <v/>
      </c>
      <c r="R99" s="706" t="str">
        <f t="shared" si="92"/>
        <v/>
      </c>
      <c r="S99" s="443" t="s">
        <v>383</v>
      </c>
      <c r="T99" s="444" t="s">
        <v>376</v>
      </c>
      <c r="U99" s="471" t="s">
        <v>322</v>
      </c>
      <c r="V99" s="506" t="s">
        <v>132</v>
      </c>
      <c r="W99" s="506" t="s">
        <v>133</v>
      </c>
      <c r="X99" s="443" t="str">
        <f t="shared" si="93"/>
        <v>40%</v>
      </c>
      <c r="Y99" s="506" t="s">
        <v>134</v>
      </c>
      <c r="Z99" s="506" t="s">
        <v>135</v>
      </c>
      <c r="AA99" s="511" t="s">
        <v>136</v>
      </c>
      <c r="AB99" s="472">
        <f t="shared" si="94"/>
        <v>0.6</v>
      </c>
      <c r="AC99" s="473" t="str">
        <f t="shared" si="95"/>
        <v>Media</v>
      </c>
      <c r="AD99" s="474">
        <f t="shared" si="96"/>
        <v>0.6</v>
      </c>
      <c r="AE99" s="473" t="str">
        <f t="shared" si="97"/>
        <v>Catastrófico</v>
      </c>
      <c r="AF99" s="502">
        <f>IFERROR(IF(U99="Impacto",(Q99-(+Q99*X99)),IF(U99="Probabilidad",Q$98,"")),"")</f>
        <v>1</v>
      </c>
      <c r="AG99" s="473" t="str">
        <f t="shared" si="98"/>
        <v>Extremo</v>
      </c>
      <c r="AH99" s="511" t="s">
        <v>137</v>
      </c>
      <c r="AI99" s="618"/>
      <c r="AJ99" s="618"/>
      <c r="AK99" s="618"/>
      <c r="AL99" s="618"/>
      <c r="AM99" s="618"/>
      <c r="AN99" s="618"/>
      <c r="AO99" s="618"/>
      <c r="AP99" s="618"/>
      <c r="AQ99" s="618"/>
      <c r="AR99" s="618"/>
      <c r="AS99" s="618"/>
    </row>
    <row r="100" spans="1:45" s="475" customFormat="1" ht="66.75">
      <c r="A100" s="618"/>
      <c r="B100" s="633"/>
      <c r="C100" s="622"/>
      <c r="D100" s="618"/>
      <c r="E100" s="622"/>
      <c r="F100" s="695"/>
      <c r="G100" s="695"/>
      <c r="H100" s="622"/>
      <c r="I100" s="622"/>
      <c r="J100" s="622" t="s">
        <v>374</v>
      </c>
      <c r="K100" s="618"/>
      <c r="L100" s="674"/>
      <c r="M100" s="700" t="str">
        <f t="shared" si="90"/>
        <v/>
      </c>
      <c r="N100" s="618"/>
      <c r="O100" s="618">
        <f>IF(NOT(ISERROR(MATCH(N100,'Tabla Impacto'!$B$222:$B$224,0))),'Tabla Impacto'!$F$223&amp;"Por favor no seleccionar los criterios de impacto(Afectacion (Costo, Cronograma, Alcance) y Pérdida Reputacional)",N100)</f>
        <v>0</v>
      </c>
      <c r="P100" s="674"/>
      <c r="Q100" s="700" t="str">
        <f t="shared" si="91"/>
        <v/>
      </c>
      <c r="R100" s="706" t="str">
        <f t="shared" si="92"/>
        <v/>
      </c>
      <c r="S100" s="470" t="s">
        <v>384</v>
      </c>
      <c r="T100" s="444" t="s">
        <v>374</v>
      </c>
      <c r="U100" s="471" t="s">
        <v>322</v>
      </c>
      <c r="V100" s="506" t="s">
        <v>132</v>
      </c>
      <c r="W100" s="506" t="s">
        <v>133</v>
      </c>
      <c r="X100" s="443" t="str">
        <f t="shared" si="93"/>
        <v>40%</v>
      </c>
      <c r="Y100" s="506" t="s">
        <v>134</v>
      </c>
      <c r="Z100" s="506" t="s">
        <v>135</v>
      </c>
      <c r="AA100" s="511" t="s">
        <v>136</v>
      </c>
      <c r="AB100" s="472">
        <f t="shared" si="94"/>
        <v>0.6</v>
      </c>
      <c r="AC100" s="473" t="str">
        <f t="shared" si="95"/>
        <v>Media</v>
      </c>
      <c r="AD100" s="474">
        <f t="shared" si="96"/>
        <v>0.6</v>
      </c>
      <c r="AE100" s="473" t="str">
        <f t="shared" si="97"/>
        <v>Catastrófico</v>
      </c>
      <c r="AF100" s="502">
        <f>IFERROR(IF(U100="Impacto",(Q100-(+Q100*X100)),IF(U100="Probabilidad",Q$98,"")),"")</f>
        <v>1</v>
      </c>
      <c r="AG100" s="473" t="str">
        <f t="shared" si="98"/>
        <v>Extremo</v>
      </c>
      <c r="AH100" s="511" t="s">
        <v>137</v>
      </c>
      <c r="AI100" s="618"/>
      <c r="AJ100" s="618"/>
      <c r="AK100" s="618"/>
      <c r="AL100" s="618"/>
      <c r="AM100" s="618"/>
      <c r="AN100" s="618"/>
      <c r="AO100" s="618"/>
      <c r="AP100" s="618"/>
      <c r="AQ100" s="618"/>
      <c r="AR100" s="618"/>
      <c r="AS100" s="618"/>
    </row>
    <row r="101" spans="1:45" s="475" customFormat="1" ht="66.75">
      <c r="A101" s="618"/>
      <c r="B101" s="633"/>
      <c r="C101" s="622"/>
      <c r="D101" s="618"/>
      <c r="E101" s="622"/>
      <c r="F101" s="695"/>
      <c r="G101" s="695"/>
      <c r="H101" s="622"/>
      <c r="I101" s="622"/>
      <c r="J101" s="622" t="s">
        <v>374</v>
      </c>
      <c r="K101" s="618"/>
      <c r="L101" s="674"/>
      <c r="M101" s="700" t="str">
        <f t="shared" si="90"/>
        <v/>
      </c>
      <c r="N101" s="618"/>
      <c r="O101" s="618">
        <f>IF(NOT(ISERROR(MATCH(N101,'Tabla Impacto'!$B$222:$B$224,0))),'Tabla Impacto'!$F$223&amp;"Por favor no seleccionar los criterios de impacto(Afectacion (Costo, Cronograma, Alcance) y Pérdida Reputacional)",N101)</f>
        <v>0</v>
      </c>
      <c r="P101" s="674"/>
      <c r="Q101" s="700" t="str">
        <f t="shared" si="91"/>
        <v/>
      </c>
      <c r="R101" s="706" t="str">
        <f t="shared" si="92"/>
        <v/>
      </c>
      <c r="S101" s="470" t="s">
        <v>385</v>
      </c>
      <c r="T101" s="444" t="s">
        <v>374</v>
      </c>
      <c r="U101" s="471" t="s">
        <v>322</v>
      </c>
      <c r="V101" s="506" t="s">
        <v>132</v>
      </c>
      <c r="W101" s="506" t="s">
        <v>133</v>
      </c>
      <c r="X101" s="443" t="str">
        <f t="shared" si="93"/>
        <v>40%</v>
      </c>
      <c r="Y101" s="506" t="s">
        <v>134</v>
      </c>
      <c r="Z101" s="506" t="s">
        <v>135</v>
      </c>
      <c r="AA101" s="511" t="s">
        <v>136</v>
      </c>
      <c r="AB101" s="472">
        <f t="shared" si="94"/>
        <v>0.6</v>
      </c>
      <c r="AC101" s="473" t="str">
        <f t="shared" si="95"/>
        <v>Media</v>
      </c>
      <c r="AD101" s="474">
        <f t="shared" si="96"/>
        <v>0.6</v>
      </c>
      <c r="AE101" s="473" t="str">
        <f t="shared" si="97"/>
        <v>Catastrófico</v>
      </c>
      <c r="AF101" s="502">
        <f>IFERROR(IF(U101="Impacto",(Q101-(+Q101*X101)),IF(U101="Probabilidad",Q$98,"")),"")</f>
        <v>1</v>
      </c>
      <c r="AG101" s="473" t="str">
        <f t="shared" si="98"/>
        <v>Extremo</v>
      </c>
      <c r="AH101" s="511" t="s">
        <v>137</v>
      </c>
      <c r="AI101" s="618"/>
      <c r="AJ101" s="618"/>
      <c r="AK101" s="618"/>
      <c r="AL101" s="618"/>
      <c r="AM101" s="618"/>
      <c r="AN101" s="618"/>
      <c r="AO101" s="618"/>
      <c r="AP101" s="618"/>
      <c r="AQ101" s="618"/>
      <c r="AR101" s="618"/>
      <c r="AS101" s="618"/>
    </row>
    <row r="102" spans="1:45" ht="66.75">
      <c r="A102" s="617" t="s">
        <v>386</v>
      </c>
      <c r="B102" s="633" t="s">
        <v>387</v>
      </c>
      <c r="C102" s="633" t="s">
        <v>357</v>
      </c>
      <c r="D102" s="617" t="s">
        <v>167</v>
      </c>
      <c r="E102" s="633" t="s">
        <v>317</v>
      </c>
      <c r="F102" s="633"/>
      <c r="G102" s="633" t="s">
        <v>388</v>
      </c>
      <c r="H102" s="633" t="s">
        <v>389</v>
      </c>
      <c r="I102" s="633" t="s">
        <v>193</v>
      </c>
      <c r="J102" s="633" t="s">
        <v>374</v>
      </c>
      <c r="K102" s="617">
        <v>1</v>
      </c>
      <c r="L102" s="656" t="str">
        <f t="shared" si="89"/>
        <v>Muy Baja</v>
      </c>
      <c r="M102" s="699">
        <f t="shared" si="90"/>
        <v>0.2</v>
      </c>
      <c r="N102" s="617" t="s">
        <v>194</v>
      </c>
      <c r="O102" s="617" t="str">
        <f>IF(NOT(ISERROR(MATCH(N102,'Tabla Impacto'!$B$222:$B$224,0))),'Tabla Impacto'!$F$223&amp;"Por favor no seleccionar los criterios de impacto(Afectacion (Costo, Cronograma, Alcance) y Pérdida Reputacional)",N102)</f>
        <v>Afectación Mayor a 500 SMLMV afecta el cronograma de actividades mas de un 3% del tiempo estimado para el proyecto o no puedo actualizar mas del 10% de predios del proyecto</v>
      </c>
      <c r="P102" s="704" t="str">
        <f>IF(OR(O102='Tabla Impacto'!$C$11,O102='Tabla Impacto'!$D$11),"Leve",IF(OR(O102='Tabla Impacto'!$C$12,O102='Tabla Impacto'!$D$12),"Menor",IF(OR(O102='Tabla Impacto'!$C$13,O102='Tabla Impacto'!$D$13),"Moderado",IF(OR(O102='Tabla Impacto'!$C$14,O102='Tabla Impacto'!$D$14),"Mayor",IF(OR(O102='Tabla Impacto'!$C$15,O102='Tabla Impacto'!$D$15),"Catastrófico","")))))</f>
        <v>Catastrófico</v>
      </c>
      <c r="Q102" s="699">
        <f t="shared" si="91"/>
        <v>1</v>
      </c>
      <c r="R102" s="694" t="str">
        <f t="shared" si="92"/>
        <v>Extremo</v>
      </c>
      <c r="S102" s="476" t="s">
        <v>390</v>
      </c>
      <c r="T102" s="442" t="s">
        <v>374</v>
      </c>
      <c r="U102" s="417" t="s">
        <v>322</v>
      </c>
      <c r="V102" s="504" t="s">
        <v>132</v>
      </c>
      <c r="W102" s="504" t="s">
        <v>133</v>
      </c>
      <c r="X102" s="438" t="str">
        <f t="shared" si="93"/>
        <v>40%</v>
      </c>
      <c r="Y102" s="504" t="s">
        <v>134</v>
      </c>
      <c r="Z102" s="504" t="s">
        <v>135</v>
      </c>
      <c r="AA102" s="505" t="s">
        <v>136</v>
      </c>
      <c r="AB102" s="406">
        <f t="shared" si="94"/>
        <v>0.6</v>
      </c>
      <c r="AC102" s="407" t="str">
        <f t="shared" si="95"/>
        <v>Media</v>
      </c>
      <c r="AD102" s="405">
        <f t="shared" si="96"/>
        <v>0.6</v>
      </c>
      <c r="AE102" s="407" t="str">
        <f t="shared" si="97"/>
        <v>Catastrófico</v>
      </c>
      <c r="AF102" s="500">
        <f>IFERROR(IF(U102="Impacto",(Q102-(+Q102*X102)),IF(U102="Probabilidad",Q$102,"")),"")</f>
        <v>1</v>
      </c>
      <c r="AG102" s="407" t="str">
        <f t="shared" si="98"/>
        <v>Extremo</v>
      </c>
      <c r="AH102" s="505" t="s">
        <v>137</v>
      </c>
      <c r="AI102" s="617"/>
      <c r="AJ102" s="617"/>
      <c r="AK102" s="617"/>
      <c r="AL102" s="617"/>
      <c r="AM102" s="617"/>
      <c r="AN102" s="617"/>
      <c r="AO102" s="617"/>
      <c r="AP102" s="617"/>
      <c r="AQ102" s="617"/>
      <c r="AR102" s="617"/>
      <c r="AS102" s="617"/>
    </row>
    <row r="103" spans="1:45" ht="66.75">
      <c r="A103" s="617"/>
      <c r="B103" s="633"/>
      <c r="C103" s="633"/>
      <c r="D103" s="617"/>
      <c r="E103" s="633"/>
      <c r="F103" s="633"/>
      <c r="G103" s="633"/>
      <c r="H103" s="633"/>
      <c r="I103" s="633"/>
      <c r="J103" s="633" t="s">
        <v>391</v>
      </c>
      <c r="K103" s="617"/>
      <c r="L103" s="656"/>
      <c r="M103" s="699" t="str">
        <f t="shared" si="90"/>
        <v/>
      </c>
      <c r="N103" s="617"/>
      <c r="O103" s="617">
        <f>IF(NOT(ISERROR(MATCH(N103,'Tabla Impacto'!$B$222:$B$224,0))),'Tabla Impacto'!$F$223&amp;"Por favor no seleccionar los criterios de impacto(Afectacion (Costo, Cronograma, Alcance) y Pérdida Reputacional)",N103)</f>
        <v>0</v>
      </c>
      <c r="P103" s="704"/>
      <c r="Q103" s="699" t="str">
        <f t="shared" si="91"/>
        <v/>
      </c>
      <c r="R103" s="694" t="str">
        <f t="shared" si="92"/>
        <v/>
      </c>
      <c r="S103" s="476" t="s">
        <v>392</v>
      </c>
      <c r="T103" s="442" t="s">
        <v>391</v>
      </c>
      <c r="U103" s="417" t="s">
        <v>322</v>
      </c>
      <c r="V103" s="504" t="s">
        <v>132</v>
      </c>
      <c r="W103" s="504" t="s">
        <v>133</v>
      </c>
      <c r="X103" s="438" t="str">
        <f t="shared" si="93"/>
        <v>40%</v>
      </c>
      <c r="Y103" s="504" t="s">
        <v>134</v>
      </c>
      <c r="Z103" s="504" t="s">
        <v>135</v>
      </c>
      <c r="AA103" s="505" t="s">
        <v>136</v>
      </c>
      <c r="AB103" s="406">
        <f t="shared" si="94"/>
        <v>0.6</v>
      </c>
      <c r="AC103" s="407" t="str">
        <f t="shared" si="95"/>
        <v>Media</v>
      </c>
      <c r="AD103" s="405">
        <f t="shared" si="96"/>
        <v>0.6</v>
      </c>
      <c r="AE103" s="407" t="str">
        <f t="shared" si="97"/>
        <v>Catastrófico</v>
      </c>
      <c r="AF103" s="500">
        <f>IFERROR(IF(U103="Impacto",(Q103-(+Q103*X103)),IF(U103="Probabilidad",Q$102,"")),"")</f>
        <v>1</v>
      </c>
      <c r="AG103" s="407" t="str">
        <f t="shared" si="98"/>
        <v>Extremo</v>
      </c>
      <c r="AH103" s="505" t="s">
        <v>137</v>
      </c>
      <c r="AI103" s="617"/>
      <c r="AJ103" s="617"/>
      <c r="AK103" s="617"/>
      <c r="AL103" s="617"/>
      <c r="AM103" s="617"/>
      <c r="AN103" s="617"/>
      <c r="AO103" s="617"/>
      <c r="AP103" s="617"/>
      <c r="AQ103" s="617"/>
      <c r="AR103" s="617"/>
      <c r="AS103" s="617"/>
    </row>
    <row r="104" spans="1:45" ht="66.75">
      <c r="A104" s="617"/>
      <c r="B104" s="633"/>
      <c r="C104" s="633"/>
      <c r="D104" s="617"/>
      <c r="E104" s="633"/>
      <c r="F104" s="633"/>
      <c r="G104" s="633"/>
      <c r="H104" s="633"/>
      <c r="I104" s="633"/>
      <c r="J104" s="633" t="s">
        <v>374</v>
      </c>
      <c r="K104" s="617"/>
      <c r="L104" s="656"/>
      <c r="M104" s="699" t="str">
        <f t="shared" si="90"/>
        <v/>
      </c>
      <c r="N104" s="617"/>
      <c r="O104" s="617">
        <f>IF(NOT(ISERROR(MATCH(N104,'Tabla Impacto'!$B$222:$B$224,0))),'Tabla Impacto'!$F$223&amp;"Por favor no seleccionar los criterios de impacto(Afectacion (Costo, Cronograma, Alcance) y Pérdida Reputacional)",N104)</f>
        <v>0</v>
      </c>
      <c r="P104" s="704"/>
      <c r="Q104" s="699" t="str">
        <f t="shared" si="91"/>
        <v/>
      </c>
      <c r="R104" s="694" t="str">
        <f t="shared" si="92"/>
        <v/>
      </c>
      <c r="S104" s="476" t="s">
        <v>393</v>
      </c>
      <c r="T104" s="442" t="s">
        <v>374</v>
      </c>
      <c r="U104" s="417" t="s">
        <v>322</v>
      </c>
      <c r="V104" s="504" t="s">
        <v>132</v>
      </c>
      <c r="W104" s="504" t="s">
        <v>133</v>
      </c>
      <c r="X104" s="438" t="str">
        <f t="shared" si="93"/>
        <v>40%</v>
      </c>
      <c r="Y104" s="504" t="s">
        <v>134</v>
      </c>
      <c r="Z104" s="504" t="s">
        <v>135</v>
      </c>
      <c r="AA104" s="505" t="s">
        <v>136</v>
      </c>
      <c r="AB104" s="406">
        <f t="shared" si="94"/>
        <v>0.6</v>
      </c>
      <c r="AC104" s="407" t="str">
        <f t="shared" si="95"/>
        <v>Media</v>
      </c>
      <c r="AD104" s="405">
        <f t="shared" si="96"/>
        <v>0.6</v>
      </c>
      <c r="AE104" s="407" t="str">
        <f t="shared" si="97"/>
        <v>Catastrófico</v>
      </c>
      <c r="AF104" s="500">
        <f>IFERROR(IF(U104="Impacto",(Q104-(+Q104*X104)),IF(U104="Probabilidad",Q$102,"")),"")</f>
        <v>1</v>
      </c>
      <c r="AG104" s="407" t="str">
        <f t="shared" si="98"/>
        <v>Extremo</v>
      </c>
      <c r="AH104" s="505" t="s">
        <v>137</v>
      </c>
      <c r="AI104" s="617"/>
      <c r="AJ104" s="617"/>
      <c r="AK104" s="617"/>
      <c r="AL104" s="617"/>
      <c r="AM104" s="617"/>
      <c r="AN104" s="617"/>
      <c r="AO104" s="617"/>
      <c r="AP104" s="617"/>
      <c r="AQ104" s="617"/>
      <c r="AR104" s="617"/>
      <c r="AS104" s="617"/>
    </row>
    <row r="105" spans="1:45" ht="66.75">
      <c r="A105" s="617" t="s">
        <v>394</v>
      </c>
      <c r="B105" s="633" t="s">
        <v>395</v>
      </c>
      <c r="C105" s="633" t="s">
        <v>396</v>
      </c>
      <c r="D105" s="617" t="s">
        <v>147</v>
      </c>
      <c r="E105" s="633" t="s">
        <v>317</v>
      </c>
      <c r="F105" s="633" t="s">
        <v>397</v>
      </c>
      <c r="G105" s="633"/>
      <c r="H105" s="633" t="s">
        <v>398</v>
      </c>
      <c r="I105" s="633" t="s">
        <v>127</v>
      </c>
      <c r="J105" s="633" t="s">
        <v>399</v>
      </c>
      <c r="K105" s="617">
        <v>3</v>
      </c>
      <c r="L105" s="656" t="str">
        <f t="shared" si="89"/>
        <v>Media</v>
      </c>
      <c r="M105" s="699">
        <f t="shared" si="90"/>
        <v>0.6</v>
      </c>
      <c r="N105" s="617" t="s">
        <v>194</v>
      </c>
      <c r="O105" s="617" t="str">
        <f>IF(NOT(ISERROR(MATCH(N105,'Tabla Impacto'!$B$222:$B$224,0))),'Tabla Impacto'!$F$223&amp;"Por favor no seleccionar los criterios de impacto(Afectacion (Costo, Cronograma, Alcance) y Pérdida Reputacional)",N105)</f>
        <v>Afectación Mayor a 500 SMLMV afecta el cronograma de actividades mas de un 3% del tiempo estimado para el proyecto o no puedo actualizar mas del 10% de predios del proyecto</v>
      </c>
      <c r="P105" s="704" t="str">
        <f>IF(OR(O105='Tabla Impacto'!$C$11,O105='Tabla Impacto'!$D$11),"Leve",IF(OR(O105='Tabla Impacto'!$C$12,O105='Tabla Impacto'!$D$12),"Menor",IF(OR(O105='Tabla Impacto'!$C$13,O105='Tabla Impacto'!$D$13),"Moderado",IF(OR(O105='Tabla Impacto'!$C$14,O105='Tabla Impacto'!$D$14),"Mayor",IF(OR(O105='Tabla Impacto'!$C$15,O105='Tabla Impacto'!$D$15),"Catastrófico","")))))</f>
        <v>Catastrófico</v>
      </c>
      <c r="Q105" s="699">
        <f t="shared" si="91"/>
        <v>1</v>
      </c>
      <c r="R105" s="694" t="str">
        <f t="shared" si="92"/>
        <v>Extremo</v>
      </c>
      <c r="S105" s="441" t="s">
        <v>400</v>
      </c>
      <c r="T105" s="438" t="s">
        <v>399</v>
      </c>
      <c r="U105" s="417" t="s">
        <v>322</v>
      </c>
      <c r="V105" s="504" t="s">
        <v>132</v>
      </c>
      <c r="W105" s="504" t="s">
        <v>133</v>
      </c>
      <c r="X105" s="438" t="str">
        <f t="shared" si="93"/>
        <v>40%</v>
      </c>
      <c r="Y105" s="504" t="s">
        <v>134</v>
      </c>
      <c r="Z105" s="504" t="s">
        <v>135</v>
      </c>
      <c r="AA105" s="505" t="s">
        <v>136</v>
      </c>
      <c r="AB105" s="406">
        <f t="shared" si="94"/>
        <v>0.6</v>
      </c>
      <c r="AC105" s="407" t="str">
        <f t="shared" si="95"/>
        <v>Media</v>
      </c>
      <c r="AD105" s="405">
        <f t="shared" si="96"/>
        <v>0.6</v>
      </c>
      <c r="AE105" s="407" t="str">
        <f t="shared" si="97"/>
        <v>Catastrófico</v>
      </c>
      <c r="AF105" s="500">
        <f>IFERROR(IF(U105="Impacto",(Q105-(+Q105*X105)),IF(U105="Probabilidad",Q$105,"")),"")</f>
        <v>1</v>
      </c>
      <c r="AG105" s="407" t="str">
        <f t="shared" si="98"/>
        <v>Extremo</v>
      </c>
      <c r="AH105" s="505" t="s">
        <v>137</v>
      </c>
      <c r="AI105" s="617"/>
      <c r="AJ105" s="617"/>
      <c r="AK105" s="617"/>
      <c r="AL105" s="617"/>
      <c r="AM105" s="617"/>
      <c r="AN105" s="617"/>
      <c r="AO105" s="617"/>
      <c r="AP105" s="617"/>
      <c r="AQ105" s="617"/>
      <c r="AR105" s="617"/>
      <c r="AS105" s="617"/>
    </row>
    <row r="106" spans="1:45" ht="66.75">
      <c r="A106" s="617"/>
      <c r="B106" s="633"/>
      <c r="C106" s="633"/>
      <c r="D106" s="617"/>
      <c r="E106" s="633"/>
      <c r="F106" s="633"/>
      <c r="G106" s="633"/>
      <c r="H106" s="633"/>
      <c r="I106" s="633"/>
      <c r="J106" s="633" t="s">
        <v>401</v>
      </c>
      <c r="K106" s="617"/>
      <c r="L106" s="656"/>
      <c r="M106" s="699" t="str">
        <f t="shared" si="90"/>
        <v/>
      </c>
      <c r="N106" s="617"/>
      <c r="O106" s="617">
        <f>IF(NOT(ISERROR(MATCH(N106,'Tabla Impacto'!$B$222:$B$224,0))),'Tabla Impacto'!$F$223&amp;"Por favor no seleccionar los criterios de impacto(Afectacion (Costo, Cronograma, Alcance) y Pérdida Reputacional)",N106)</f>
        <v>0</v>
      </c>
      <c r="P106" s="704"/>
      <c r="Q106" s="699" t="str">
        <f t="shared" si="91"/>
        <v/>
      </c>
      <c r="R106" s="694" t="str">
        <f t="shared" si="92"/>
        <v/>
      </c>
      <c r="S106" s="441" t="s">
        <v>402</v>
      </c>
      <c r="T106" s="438" t="s">
        <v>401</v>
      </c>
      <c r="U106" s="417" t="s">
        <v>322</v>
      </c>
      <c r="V106" s="504" t="s">
        <v>132</v>
      </c>
      <c r="W106" s="504" t="s">
        <v>133</v>
      </c>
      <c r="X106" s="438" t="str">
        <f t="shared" si="93"/>
        <v>40%</v>
      </c>
      <c r="Y106" s="504" t="s">
        <v>134</v>
      </c>
      <c r="Z106" s="504" t="s">
        <v>135</v>
      </c>
      <c r="AA106" s="505" t="s">
        <v>136</v>
      </c>
      <c r="AB106" s="406">
        <f t="shared" si="94"/>
        <v>0.6</v>
      </c>
      <c r="AC106" s="407" t="str">
        <f t="shared" si="95"/>
        <v>Media</v>
      </c>
      <c r="AD106" s="405">
        <f t="shared" si="96"/>
        <v>0.6</v>
      </c>
      <c r="AE106" s="407" t="str">
        <f t="shared" si="97"/>
        <v>Catastrófico</v>
      </c>
      <c r="AF106" s="500">
        <f>IFERROR(IF(U106="Impacto",(Q106-(+Q106*X106)),IF(U106="Probabilidad",Q$105,"")),"")</f>
        <v>1</v>
      </c>
      <c r="AG106" s="407" t="str">
        <f t="shared" si="98"/>
        <v>Extremo</v>
      </c>
      <c r="AH106" s="505" t="s">
        <v>137</v>
      </c>
      <c r="AI106" s="617"/>
      <c r="AJ106" s="617"/>
      <c r="AK106" s="617"/>
      <c r="AL106" s="617"/>
      <c r="AM106" s="617"/>
      <c r="AN106" s="617"/>
      <c r="AO106" s="617"/>
      <c r="AP106" s="617"/>
      <c r="AQ106" s="617"/>
      <c r="AR106" s="617"/>
      <c r="AS106" s="617"/>
    </row>
    <row r="107" spans="1:45" ht="66.75">
      <c r="A107" s="617"/>
      <c r="B107" s="633"/>
      <c r="C107" s="633"/>
      <c r="D107" s="617"/>
      <c r="E107" s="633"/>
      <c r="F107" s="633"/>
      <c r="G107" s="633"/>
      <c r="H107" s="633"/>
      <c r="I107" s="633"/>
      <c r="J107" s="633" t="s">
        <v>374</v>
      </c>
      <c r="K107" s="617"/>
      <c r="L107" s="656"/>
      <c r="M107" s="699" t="str">
        <f t="shared" si="90"/>
        <v/>
      </c>
      <c r="N107" s="617"/>
      <c r="O107" s="617">
        <f>IF(NOT(ISERROR(MATCH(N107,'Tabla Impacto'!$B$222:$B$224,0))),'Tabla Impacto'!$F$223&amp;"Por favor no seleccionar los criterios de impacto(Afectacion (Costo, Cronograma, Alcance) y Pérdida Reputacional)",N107)</f>
        <v>0</v>
      </c>
      <c r="P107" s="704"/>
      <c r="Q107" s="699" t="str">
        <f t="shared" si="91"/>
        <v/>
      </c>
      <c r="R107" s="694" t="str">
        <f t="shared" si="92"/>
        <v/>
      </c>
      <c r="S107" s="441" t="s">
        <v>403</v>
      </c>
      <c r="T107" s="438" t="s">
        <v>374</v>
      </c>
      <c r="U107" s="417" t="s">
        <v>322</v>
      </c>
      <c r="V107" s="504" t="s">
        <v>132</v>
      </c>
      <c r="W107" s="504" t="s">
        <v>133</v>
      </c>
      <c r="X107" s="438" t="str">
        <f t="shared" si="93"/>
        <v>40%</v>
      </c>
      <c r="Y107" s="504" t="s">
        <v>134</v>
      </c>
      <c r="Z107" s="504" t="s">
        <v>135</v>
      </c>
      <c r="AA107" s="505" t="s">
        <v>136</v>
      </c>
      <c r="AB107" s="406">
        <f t="shared" si="94"/>
        <v>0.6</v>
      </c>
      <c r="AC107" s="407" t="str">
        <f t="shared" si="95"/>
        <v>Media</v>
      </c>
      <c r="AD107" s="405">
        <f t="shared" si="96"/>
        <v>0.6</v>
      </c>
      <c r="AE107" s="407" t="str">
        <f t="shared" si="97"/>
        <v>Catastrófico</v>
      </c>
      <c r="AF107" s="500">
        <f>IFERROR(IF(U107="Impacto",(Q107-(+Q107*X107)),IF(U107="Probabilidad",Q$105,"")),"")</f>
        <v>1</v>
      </c>
      <c r="AG107" s="407" t="str">
        <f t="shared" si="98"/>
        <v>Extremo</v>
      </c>
      <c r="AH107" s="505" t="s">
        <v>137</v>
      </c>
      <c r="AI107" s="617"/>
      <c r="AJ107" s="617"/>
      <c r="AK107" s="617"/>
      <c r="AL107" s="617"/>
      <c r="AM107" s="617"/>
      <c r="AN107" s="617"/>
      <c r="AO107" s="617"/>
      <c r="AP107" s="617"/>
      <c r="AQ107" s="617"/>
      <c r="AR107" s="617"/>
      <c r="AS107" s="617"/>
    </row>
    <row r="108" spans="1:45" ht="66.75">
      <c r="A108" s="617" t="s">
        <v>404</v>
      </c>
      <c r="B108" s="633" t="s">
        <v>405</v>
      </c>
      <c r="C108" s="633" t="s">
        <v>406</v>
      </c>
      <c r="D108" s="617" t="s">
        <v>167</v>
      </c>
      <c r="E108" s="633" t="s">
        <v>325</v>
      </c>
      <c r="F108" s="646"/>
      <c r="G108" s="646"/>
      <c r="H108" s="633" t="s">
        <v>407</v>
      </c>
      <c r="I108" s="633" t="s">
        <v>127</v>
      </c>
      <c r="J108" s="633" t="s">
        <v>128</v>
      </c>
      <c r="K108" s="617">
        <v>5</v>
      </c>
      <c r="L108" s="656" t="str">
        <f t="shared" si="89"/>
        <v>Muy Alta</v>
      </c>
      <c r="M108" s="699">
        <f t="shared" si="90"/>
        <v>1</v>
      </c>
      <c r="N108" s="617" t="s">
        <v>294</v>
      </c>
      <c r="O108" s="617" t="str">
        <f>IF(NOT(ISERROR(MATCH(N108,'Tabla Impacto'!$B$222:$B$224,0))),'Tabla Impacto'!$F$223&amp;"Por favor no seleccionar los criterios de impacto(Afectacion (Costo, Cronograma, Alcance) y Pérdida Reputacional)",N108)</f>
        <v>Afectación Entre 50 y 100 SMLMV afecta el cronograma de actividades un 2% del tiempo estimado para el proyecto o no puedo actualizar mas del 4% de predios del proyecto</v>
      </c>
      <c r="P108" s="704" t="str">
        <f>IF(OR(O108='Tabla Impacto'!$C$11,O108='Tabla Impacto'!$D$11),"Leve",IF(OR(O108='Tabla Impacto'!$C$12,O108='Tabla Impacto'!$D$12),"Menor",IF(OR(O108='Tabla Impacto'!$C$13,O108='Tabla Impacto'!$D$13),"Moderado",IF(OR(O108='Tabla Impacto'!$C$14,O108='Tabla Impacto'!$D$14),"Mayor",IF(OR(O108='Tabla Impacto'!$C$15,O108='Tabla Impacto'!$D$15),"Catastrófico","")))))</f>
        <v>Moderado</v>
      </c>
      <c r="Q108" s="699">
        <f t="shared" si="91"/>
        <v>0.6</v>
      </c>
      <c r="R108" s="694" t="str">
        <f t="shared" si="92"/>
        <v>Alto</v>
      </c>
      <c r="S108" s="476" t="s">
        <v>408</v>
      </c>
      <c r="T108" s="442" t="s">
        <v>128</v>
      </c>
      <c r="U108" s="417" t="s">
        <v>322</v>
      </c>
      <c r="V108" s="504" t="s">
        <v>132</v>
      </c>
      <c r="W108" s="504" t="s">
        <v>133</v>
      </c>
      <c r="X108" s="438" t="str">
        <f t="shared" si="93"/>
        <v>40%</v>
      </c>
      <c r="Y108" s="504" t="s">
        <v>134</v>
      </c>
      <c r="Z108" s="504" t="s">
        <v>135</v>
      </c>
      <c r="AA108" s="505" t="s">
        <v>136</v>
      </c>
      <c r="AB108" s="406">
        <f t="shared" si="94"/>
        <v>0.6</v>
      </c>
      <c r="AC108" s="407" t="str">
        <f t="shared" si="95"/>
        <v>Media</v>
      </c>
      <c r="AD108" s="405">
        <f t="shared" si="96"/>
        <v>0.6</v>
      </c>
      <c r="AE108" s="407" t="str">
        <f t="shared" si="97"/>
        <v>Moderado</v>
      </c>
      <c r="AF108" s="500">
        <f>IFERROR(IF(U108="Impacto",(Q108-(+Q108*X108)),IF(U108="Probabilidad",Q$108,"")),"")</f>
        <v>0.6</v>
      </c>
      <c r="AG108" s="407" t="str">
        <f t="shared" si="98"/>
        <v>Moderado</v>
      </c>
      <c r="AH108" s="505" t="s">
        <v>137</v>
      </c>
      <c r="AI108" s="416"/>
      <c r="AJ108" s="416"/>
      <c r="AK108" s="416"/>
      <c r="AL108" s="416"/>
      <c r="AM108" s="416"/>
      <c r="AN108" s="416"/>
      <c r="AO108" s="416"/>
      <c r="AP108" s="416"/>
      <c r="AQ108" s="416"/>
      <c r="AR108" s="416"/>
      <c r="AS108" s="416"/>
    </row>
    <row r="109" spans="1:45" ht="66.75">
      <c r="A109" s="617"/>
      <c r="B109" s="633" t="s">
        <v>405</v>
      </c>
      <c r="C109" s="633"/>
      <c r="D109" s="617"/>
      <c r="E109" s="633"/>
      <c r="F109" s="646"/>
      <c r="G109" s="646"/>
      <c r="H109" s="633"/>
      <c r="I109" s="633"/>
      <c r="J109" s="633" t="s">
        <v>128</v>
      </c>
      <c r="K109" s="617"/>
      <c r="L109" s="656"/>
      <c r="M109" s="699" t="str">
        <f t="shared" si="90"/>
        <v/>
      </c>
      <c r="N109" s="617"/>
      <c r="O109" s="617">
        <f>IF(NOT(ISERROR(MATCH(N109,'Tabla Impacto'!$B$222:$B$224,0))),'Tabla Impacto'!$F$223&amp;"Por favor no seleccionar los criterios de impacto(Afectacion (Costo, Cronograma, Alcance) y Pérdida Reputacional)",N109)</f>
        <v>0</v>
      </c>
      <c r="P109" s="704"/>
      <c r="Q109" s="699" t="str">
        <f t="shared" si="91"/>
        <v/>
      </c>
      <c r="R109" s="694" t="str">
        <f t="shared" si="92"/>
        <v/>
      </c>
      <c r="S109" s="476" t="s">
        <v>409</v>
      </c>
      <c r="T109" s="442" t="s">
        <v>128</v>
      </c>
      <c r="U109" s="417" t="s">
        <v>322</v>
      </c>
      <c r="V109" s="504" t="s">
        <v>132</v>
      </c>
      <c r="W109" s="504" t="s">
        <v>133</v>
      </c>
      <c r="X109" s="438" t="str">
        <f t="shared" si="93"/>
        <v>40%</v>
      </c>
      <c r="Y109" s="504" t="s">
        <v>134</v>
      </c>
      <c r="Z109" s="504" t="s">
        <v>135</v>
      </c>
      <c r="AA109" s="505" t="s">
        <v>136</v>
      </c>
      <c r="AB109" s="406">
        <f t="shared" si="94"/>
        <v>0.6</v>
      </c>
      <c r="AC109" s="407" t="str">
        <f t="shared" si="95"/>
        <v>Media</v>
      </c>
      <c r="AD109" s="405">
        <f t="shared" si="96"/>
        <v>0.6</v>
      </c>
      <c r="AE109" s="407" t="str">
        <f t="shared" si="97"/>
        <v>Moderado</v>
      </c>
      <c r="AF109" s="500">
        <f>IFERROR(IF(U109="Impacto",(Q109-(+Q109*X109)),IF(U109="Probabilidad",Q$108,"")),"")</f>
        <v>0.6</v>
      </c>
      <c r="AG109" s="407" t="str">
        <f t="shared" si="98"/>
        <v>Moderado</v>
      </c>
      <c r="AH109" s="505" t="s">
        <v>137</v>
      </c>
      <c r="AI109" s="617"/>
      <c r="AJ109" s="617"/>
      <c r="AK109" s="617"/>
      <c r="AL109" s="617"/>
      <c r="AM109" s="617"/>
      <c r="AN109" s="617"/>
      <c r="AO109" s="617"/>
      <c r="AP109" s="617"/>
      <c r="AQ109" s="617"/>
      <c r="AR109" s="617"/>
      <c r="AS109" s="617"/>
    </row>
    <row r="110" spans="1:45" s="475" customFormat="1" ht="66.75">
      <c r="A110" s="618" t="s">
        <v>410</v>
      </c>
      <c r="B110" s="633" t="s">
        <v>411</v>
      </c>
      <c r="C110" s="622" t="s">
        <v>412</v>
      </c>
      <c r="D110" s="618" t="s">
        <v>167</v>
      </c>
      <c r="E110" s="622" t="s">
        <v>413</v>
      </c>
      <c r="F110" s="695" t="s">
        <v>414</v>
      </c>
      <c r="G110" s="695" t="s">
        <v>415</v>
      </c>
      <c r="H110" s="622" t="s">
        <v>416</v>
      </c>
      <c r="I110" s="622" t="s">
        <v>152</v>
      </c>
      <c r="J110" s="622" t="s">
        <v>417</v>
      </c>
      <c r="K110" s="618">
        <v>3</v>
      </c>
      <c r="L110" s="674" t="str">
        <f t="shared" si="89"/>
        <v>Media</v>
      </c>
      <c r="M110" s="700">
        <f t="shared" si="90"/>
        <v>0.6</v>
      </c>
      <c r="N110" s="618" t="s">
        <v>294</v>
      </c>
      <c r="O110" s="618" t="str">
        <f>IF(NOT(ISERROR(MATCH(N110,'Tabla Impacto'!$B$222:$B$224,0))),'Tabla Impacto'!$F$223&amp;"Por favor no seleccionar los criterios de impacto(Afectacion (Costo, Cronograma, Alcance) y Pérdida Reputacional)",N110)</f>
        <v>Afectación Entre 50 y 100 SMLMV afecta el cronograma de actividades un 2% del tiempo estimado para el proyecto o no puedo actualizar mas del 4% de predios del proyecto</v>
      </c>
      <c r="P110" s="674" t="str">
        <f>IF(OR(O110='Tabla Impacto'!$C$11,O110='Tabla Impacto'!$D$11),"Leve",IF(OR(O110='Tabla Impacto'!$C$12,O110='Tabla Impacto'!$D$12),"Menor",IF(OR(O110='Tabla Impacto'!$C$13,O110='Tabla Impacto'!$D$13),"Moderado",IF(OR(O110='Tabla Impacto'!$C$14,O110='Tabla Impacto'!$D$14),"Mayor",IF(OR(O110='Tabla Impacto'!$C$15,O110='Tabla Impacto'!$D$15),"Catastrófico","")))))</f>
        <v>Moderado</v>
      </c>
      <c r="Q110" s="700">
        <f t="shared" si="91"/>
        <v>0.6</v>
      </c>
      <c r="R110" s="706" t="str">
        <f t="shared" si="92"/>
        <v>Moderado</v>
      </c>
      <c r="S110" s="470" t="s">
        <v>418</v>
      </c>
      <c r="T110" s="443" t="s">
        <v>417</v>
      </c>
      <c r="U110" s="471" t="s">
        <v>322</v>
      </c>
      <c r="V110" s="506" t="s">
        <v>132</v>
      </c>
      <c r="W110" s="506" t="s">
        <v>133</v>
      </c>
      <c r="X110" s="443" t="str">
        <f t="shared" si="93"/>
        <v>40%</v>
      </c>
      <c r="Y110" s="506" t="s">
        <v>134</v>
      </c>
      <c r="Z110" s="506" t="s">
        <v>135</v>
      </c>
      <c r="AA110" s="511" t="s">
        <v>136</v>
      </c>
      <c r="AB110" s="472">
        <f t="shared" si="94"/>
        <v>0.6</v>
      </c>
      <c r="AC110" s="473" t="str">
        <f t="shared" si="95"/>
        <v>Media</v>
      </c>
      <c r="AD110" s="474">
        <f t="shared" si="96"/>
        <v>0.6</v>
      </c>
      <c r="AE110" s="473" t="str">
        <f t="shared" si="97"/>
        <v>Moderado</v>
      </c>
      <c r="AF110" s="502">
        <f>IFERROR(IF(U110="Impacto",(Q110-(+Q110*X110)),IF(U110="Probabilidad",Q$110,"")),"")</f>
        <v>0.6</v>
      </c>
      <c r="AG110" s="473" t="str">
        <f t="shared" si="98"/>
        <v>Moderado</v>
      </c>
      <c r="AH110" s="511" t="s">
        <v>137</v>
      </c>
      <c r="AI110" s="617"/>
      <c r="AJ110" s="617"/>
      <c r="AK110" s="617"/>
      <c r="AL110" s="617"/>
      <c r="AM110" s="617"/>
      <c r="AN110" s="617"/>
      <c r="AO110" s="617"/>
      <c r="AP110" s="617"/>
      <c r="AQ110" s="617"/>
      <c r="AR110" s="617"/>
      <c r="AS110" s="617"/>
    </row>
    <row r="111" spans="1:45" s="475" customFormat="1" ht="66.75">
      <c r="A111" s="618"/>
      <c r="B111" s="633" t="s">
        <v>411</v>
      </c>
      <c r="C111" s="622"/>
      <c r="D111" s="618"/>
      <c r="E111" s="622"/>
      <c r="F111" s="695"/>
      <c r="G111" s="695"/>
      <c r="H111" s="622"/>
      <c r="I111" s="622"/>
      <c r="J111" s="622" t="s">
        <v>419</v>
      </c>
      <c r="K111" s="618"/>
      <c r="L111" s="674"/>
      <c r="M111" s="700" t="str">
        <f t="shared" si="90"/>
        <v/>
      </c>
      <c r="N111" s="618"/>
      <c r="O111" s="618">
        <f>IF(NOT(ISERROR(MATCH(N111,'Tabla Impacto'!$B$222:$B$224,0))),'Tabla Impacto'!$F$223&amp;"Por favor no seleccionar los criterios de impacto(Afectacion (Costo, Cronograma, Alcance) y Pérdida Reputacional)",N111)</f>
        <v>0</v>
      </c>
      <c r="P111" s="674"/>
      <c r="Q111" s="700" t="str">
        <f t="shared" si="91"/>
        <v/>
      </c>
      <c r="R111" s="706" t="str">
        <f t="shared" si="92"/>
        <v/>
      </c>
      <c r="S111" s="470" t="s">
        <v>420</v>
      </c>
      <c r="T111" s="443" t="s">
        <v>419</v>
      </c>
      <c r="U111" s="471" t="s">
        <v>322</v>
      </c>
      <c r="V111" s="506" t="s">
        <v>132</v>
      </c>
      <c r="W111" s="506" t="s">
        <v>133</v>
      </c>
      <c r="X111" s="443" t="str">
        <f t="shared" si="93"/>
        <v>40%</v>
      </c>
      <c r="Y111" s="506" t="s">
        <v>134</v>
      </c>
      <c r="Z111" s="506" t="s">
        <v>135</v>
      </c>
      <c r="AA111" s="511" t="s">
        <v>136</v>
      </c>
      <c r="AB111" s="472">
        <f t="shared" si="94"/>
        <v>0.6</v>
      </c>
      <c r="AC111" s="473" t="str">
        <f t="shared" si="95"/>
        <v>Media</v>
      </c>
      <c r="AD111" s="474">
        <f t="shared" si="96"/>
        <v>0.6</v>
      </c>
      <c r="AE111" s="473" t="str">
        <f t="shared" si="97"/>
        <v>Moderado</v>
      </c>
      <c r="AF111" s="502">
        <f>IFERROR(IF(U111="Impacto",(Q111-(+Q111*X111)),IF(U111="Probabilidad",Q$110,"")),"")</f>
        <v>0.6</v>
      </c>
      <c r="AG111" s="473" t="str">
        <f t="shared" si="98"/>
        <v>Moderado</v>
      </c>
      <c r="AH111" s="511" t="s">
        <v>137</v>
      </c>
      <c r="AI111" s="416"/>
      <c r="AJ111" s="416"/>
      <c r="AK111" s="416"/>
      <c r="AL111" s="416"/>
      <c r="AM111" s="416"/>
      <c r="AN111" s="416"/>
      <c r="AO111" s="416"/>
      <c r="AP111" s="416"/>
      <c r="AQ111" s="416"/>
      <c r="AR111" s="416"/>
      <c r="AS111" s="416"/>
    </row>
    <row r="112" spans="1:45" ht="66.75">
      <c r="A112" s="617" t="s">
        <v>421</v>
      </c>
      <c r="B112" s="633" t="s">
        <v>422</v>
      </c>
      <c r="C112" s="633" t="s">
        <v>412</v>
      </c>
      <c r="D112" s="617" t="s">
        <v>122</v>
      </c>
      <c r="E112" s="633" t="s">
        <v>317</v>
      </c>
      <c r="F112" s="646"/>
      <c r="G112" s="646"/>
      <c r="H112" s="633" t="s">
        <v>423</v>
      </c>
      <c r="I112" s="633" t="s">
        <v>127</v>
      </c>
      <c r="J112" s="633" t="s">
        <v>424</v>
      </c>
      <c r="K112" s="617">
        <v>3</v>
      </c>
      <c r="L112" s="656" t="str">
        <f t="shared" si="89"/>
        <v>Media</v>
      </c>
      <c r="M112" s="699">
        <f t="shared" si="90"/>
        <v>0.6</v>
      </c>
      <c r="N112" s="617" t="s">
        <v>294</v>
      </c>
      <c r="O112" s="617" t="str">
        <f>IF(NOT(ISERROR(MATCH(N112,'Tabla Impacto'!$B$222:$B$224,0))),'Tabla Impacto'!$F$223&amp;"Por favor no seleccionar los criterios de impacto(Afectacion (Costo, Cronograma, Alcance) y Pérdida Reputacional)",N112)</f>
        <v>Afectación Entre 50 y 100 SMLMV afecta el cronograma de actividades un 2% del tiempo estimado para el proyecto o no puedo actualizar mas del 4% de predios del proyecto</v>
      </c>
      <c r="P112" s="704" t="str">
        <f>IF(OR(O112='Tabla Impacto'!$C$11,O112='Tabla Impacto'!$D$11),"Leve",IF(OR(O112='Tabla Impacto'!$C$12,O112='Tabla Impacto'!$D$12),"Menor",IF(OR(O112='Tabla Impacto'!$C$13,O112='Tabla Impacto'!$D$13),"Moderado",IF(OR(O112='Tabla Impacto'!$C$14,O112='Tabla Impacto'!$D$14),"Mayor",IF(OR(O112='Tabla Impacto'!$C$15,O112='Tabla Impacto'!$D$15),"Catastrófico","")))))</f>
        <v>Moderado</v>
      </c>
      <c r="Q112" s="699">
        <f t="shared" si="91"/>
        <v>0.6</v>
      </c>
      <c r="R112" s="694" t="str">
        <f t="shared" si="92"/>
        <v>Moderado</v>
      </c>
      <c r="S112" s="441" t="s">
        <v>425</v>
      </c>
      <c r="T112" s="438" t="s">
        <v>424</v>
      </c>
      <c r="U112" s="417" t="s">
        <v>322</v>
      </c>
      <c r="V112" s="504" t="s">
        <v>132</v>
      </c>
      <c r="W112" s="504" t="s">
        <v>133</v>
      </c>
      <c r="X112" s="438" t="str">
        <f t="shared" si="93"/>
        <v>40%</v>
      </c>
      <c r="Y112" s="504" t="s">
        <v>134</v>
      </c>
      <c r="Z112" s="504" t="s">
        <v>135</v>
      </c>
      <c r="AA112" s="505" t="s">
        <v>136</v>
      </c>
      <c r="AB112" s="406">
        <f t="shared" si="94"/>
        <v>0.6</v>
      </c>
      <c r="AC112" s="407" t="str">
        <f t="shared" si="95"/>
        <v>Media</v>
      </c>
      <c r="AD112" s="405">
        <f t="shared" si="96"/>
        <v>0.6</v>
      </c>
      <c r="AE112" s="407" t="str">
        <f t="shared" si="97"/>
        <v>Moderado</v>
      </c>
      <c r="AF112" s="500">
        <f>IFERROR(IF(U112="Impacto",(Q112-(+Q112*X112)),IF(U112="Probabilidad",Q$112,"")),"")</f>
        <v>0.6</v>
      </c>
      <c r="AG112" s="407" t="str">
        <f t="shared" si="98"/>
        <v>Moderado</v>
      </c>
      <c r="AH112" s="505" t="s">
        <v>137</v>
      </c>
      <c r="AI112" s="416"/>
      <c r="AJ112" s="416"/>
      <c r="AK112" s="416"/>
      <c r="AL112" s="416"/>
      <c r="AM112" s="416"/>
      <c r="AN112" s="416"/>
      <c r="AO112" s="416"/>
      <c r="AP112" s="416"/>
      <c r="AQ112" s="416"/>
      <c r="AR112" s="416"/>
      <c r="AS112" s="416"/>
    </row>
    <row r="113" spans="1:45" ht="66.75">
      <c r="A113" s="617"/>
      <c r="B113" s="633" t="s">
        <v>422</v>
      </c>
      <c r="C113" s="633"/>
      <c r="D113" s="617"/>
      <c r="E113" s="633"/>
      <c r="F113" s="646"/>
      <c r="G113" s="646"/>
      <c r="H113" s="633"/>
      <c r="I113" s="637"/>
      <c r="J113" s="637" t="s">
        <v>426</v>
      </c>
      <c r="K113" s="617"/>
      <c r="L113" s="656"/>
      <c r="M113" s="699" t="str">
        <f t="shared" si="90"/>
        <v/>
      </c>
      <c r="N113" s="617"/>
      <c r="O113" s="617">
        <f>IF(NOT(ISERROR(MATCH(N113,'Tabla Impacto'!$B$222:$B$224,0))),'Tabla Impacto'!$F$223&amp;"Por favor no seleccionar los criterios de impacto(Afectacion (Costo, Cronograma, Alcance) y Pérdida Reputacional)",N113)</f>
        <v>0</v>
      </c>
      <c r="P113" s="704"/>
      <c r="Q113" s="699" t="str">
        <f t="shared" si="91"/>
        <v/>
      </c>
      <c r="R113" s="694" t="str">
        <f t="shared" si="92"/>
        <v/>
      </c>
      <c r="S113" s="441" t="s">
        <v>427</v>
      </c>
      <c r="T113" s="438" t="s">
        <v>426</v>
      </c>
      <c r="U113" s="417" t="s">
        <v>322</v>
      </c>
      <c r="V113" s="504" t="s">
        <v>132</v>
      </c>
      <c r="W113" s="504" t="s">
        <v>133</v>
      </c>
      <c r="X113" s="438" t="str">
        <f t="shared" si="93"/>
        <v>40%</v>
      </c>
      <c r="Y113" s="504" t="s">
        <v>134</v>
      </c>
      <c r="Z113" s="504" t="s">
        <v>135</v>
      </c>
      <c r="AA113" s="505" t="s">
        <v>136</v>
      </c>
      <c r="AB113" s="406">
        <f t="shared" si="94"/>
        <v>0.6</v>
      </c>
      <c r="AC113" s="407" t="str">
        <f t="shared" si="95"/>
        <v>Media</v>
      </c>
      <c r="AD113" s="405">
        <f t="shared" si="96"/>
        <v>0.6</v>
      </c>
      <c r="AE113" s="407" t="str">
        <f t="shared" si="97"/>
        <v>Moderado</v>
      </c>
      <c r="AF113" s="500">
        <f>IFERROR(IF(U113="Impacto",(Q113-(+Q113*X113)),IF(U113="Probabilidad",Q$112,"")),"")</f>
        <v>0.6</v>
      </c>
      <c r="AG113" s="407" t="str">
        <f t="shared" si="98"/>
        <v>Moderado</v>
      </c>
      <c r="AH113" s="505" t="s">
        <v>137</v>
      </c>
      <c r="AI113" s="617"/>
      <c r="AJ113" s="617"/>
      <c r="AK113" s="617"/>
      <c r="AL113" s="617"/>
      <c r="AM113" s="617"/>
      <c r="AN113" s="617"/>
      <c r="AO113" s="617"/>
      <c r="AP113" s="617"/>
      <c r="AQ113" s="617"/>
      <c r="AR113" s="617"/>
      <c r="AS113" s="617"/>
    </row>
    <row r="114" spans="1:45" ht="66.75">
      <c r="A114" s="633" t="s">
        <v>428</v>
      </c>
      <c r="B114" s="698" t="s">
        <v>429</v>
      </c>
      <c r="C114" s="633" t="s">
        <v>347</v>
      </c>
      <c r="D114" s="633" t="s">
        <v>122</v>
      </c>
      <c r="E114" s="643" t="s">
        <v>317</v>
      </c>
      <c r="F114" s="633"/>
      <c r="G114" s="633"/>
      <c r="H114" s="633" t="s">
        <v>430</v>
      </c>
      <c r="I114" s="633" t="s">
        <v>193</v>
      </c>
      <c r="J114" s="633" t="s">
        <v>331</v>
      </c>
      <c r="K114" s="633">
        <v>1</v>
      </c>
      <c r="L114" s="656" t="str">
        <f t="shared" si="89"/>
        <v>Muy Baja</v>
      </c>
      <c r="M114" s="702">
        <f t="shared" si="90"/>
        <v>0.2</v>
      </c>
      <c r="N114" s="633" t="s">
        <v>194</v>
      </c>
      <c r="O114" s="633" t="str">
        <f>IF(NOT(ISERROR(MATCH(N114,'Tabla Impacto'!$B$222:$B$224,0))),'Tabla Impacto'!$F$223&amp;"Por favor no seleccionar los criterios de impacto(Afectacion (Costo, Cronograma, Alcance) y Pérdida Reputacional)",N114)</f>
        <v>Afectación Mayor a 500 SMLMV afecta el cronograma de actividades mas de un 3% del tiempo estimado para el proyecto o no puedo actualizar mas del 10% de predios del proyecto</v>
      </c>
      <c r="P114" s="704" t="str">
        <f>IF(OR(O114='Tabla Impacto'!$C$11,O114='Tabla Impacto'!$D$11),"Leve",IF(OR(O114='Tabla Impacto'!$C$12,O114='Tabla Impacto'!$D$12),"Menor",IF(OR(O114='Tabla Impacto'!$C$13,O114='Tabla Impacto'!$D$13),"Moderado",IF(OR(O114='Tabla Impacto'!$C$14,O114='Tabla Impacto'!$D$14),"Mayor",IF(OR(O114='Tabla Impacto'!$C$15,O114='Tabla Impacto'!$D$15),"Catastrófico","")))))</f>
        <v>Catastrófico</v>
      </c>
      <c r="Q114" s="702">
        <f t="shared" si="91"/>
        <v>1</v>
      </c>
      <c r="R114" s="707" t="str">
        <f t="shared" si="92"/>
        <v>Extremo</v>
      </c>
      <c r="S114" s="441" t="s">
        <v>431</v>
      </c>
      <c r="T114" s="442" t="s">
        <v>331</v>
      </c>
      <c r="U114" s="417" t="s">
        <v>322</v>
      </c>
      <c r="V114" s="504" t="s">
        <v>432</v>
      </c>
      <c r="W114" s="504" t="s">
        <v>172</v>
      </c>
      <c r="X114" s="438" t="str">
        <f t="shared" si="93"/>
        <v>35%</v>
      </c>
      <c r="Y114" s="504" t="s">
        <v>134</v>
      </c>
      <c r="Z114" s="504" t="s">
        <v>135</v>
      </c>
      <c r="AA114" s="505" t="s">
        <v>136</v>
      </c>
      <c r="AB114" s="406">
        <f t="shared" si="94"/>
        <v>0.65</v>
      </c>
      <c r="AC114" s="407" t="str">
        <f t="shared" si="95"/>
        <v>Alta</v>
      </c>
      <c r="AD114" s="405">
        <f t="shared" si="96"/>
        <v>0.65</v>
      </c>
      <c r="AE114" s="407" t="str">
        <f t="shared" si="97"/>
        <v>Catastrófico</v>
      </c>
      <c r="AF114" s="500">
        <f>IFERROR(IF(U114="Impacto",(Q114-(+Q114*X114)),IF(U114="Probabilidad",Q$114,"")),"")</f>
        <v>1</v>
      </c>
      <c r="AG114" s="407" t="str">
        <f t="shared" si="98"/>
        <v>Extremo</v>
      </c>
      <c r="AH114" s="505" t="s">
        <v>137</v>
      </c>
      <c r="AI114" s="617"/>
      <c r="AJ114" s="617"/>
      <c r="AK114" s="617"/>
      <c r="AL114" s="617"/>
      <c r="AM114" s="617"/>
      <c r="AN114" s="617"/>
      <c r="AO114" s="617"/>
      <c r="AP114" s="617"/>
      <c r="AQ114" s="617"/>
      <c r="AR114" s="617"/>
      <c r="AS114" s="617"/>
    </row>
    <row r="115" spans="1:45" ht="66.75">
      <c r="A115" s="633"/>
      <c r="B115" s="698" t="s">
        <v>429</v>
      </c>
      <c r="C115" s="633"/>
      <c r="D115" s="633"/>
      <c r="E115" s="643"/>
      <c r="F115" s="633"/>
      <c r="G115" s="633"/>
      <c r="H115" s="633"/>
      <c r="I115" s="633"/>
      <c r="J115" s="633" t="s">
        <v>331</v>
      </c>
      <c r="K115" s="633"/>
      <c r="L115" s="656"/>
      <c r="M115" s="702" t="str">
        <f t="shared" si="90"/>
        <v/>
      </c>
      <c r="N115" s="633"/>
      <c r="O115" s="633">
        <f>IF(NOT(ISERROR(MATCH(N115,'Tabla Impacto'!$B$222:$B$224,0))),'Tabla Impacto'!$F$223&amp;"Por favor no seleccionar los criterios de impacto(Afectacion (Costo, Cronograma, Alcance) y Pérdida Reputacional)",N115)</f>
        <v>0</v>
      </c>
      <c r="P115" s="704"/>
      <c r="Q115" s="702" t="str">
        <f t="shared" si="91"/>
        <v/>
      </c>
      <c r="R115" s="707" t="str">
        <f t="shared" si="92"/>
        <v/>
      </c>
      <c r="S115" s="441" t="s">
        <v>433</v>
      </c>
      <c r="T115" s="442" t="s">
        <v>331</v>
      </c>
      <c r="U115" s="417" t="s">
        <v>322</v>
      </c>
      <c r="V115" s="504" t="s">
        <v>132</v>
      </c>
      <c r="W115" s="504" t="s">
        <v>133</v>
      </c>
      <c r="X115" s="438" t="str">
        <f t="shared" si="93"/>
        <v>40%</v>
      </c>
      <c r="Y115" s="504" t="s">
        <v>134</v>
      </c>
      <c r="Z115" s="504" t="s">
        <v>135</v>
      </c>
      <c r="AA115" s="505" t="s">
        <v>136</v>
      </c>
      <c r="AB115" s="406">
        <f t="shared" si="94"/>
        <v>0.6</v>
      </c>
      <c r="AC115" s="407" t="str">
        <f t="shared" si="95"/>
        <v>Media</v>
      </c>
      <c r="AD115" s="405">
        <f t="shared" si="96"/>
        <v>0.6</v>
      </c>
      <c r="AE115" s="407" t="str">
        <f t="shared" si="97"/>
        <v>Catastrófico</v>
      </c>
      <c r="AF115" s="500">
        <f>IFERROR(IF(U115="Impacto",(Q115-(+Q115*X115)),IF(U115="Probabilidad",Q$114,"")),"")</f>
        <v>1</v>
      </c>
      <c r="AG115" s="407" t="str">
        <f t="shared" si="98"/>
        <v>Extremo</v>
      </c>
      <c r="AH115" s="505" t="s">
        <v>137</v>
      </c>
      <c r="AI115" s="617"/>
      <c r="AJ115" s="617"/>
      <c r="AK115" s="617"/>
      <c r="AL115" s="617"/>
      <c r="AM115" s="617"/>
      <c r="AN115" s="617"/>
      <c r="AO115" s="617"/>
      <c r="AP115" s="617"/>
      <c r="AQ115" s="617"/>
      <c r="AR115" s="617"/>
      <c r="AS115" s="617"/>
    </row>
    <row r="116" spans="1:45" ht="66.75">
      <c r="A116" s="633"/>
      <c r="B116" s="698" t="s">
        <v>429</v>
      </c>
      <c r="C116" s="633"/>
      <c r="D116" s="633"/>
      <c r="E116" s="643"/>
      <c r="F116" s="633"/>
      <c r="G116" s="633"/>
      <c r="H116" s="633"/>
      <c r="I116" s="633"/>
      <c r="J116" s="633" t="s">
        <v>331</v>
      </c>
      <c r="K116" s="633"/>
      <c r="L116" s="656"/>
      <c r="M116" s="702" t="str">
        <f t="shared" si="90"/>
        <v/>
      </c>
      <c r="N116" s="633"/>
      <c r="O116" s="633">
        <f>IF(NOT(ISERROR(MATCH(N116,'Tabla Impacto'!$B$222:$B$224,0))),'Tabla Impacto'!$F$223&amp;"Por favor no seleccionar los criterios de impacto(Afectacion (Costo, Cronograma, Alcance) y Pérdida Reputacional)",N116)</f>
        <v>0</v>
      </c>
      <c r="P116" s="704"/>
      <c r="Q116" s="702" t="str">
        <f t="shared" si="91"/>
        <v/>
      </c>
      <c r="R116" s="707" t="str">
        <f t="shared" si="92"/>
        <v/>
      </c>
      <c r="S116" s="441" t="s">
        <v>434</v>
      </c>
      <c r="T116" s="442" t="s">
        <v>331</v>
      </c>
      <c r="U116" s="417" t="s">
        <v>322</v>
      </c>
      <c r="V116" s="504" t="s">
        <v>132</v>
      </c>
      <c r="W116" s="504" t="s">
        <v>133</v>
      </c>
      <c r="X116" s="438" t="str">
        <f t="shared" si="93"/>
        <v>40%</v>
      </c>
      <c r="Y116" s="504" t="s">
        <v>134</v>
      </c>
      <c r="Z116" s="504" t="s">
        <v>135</v>
      </c>
      <c r="AA116" s="505" t="s">
        <v>136</v>
      </c>
      <c r="AB116" s="406">
        <f t="shared" si="94"/>
        <v>0.6</v>
      </c>
      <c r="AC116" s="407" t="str">
        <f t="shared" si="95"/>
        <v>Media</v>
      </c>
      <c r="AD116" s="405">
        <f t="shared" si="96"/>
        <v>0.6</v>
      </c>
      <c r="AE116" s="407" t="str">
        <f t="shared" si="97"/>
        <v>Catastrófico</v>
      </c>
      <c r="AF116" s="500">
        <f>IFERROR(IF(U116="Impacto",(Q116-(+Q116*X116)),IF(U116="Probabilidad",Q$114,"")),"")</f>
        <v>1</v>
      </c>
      <c r="AG116" s="407" t="str">
        <f t="shared" si="98"/>
        <v>Extremo</v>
      </c>
      <c r="AH116" s="505" t="s">
        <v>137</v>
      </c>
      <c r="AI116" s="617"/>
      <c r="AJ116" s="617"/>
      <c r="AK116" s="617"/>
      <c r="AL116" s="617"/>
      <c r="AM116" s="617"/>
      <c r="AN116" s="617"/>
      <c r="AO116" s="617"/>
      <c r="AP116" s="617"/>
      <c r="AQ116" s="617"/>
      <c r="AR116" s="617"/>
      <c r="AS116" s="617"/>
    </row>
    <row r="117" spans="1:45" ht="66.75">
      <c r="A117" s="633"/>
      <c r="B117" s="698" t="s">
        <v>429</v>
      </c>
      <c r="C117" s="633"/>
      <c r="D117" s="633"/>
      <c r="E117" s="643"/>
      <c r="F117" s="633"/>
      <c r="G117" s="633"/>
      <c r="H117" s="633"/>
      <c r="I117" s="633"/>
      <c r="J117" s="633" t="s">
        <v>331</v>
      </c>
      <c r="K117" s="633"/>
      <c r="L117" s="656"/>
      <c r="M117" s="702" t="str">
        <f t="shared" si="90"/>
        <v/>
      </c>
      <c r="N117" s="633"/>
      <c r="O117" s="633">
        <f>IF(NOT(ISERROR(MATCH(N117,'Tabla Impacto'!$B$222:$B$224,0))),'Tabla Impacto'!$F$223&amp;"Por favor no seleccionar los criterios de impacto(Afectacion (Costo, Cronograma, Alcance) y Pérdida Reputacional)",N117)</f>
        <v>0</v>
      </c>
      <c r="P117" s="704"/>
      <c r="Q117" s="702" t="str">
        <f t="shared" si="91"/>
        <v/>
      </c>
      <c r="R117" s="707" t="str">
        <f t="shared" si="92"/>
        <v/>
      </c>
      <c r="S117" s="441" t="s">
        <v>435</v>
      </c>
      <c r="T117" s="442" t="s">
        <v>331</v>
      </c>
      <c r="U117" s="417" t="s">
        <v>322</v>
      </c>
      <c r="V117" s="504" t="s">
        <v>132</v>
      </c>
      <c r="W117" s="504" t="s">
        <v>133</v>
      </c>
      <c r="X117" s="438" t="str">
        <f t="shared" si="93"/>
        <v>40%</v>
      </c>
      <c r="Y117" s="504" t="s">
        <v>134</v>
      </c>
      <c r="Z117" s="504" t="s">
        <v>135</v>
      </c>
      <c r="AA117" s="505" t="s">
        <v>136</v>
      </c>
      <c r="AB117" s="406">
        <f t="shared" si="94"/>
        <v>0.6</v>
      </c>
      <c r="AC117" s="407" t="str">
        <f t="shared" si="95"/>
        <v>Media</v>
      </c>
      <c r="AD117" s="405">
        <f t="shared" si="96"/>
        <v>0.6</v>
      </c>
      <c r="AE117" s="407" t="str">
        <f t="shared" si="97"/>
        <v>Catastrófico</v>
      </c>
      <c r="AF117" s="500">
        <f>IFERROR(IF(U117="Impacto",(Q117-(+Q117*X117)),IF(U117="Probabilidad",Q$114,"")),"")</f>
        <v>1</v>
      </c>
      <c r="AG117" s="407" t="str">
        <f t="shared" si="98"/>
        <v>Extremo</v>
      </c>
      <c r="AH117" s="505" t="s">
        <v>137</v>
      </c>
      <c r="AI117" s="617"/>
      <c r="AJ117" s="617"/>
      <c r="AK117" s="617"/>
      <c r="AL117" s="617"/>
      <c r="AM117" s="617"/>
      <c r="AN117" s="617"/>
      <c r="AO117" s="617"/>
      <c r="AP117" s="617"/>
      <c r="AQ117" s="617"/>
      <c r="AR117" s="617"/>
      <c r="AS117" s="617"/>
    </row>
    <row r="118" spans="1:45" ht="66.75">
      <c r="A118" s="617" t="s">
        <v>436</v>
      </c>
      <c r="B118" s="633" t="s">
        <v>437</v>
      </c>
      <c r="C118" s="633" t="s">
        <v>347</v>
      </c>
      <c r="D118" s="617" t="s">
        <v>122</v>
      </c>
      <c r="E118" s="633" t="s">
        <v>286</v>
      </c>
      <c r="F118" s="633" t="s">
        <v>438</v>
      </c>
      <c r="G118" s="633"/>
      <c r="H118" s="633" t="s">
        <v>439</v>
      </c>
      <c r="I118" s="638" t="s">
        <v>213</v>
      </c>
      <c r="J118" s="638" t="s">
        <v>331</v>
      </c>
      <c r="K118" s="617">
        <v>1</v>
      </c>
      <c r="L118" s="656" t="str">
        <f t="shared" si="89"/>
        <v>Muy Baja</v>
      </c>
      <c r="M118" s="699">
        <f t="shared" si="90"/>
        <v>0.2</v>
      </c>
      <c r="N118" s="617" t="s">
        <v>194</v>
      </c>
      <c r="O118" s="617" t="str">
        <f>IF(NOT(ISERROR(MATCH(N118,'Tabla Impacto'!$B$222:$B$224,0))),'Tabla Impacto'!$F$223&amp;"Por favor no seleccionar los criterios de impacto(Afectacion (Costo, Cronograma, Alcance) y Pérdida Reputacional)",N118)</f>
        <v>Afectación Mayor a 500 SMLMV afecta el cronograma de actividades mas de un 3% del tiempo estimado para el proyecto o no puedo actualizar mas del 10% de predios del proyecto</v>
      </c>
      <c r="P118" s="704" t="str">
        <f>IF(OR(O118='Tabla Impacto'!$C$11,O118='Tabla Impacto'!$D$11),"Leve",IF(OR(O118='Tabla Impacto'!$C$12,O118='Tabla Impacto'!$D$12),"Menor",IF(OR(O118='Tabla Impacto'!$C$13,O118='Tabla Impacto'!$D$13),"Moderado",IF(OR(O118='Tabla Impacto'!$C$14,O118='Tabla Impacto'!$D$14),"Mayor",IF(OR(O118='Tabla Impacto'!$C$15,O118='Tabla Impacto'!$D$15),"Catastrófico","")))))</f>
        <v>Catastrófico</v>
      </c>
      <c r="Q118" s="699">
        <f t="shared" si="91"/>
        <v>1</v>
      </c>
      <c r="R118" s="694" t="str">
        <f t="shared" si="92"/>
        <v>Extremo</v>
      </c>
      <c r="S118" s="476" t="s">
        <v>440</v>
      </c>
      <c r="T118" s="442" t="s">
        <v>331</v>
      </c>
      <c r="U118" s="417" t="s">
        <v>322</v>
      </c>
      <c r="V118" s="504" t="s">
        <v>132</v>
      </c>
      <c r="W118" s="504" t="s">
        <v>133</v>
      </c>
      <c r="X118" s="438" t="str">
        <f t="shared" si="93"/>
        <v>40%</v>
      </c>
      <c r="Y118" s="504" t="s">
        <v>134</v>
      </c>
      <c r="Z118" s="504" t="s">
        <v>135</v>
      </c>
      <c r="AA118" s="505" t="s">
        <v>136</v>
      </c>
      <c r="AB118" s="406">
        <f t="shared" si="94"/>
        <v>0.6</v>
      </c>
      <c r="AC118" s="407" t="str">
        <f t="shared" si="95"/>
        <v>Media</v>
      </c>
      <c r="AD118" s="405">
        <f t="shared" si="96"/>
        <v>0.6</v>
      </c>
      <c r="AE118" s="407" t="str">
        <f t="shared" si="97"/>
        <v>Catastrófico</v>
      </c>
      <c r="AF118" s="500">
        <f>IFERROR(IF(U118="Impacto",(Q118-(+Q118*X118)),IF(U118="Probabilidad",Q$118,"")),"")</f>
        <v>1</v>
      </c>
      <c r="AG118" s="407" t="str">
        <f t="shared" si="98"/>
        <v>Extremo</v>
      </c>
      <c r="AH118" s="505" t="s">
        <v>137</v>
      </c>
      <c r="AI118" s="617"/>
      <c r="AJ118" s="617"/>
      <c r="AK118" s="617"/>
      <c r="AL118" s="617"/>
      <c r="AM118" s="617"/>
      <c r="AN118" s="617"/>
      <c r="AO118" s="617"/>
      <c r="AP118" s="617"/>
      <c r="AQ118" s="617"/>
      <c r="AR118" s="617"/>
      <c r="AS118" s="617"/>
    </row>
    <row r="119" spans="1:45" ht="66.75">
      <c r="A119" s="617"/>
      <c r="B119" s="633" t="s">
        <v>437</v>
      </c>
      <c r="C119" s="633"/>
      <c r="D119" s="617"/>
      <c r="E119" s="633"/>
      <c r="F119" s="633"/>
      <c r="G119" s="633"/>
      <c r="H119" s="633"/>
      <c r="I119" s="633"/>
      <c r="J119" s="633" t="s">
        <v>331</v>
      </c>
      <c r="K119" s="617"/>
      <c r="L119" s="656"/>
      <c r="M119" s="699" t="str">
        <f t="shared" si="90"/>
        <v/>
      </c>
      <c r="N119" s="617"/>
      <c r="O119" s="617">
        <f>IF(NOT(ISERROR(MATCH(N119,'Tabla Impacto'!$B$222:$B$224,0))),'Tabla Impacto'!$F$223&amp;"Por favor no seleccionar los criterios de impacto(Afectacion (Costo, Cronograma, Alcance) y Pérdida Reputacional)",N119)</f>
        <v>0</v>
      </c>
      <c r="P119" s="704"/>
      <c r="Q119" s="699" t="str">
        <f t="shared" si="91"/>
        <v/>
      </c>
      <c r="R119" s="694" t="str">
        <f t="shared" si="92"/>
        <v/>
      </c>
      <c r="S119" s="476" t="s">
        <v>441</v>
      </c>
      <c r="T119" s="442" t="s">
        <v>331</v>
      </c>
      <c r="U119" s="417" t="s">
        <v>322</v>
      </c>
      <c r="V119" s="504" t="s">
        <v>132</v>
      </c>
      <c r="W119" s="504" t="s">
        <v>133</v>
      </c>
      <c r="X119" s="438" t="str">
        <f t="shared" si="93"/>
        <v>40%</v>
      </c>
      <c r="Y119" s="504" t="s">
        <v>134</v>
      </c>
      <c r="Z119" s="504" t="s">
        <v>135</v>
      </c>
      <c r="AA119" s="505" t="s">
        <v>136</v>
      </c>
      <c r="AB119" s="406">
        <f t="shared" si="94"/>
        <v>0.6</v>
      </c>
      <c r="AC119" s="407" t="str">
        <f t="shared" si="95"/>
        <v>Media</v>
      </c>
      <c r="AD119" s="405">
        <f t="shared" si="96"/>
        <v>0.6</v>
      </c>
      <c r="AE119" s="407" t="str">
        <f t="shared" si="97"/>
        <v>Catastrófico</v>
      </c>
      <c r="AF119" s="500">
        <f>IFERROR(IF(U119="Impacto",(Q119-(+Q119*X119)),IF(U119="Probabilidad",Q$118,"")),"")</f>
        <v>1</v>
      </c>
      <c r="AG119" s="407" t="str">
        <f t="shared" si="98"/>
        <v>Extremo</v>
      </c>
      <c r="AH119" s="505" t="s">
        <v>137</v>
      </c>
      <c r="AI119" s="617"/>
      <c r="AJ119" s="617"/>
      <c r="AK119" s="617"/>
      <c r="AL119" s="617"/>
      <c r="AM119" s="617"/>
      <c r="AN119" s="617"/>
      <c r="AO119" s="617"/>
      <c r="AP119" s="617"/>
      <c r="AQ119" s="617"/>
      <c r="AR119" s="617"/>
      <c r="AS119" s="617"/>
    </row>
    <row r="120" spans="1:45" ht="66.75">
      <c r="A120" s="617"/>
      <c r="B120" s="633" t="s">
        <v>437</v>
      </c>
      <c r="C120" s="633"/>
      <c r="D120" s="617"/>
      <c r="E120" s="633"/>
      <c r="F120" s="633"/>
      <c r="G120" s="633"/>
      <c r="H120" s="633"/>
      <c r="I120" s="633"/>
      <c r="J120" s="633" t="s">
        <v>331</v>
      </c>
      <c r="K120" s="617"/>
      <c r="L120" s="656"/>
      <c r="M120" s="699" t="str">
        <f t="shared" si="90"/>
        <v/>
      </c>
      <c r="N120" s="617"/>
      <c r="O120" s="617">
        <f>IF(NOT(ISERROR(MATCH(N120,'Tabla Impacto'!$B$222:$B$224,0))),'Tabla Impacto'!$F$223&amp;"Por favor no seleccionar los criterios de impacto(Afectacion (Costo, Cronograma, Alcance) y Pérdida Reputacional)",N120)</f>
        <v>0</v>
      </c>
      <c r="P120" s="704"/>
      <c r="Q120" s="699" t="str">
        <f t="shared" si="91"/>
        <v/>
      </c>
      <c r="R120" s="694" t="str">
        <f t="shared" si="92"/>
        <v/>
      </c>
      <c r="S120" s="476" t="s">
        <v>442</v>
      </c>
      <c r="T120" s="442" t="s">
        <v>331</v>
      </c>
      <c r="U120" s="417" t="s">
        <v>322</v>
      </c>
      <c r="V120" s="504" t="s">
        <v>132</v>
      </c>
      <c r="W120" s="504" t="s">
        <v>133</v>
      </c>
      <c r="X120" s="438" t="str">
        <f t="shared" si="93"/>
        <v>40%</v>
      </c>
      <c r="Y120" s="504" t="s">
        <v>134</v>
      </c>
      <c r="Z120" s="504" t="s">
        <v>135</v>
      </c>
      <c r="AA120" s="505" t="s">
        <v>136</v>
      </c>
      <c r="AB120" s="406">
        <f t="shared" si="94"/>
        <v>0.6</v>
      </c>
      <c r="AC120" s="407" t="str">
        <f t="shared" si="95"/>
        <v>Media</v>
      </c>
      <c r="AD120" s="405">
        <f t="shared" si="96"/>
        <v>0.6</v>
      </c>
      <c r="AE120" s="407" t="str">
        <f t="shared" si="97"/>
        <v>Catastrófico</v>
      </c>
      <c r="AF120" s="500">
        <f>IFERROR(IF(U120="Impacto",(Q120-(+Q120*X120)),IF(U120="Probabilidad",Q$118,"")),"")</f>
        <v>1</v>
      </c>
      <c r="AG120" s="407" t="str">
        <f t="shared" si="98"/>
        <v>Extremo</v>
      </c>
      <c r="AH120" s="505" t="s">
        <v>137</v>
      </c>
      <c r="AI120" s="617"/>
      <c r="AJ120" s="617"/>
      <c r="AK120" s="617"/>
      <c r="AL120" s="617"/>
      <c r="AM120" s="617"/>
      <c r="AN120" s="617"/>
      <c r="AO120" s="617"/>
      <c r="AP120" s="617"/>
      <c r="AQ120" s="617"/>
      <c r="AR120" s="617"/>
      <c r="AS120" s="617"/>
    </row>
    <row r="121" spans="1:45" ht="66.75">
      <c r="A121" s="617" t="s">
        <v>443</v>
      </c>
      <c r="B121" s="633" t="s">
        <v>444</v>
      </c>
      <c r="C121" s="633" t="s">
        <v>412</v>
      </c>
      <c r="D121" s="617" t="s">
        <v>167</v>
      </c>
      <c r="E121" s="633" t="s">
        <v>325</v>
      </c>
      <c r="F121" s="646"/>
      <c r="G121" s="646"/>
      <c r="H121" s="633" t="s">
        <v>445</v>
      </c>
      <c r="I121" s="633" t="s">
        <v>127</v>
      </c>
      <c r="J121" s="633" t="s">
        <v>446</v>
      </c>
      <c r="K121" s="617">
        <v>3</v>
      </c>
      <c r="L121" s="656" t="str">
        <f t="shared" si="89"/>
        <v>Media</v>
      </c>
      <c r="M121" s="699">
        <f t="shared" si="90"/>
        <v>0.6</v>
      </c>
      <c r="N121" s="617" t="s">
        <v>194</v>
      </c>
      <c r="O121" s="617" t="str">
        <f>IF(NOT(ISERROR(MATCH(N121,'Tabla Impacto'!$B$222:$B$224,0))),'Tabla Impacto'!$F$223&amp;"Por favor no seleccionar los criterios de impacto(Afectacion (Costo, Cronograma, Alcance) y Pérdida Reputacional)",N121)</f>
        <v>Afectación Mayor a 500 SMLMV afecta el cronograma de actividades mas de un 3% del tiempo estimado para el proyecto o no puedo actualizar mas del 10% de predios del proyecto</v>
      </c>
      <c r="P121" s="704" t="str">
        <f>IF(OR(O121='Tabla Impacto'!$C$11,O121='Tabla Impacto'!$D$11),"Leve",IF(OR(O121='Tabla Impacto'!$C$12,O121='Tabla Impacto'!$D$12),"Menor",IF(OR(O121='Tabla Impacto'!$C$13,O121='Tabla Impacto'!$D$13),"Moderado",IF(OR(O121='Tabla Impacto'!$C$14,O121='Tabla Impacto'!$D$14),"Mayor",IF(OR(O121='Tabla Impacto'!$C$15,O121='Tabla Impacto'!$D$15),"Catastrófico","")))))</f>
        <v>Catastrófico</v>
      </c>
      <c r="Q121" s="699">
        <f t="shared" si="91"/>
        <v>1</v>
      </c>
      <c r="R121" s="694" t="str">
        <f t="shared" si="92"/>
        <v>Extremo</v>
      </c>
      <c r="S121" s="441" t="s">
        <v>447</v>
      </c>
      <c r="T121" s="438" t="s">
        <v>446</v>
      </c>
      <c r="U121" s="417" t="s">
        <v>322</v>
      </c>
      <c r="V121" s="504" t="s">
        <v>132</v>
      </c>
      <c r="W121" s="504" t="s">
        <v>133</v>
      </c>
      <c r="X121" s="438" t="str">
        <f t="shared" si="93"/>
        <v>40%</v>
      </c>
      <c r="Y121" s="504" t="s">
        <v>134</v>
      </c>
      <c r="Z121" s="504" t="s">
        <v>135</v>
      </c>
      <c r="AA121" s="505" t="s">
        <v>136</v>
      </c>
      <c r="AB121" s="406">
        <f t="shared" si="94"/>
        <v>0.6</v>
      </c>
      <c r="AC121" s="407" t="str">
        <f t="shared" si="95"/>
        <v>Media</v>
      </c>
      <c r="AD121" s="405">
        <f t="shared" si="96"/>
        <v>0.6</v>
      </c>
      <c r="AE121" s="407" t="str">
        <f t="shared" si="97"/>
        <v>Catastrófico</v>
      </c>
      <c r="AF121" s="500">
        <f>IFERROR(IF(U121="Impacto",(Q121-(+Q121*X121)),IF(U121="Probabilidad",Q$121,"")),"")</f>
        <v>1</v>
      </c>
      <c r="AG121" s="407" t="str">
        <f t="shared" si="98"/>
        <v>Extremo</v>
      </c>
      <c r="AH121" s="505" t="s">
        <v>137</v>
      </c>
      <c r="AI121" s="617"/>
      <c r="AJ121" s="617"/>
      <c r="AK121" s="617"/>
      <c r="AL121" s="617"/>
      <c r="AM121" s="617"/>
      <c r="AN121" s="617"/>
      <c r="AO121" s="617"/>
      <c r="AP121" s="617"/>
      <c r="AQ121" s="617"/>
      <c r="AR121" s="617"/>
      <c r="AS121" s="617"/>
    </row>
    <row r="122" spans="1:45" ht="66.75">
      <c r="A122" s="617"/>
      <c r="B122" s="633" t="s">
        <v>448</v>
      </c>
      <c r="C122" s="633"/>
      <c r="D122" s="617"/>
      <c r="E122" s="633"/>
      <c r="F122" s="646"/>
      <c r="G122" s="646"/>
      <c r="H122" s="633"/>
      <c r="I122" s="633"/>
      <c r="J122" s="633" t="s">
        <v>446</v>
      </c>
      <c r="K122" s="617"/>
      <c r="L122" s="656"/>
      <c r="M122" s="699" t="str">
        <f t="shared" si="90"/>
        <v/>
      </c>
      <c r="N122" s="617"/>
      <c r="O122" s="617">
        <f>IF(NOT(ISERROR(MATCH(N122,'Tabla Impacto'!$B$222:$B$224,0))),'Tabla Impacto'!$F$223&amp;"Por favor no seleccionar los criterios de impacto(Afectacion (Costo, Cronograma, Alcance) y Pérdida Reputacional)",N122)</f>
        <v>0</v>
      </c>
      <c r="P122" s="704"/>
      <c r="Q122" s="699" t="str">
        <f t="shared" si="91"/>
        <v/>
      </c>
      <c r="R122" s="694" t="str">
        <f t="shared" si="92"/>
        <v/>
      </c>
      <c r="S122" s="441" t="s">
        <v>449</v>
      </c>
      <c r="T122" s="438" t="s">
        <v>446</v>
      </c>
      <c r="U122" s="417" t="s">
        <v>322</v>
      </c>
      <c r="V122" s="504" t="s">
        <v>132</v>
      </c>
      <c r="W122" s="504" t="s">
        <v>133</v>
      </c>
      <c r="X122" s="438" t="str">
        <f t="shared" si="93"/>
        <v>40%</v>
      </c>
      <c r="Y122" s="504" t="s">
        <v>134</v>
      </c>
      <c r="Z122" s="504" t="s">
        <v>135</v>
      </c>
      <c r="AA122" s="505" t="s">
        <v>136</v>
      </c>
      <c r="AB122" s="406">
        <f t="shared" si="94"/>
        <v>0.6</v>
      </c>
      <c r="AC122" s="407" t="str">
        <f t="shared" si="95"/>
        <v>Media</v>
      </c>
      <c r="AD122" s="405">
        <f t="shared" si="96"/>
        <v>0.6</v>
      </c>
      <c r="AE122" s="407" t="str">
        <f t="shared" si="97"/>
        <v>Catastrófico</v>
      </c>
      <c r="AF122" s="500">
        <f>IFERROR(IF(U122="Impacto",(Q122-(+Q122*X122)),IF(U122="Probabilidad",Q$121,"")),"")</f>
        <v>1</v>
      </c>
      <c r="AG122" s="407" t="str">
        <f t="shared" si="98"/>
        <v>Extremo</v>
      </c>
      <c r="AH122" s="505" t="s">
        <v>137</v>
      </c>
      <c r="AI122" s="617"/>
      <c r="AJ122" s="617"/>
      <c r="AK122" s="617"/>
      <c r="AL122" s="617"/>
      <c r="AM122" s="617"/>
      <c r="AN122" s="617"/>
      <c r="AO122" s="617"/>
      <c r="AP122" s="617"/>
      <c r="AQ122" s="617"/>
      <c r="AR122" s="617"/>
      <c r="AS122" s="617"/>
    </row>
    <row r="123" spans="1:45" ht="66.75">
      <c r="A123" s="617" t="s">
        <v>450</v>
      </c>
      <c r="B123" s="633" t="s">
        <v>451</v>
      </c>
      <c r="C123" s="633" t="s">
        <v>406</v>
      </c>
      <c r="D123" s="617" t="s">
        <v>122</v>
      </c>
      <c r="E123" s="633" t="s">
        <v>123</v>
      </c>
      <c r="F123" s="646"/>
      <c r="G123" s="646"/>
      <c r="H123" s="633" t="s">
        <v>452</v>
      </c>
      <c r="I123" s="633" t="s">
        <v>127</v>
      </c>
      <c r="J123" s="633" t="s">
        <v>331</v>
      </c>
      <c r="K123" s="617">
        <v>3</v>
      </c>
      <c r="L123" s="656" t="str">
        <f t="shared" si="89"/>
        <v>Media</v>
      </c>
      <c r="M123" s="699">
        <f t="shared" si="90"/>
        <v>0.6</v>
      </c>
      <c r="N123" s="617" t="s">
        <v>194</v>
      </c>
      <c r="O123" s="617" t="str">
        <f>IF(NOT(ISERROR(MATCH(N123,'Tabla Impacto'!$B$222:$B$224,0))),'Tabla Impacto'!$F$223&amp;"Por favor no seleccionar los criterios de impacto(Afectacion (Costo, Cronograma, Alcance) y Pérdida Reputacional)",N123)</f>
        <v>Afectación Mayor a 500 SMLMV afecta el cronograma de actividades mas de un 3% del tiempo estimado para el proyecto o no puedo actualizar mas del 10% de predios del proyecto</v>
      </c>
      <c r="P123" s="704" t="str">
        <f>IF(OR(O123='Tabla Impacto'!$C$11,O123='Tabla Impacto'!$D$11),"Leve",IF(OR(O123='Tabla Impacto'!$C$12,O123='Tabla Impacto'!$D$12),"Menor",IF(OR(O123='Tabla Impacto'!$C$13,O123='Tabla Impacto'!$D$13),"Moderado",IF(OR(O123='Tabla Impacto'!$C$14,O123='Tabla Impacto'!$D$14),"Mayor",IF(OR(O123='Tabla Impacto'!$C$15,O123='Tabla Impacto'!$D$15),"Catastrófico","")))))</f>
        <v>Catastrófico</v>
      </c>
      <c r="Q123" s="699">
        <f t="shared" si="91"/>
        <v>1</v>
      </c>
      <c r="R123" s="694" t="str">
        <f t="shared" si="92"/>
        <v>Extremo</v>
      </c>
      <c r="S123" s="441" t="s">
        <v>453</v>
      </c>
      <c r="T123" s="438" t="s">
        <v>331</v>
      </c>
      <c r="U123" s="417" t="s">
        <v>322</v>
      </c>
      <c r="V123" s="504" t="s">
        <v>132</v>
      </c>
      <c r="W123" s="504" t="s">
        <v>133</v>
      </c>
      <c r="X123" s="438" t="str">
        <f t="shared" si="93"/>
        <v>40%</v>
      </c>
      <c r="Y123" s="504" t="s">
        <v>134</v>
      </c>
      <c r="Z123" s="504" t="s">
        <v>135</v>
      </c>
      <c r="AA123" s="505" t="s">
        <v>136</v>
      </c>
      <c r="AB123" s="406">
        <f t="shared" si="94"/>
        <v>0.6</v>
      </c>
      <c r="AC123" s="407" t="str">
        <f t="shared" si="95"/>
        <v>Media</v>
      </c>
      <c r="AD123" s="405">
        <f t="shared" si="96"/>
        <v>0.6</v>
      </c>
      <c r="AE123" s="407" t="str">
        <f t="shared" si="97"/>
        <v>Catastrófico</v>
      </c>
      <c r="AF123" s="500">
        <f>IFERROR(IF(U123="Impacto",(Q123-(+Q123*X123)),IF(U123="Probabilidad",Q$123,"")),"")</f>
        <v>1</v>
      </c>
      <c r="AG123" s="407" t="str">
        <f t="shared" si="98"/>
        <v>Extremo</v>
      </c>
      <c r="AH123" s="505" t="s">
        <v>137</v>
      </c>
      <c r="AI123" s="416"/>
      <c r="AJ123" s="416"/>
      <c r="AK123" s="416"/>
      <c r="AL123" s="416"/>
      <c r="AM123" s="416"/>
      <c r="AN123" s="416"/>
      <c r="AO123" s="416"/>
      <c r="AP123" s="416"/>
      <c r="AQ123" s="416"/>
      <c r="AR123" s="416"/>
      <c r="AS123" s="416"/>
    </row>
    <row r="124" spans="1:45" ht="66.75">
      <c r="A124" s="617"/>
      <c r="B124" s="633" t="s">
        <v>451</v>
      </c>
      <c r="C124" s="633"/>
      <c r="D124" s="617"/>
      <c r="E124" s="633"/>
      <c r="F124" s="646"/>
      <c r="G124" s="646"/>
      <c r="H124" s="633"/>
      <c r="I124" s="633"/>
      <c r="J124" s="633" t="s">
        <v>454</v>
      </c>
      <c r="K124" s="617"/>
      <c r="L124" s="656"/>
      <c r="M124" s="699" t="str">
        <f t="shared" si="90"/>
        <v/>
      </c>
      <c r="N124" s="617"/>
      <c r="O124" s="617">
        <f>IF(NOT(ISERROR(MATCH(N124,'Tabla Impacto'!$B$222:$B$224,0))),'Tabla Impacto'!$F$223&amp;"Por favor no seleccionar los criterios de impacto(Afectacion (Costo, Cronograma, Alcance) y Pérdida Reputacional)",N124)</f>
        <v>0</v>
      </c>
      <c r="P124" s="704"/>
      <c r="Q124" s="699" t="str">
        <f t="shared" si="91"/>
        <v/>
      </c>
      <c r="R124" s="694" t="str">
        <f t="shared" si="92"/>
        <v/>
      </c>
      <c r="S124" s="441" t="s">
        <v>455</v>
      </c>
      <c r="T124" s="438" t="s">
        <v>454</v>
      </c>
      <c r="U124" s="417" t="s">
        <v>322</v>
      </c>
      <c r="V124" s="504" t="s">
        <v>132</v>
      </c>
      <c r="W124" s="504" t="s">
        <v>133</v>
      </c>
      <c r="X124" s="438" t="str">
        <f t="shared" si="93"/>
        <v>40%</v>
      </c>
      <c r="Y124" s="504" t="s">
        <v>134</v>
      </c>
      <c r="Z124" s="504" t="s">
        <v>135</v>
      </c>
      <c r="AA124" s="505" t="s">
        <v>136</v>
      </c>
      <c r="AB124" s="406">
        <f t="shared" si="94"/>
        <v>0.6</v>
      </c>
      <c r="AC124" s="407" t="str">
        <f t="shared" si="95"/>
        <v>Media</v>
      </c>
      <c r="AD124" s="405">
        <f t="shared" si="96"/>
        <v>0.6</v>
      </c>
      <c r="AE124" s="407" t="str">
        <f t="shared" si="97"/>
        <v>Catastrófico</v>
      </c>
      <c r="AF124" s="500">
        <f>IFERROR(IF(U124="Impacto",(Q124-(+Q124*X124)),IF(U124="Probabilidad",Q$123,"")),"")</f>
        <v>1</v>
      </c>
      <c r="AG124" s="407" t="str">
        <f t="shared" si="98"/>
        <v>Extremo</v>
      </c>
      <c r="AH124" s="505" t="s">
        <v>137</v>
      </c>
      <c r="AI124" s="617"/>
      <c r="AJ124" s="617"/>
      <c r="AK124" s="617"/>
      <c r="AL124" s="617"/>
      <c r="AM124" s="617"/>
      <c r="AN124" s="617"/>
      <c r="AO124" s="617"/>
      <c r="AP124" s="617"/>
      <c r="AQ124" s="617"/>
      <c r="AR124" s="617"/>
      <c r="AS124" s="617"/>
    </row>
    <row r="125" spans="1:45" ht="66.75">
      <c r="A125" s="617"/>
      <c r="B125" s="633" t="s">
        <v>451</v>
      </c>
      <c r="C125" s="633"/>
      <c r="D125" s="617"/>
      <c r="E125" s="633"/>
      <c r="F125" s="646"/>
      <c r="G125" s="646"/>
      <c r="H125" s="633"/>
      <c r="I125" s="633"/>
      <c r="J125" s="633" t="s">
        <v>454</v>
      </c>
      <c r="K125" s="617"/>
      <c r="L125" s="656"/>
      <c r="M125" s="699" t="str">
        <f t="shared" si="90"/>
        <v/>
      </c>
      <c r="N125" s="617"/>
      <c r="O125" s="617">
        <f>IF(NOT(ISERROR(MATCH(N125,'Tabla Impacto'!$B$222:$B$224,0))),'Tabla Impacto'!$F$223&amp;"Por favor no seleccionar los criterios de impacto(Afectacion (Costo, Cronograma, Alcance) y Pérdida Reputacional)",N125)</f>
        <v>0</v>
      </c>
      <c r="P125" s="704"/>
      <c r="Q125" s="699" t="str">
        <f t="shared" si="91"/>
        <v/>
      </c>
      <c r="R125" s="694" t="str">
        <f t="shared" si="92"/>
        <v/>
      </c>
      <c r="S125" s="441" t="s">
        <v>456</v>
      </c>
      <c r="T125" s="438" t="s">
        <v>454</v>
      </c>
      <c r="U125" s="417" t="s">
        <v>322</v>
      </c>
      <c r="V125" s="504" t="s">
        <v>132</v>
      </c>
      <c r="W125" s="504" t="s">
        <v>133</v>
      </c>
      <c r="X125" s="438" t="str">
        <f t="shared" si="93"/>
        <v>40%</v>
      </c>
      <c r="Y125" s="504" t="s">
        <v>134</v>
      </c>
      <c r="Z125" s="504" t="s">
        <v>135</v>
      </c>
      <c r="AA125" s="505" t="s">
        <v>136</v>
      </c>
      <c r="AB125" s="406">
        <f t="shared" si="94"/>
        <v>0.6</v>
      </c>
      <c r="AC125" s="407" t="str">
        <f t="shared" si="95"/>
        <v>Media</v>
      </c>
      <c r="AD125" s="405">
        <f t="shared" si="96"/>
        <v>0.6</v>
      </c>
      <c r="AE125" s="407" t="str">
        <f t="shared" si="97"/>
        <v>Catastrófico</v>
      </c>
      <c r="AF125" s="500">
        <f>IFERROR(IF(U125="Impacto",(Q125-(+Q125*X125)),IF(U125="Probabilidad",Q$123,"")),"")</f>
        <v>1</v>
      </c>
      <c r="AG125" s="407" t="str">
        <f t="shared" si="98"/>
        <v>Extremo</v>
      </c>
      <c r="AH125" s="505" t="s">
        <v>137</v>
      </c>
      <c r="AI125" s="617"/>
      <c r="AJ125" s="617"/>
      <c r="AK125" s="617"/>
      <c r="AL125" s="617"/>
      <c r="AM125" s="617"/>
      <c r="AN125" s="617"/>
      <c r="AO125" s="617"/>
      <c r="AP125" s="617"/>
      <c r="AQ125" s="617"/>
      <c r="AR125" s="617"/>
      <c r="AS125" s="617"/>
    </row>
    <row r="126" spans="1:45" ht="66.75">
      <c r="A126" s="617"/>
      <c r="B126" s="633" t="s">
        <v>451</v>
      </c>
      <c r="C126" s="633"/>
      <c r="D126" s="617"/>
      <c r="E126" s="633"/>
      <c r="F126" s="646"/>
      <c r="G126" s="646"/>
      <c r="H126" s="633"/>
      <c r="I126" s="633"/>
      <c r="J126" s="633" t="s">
        <v>454</v>
      </c>
      <c r="K126" s="617"/>
      <c r="L126" s="656"/>
      <c r="M126" s="699" t="str">
        <f t="shared" si="90"/>
        <v/>
      </c>
      <c r="N126" s="617"/>
      <c r="O126" s="617">
        <f>IF(NOT(ISERROR(MATCH(N126,'Tabla Impacto'!$B$222:$B$224,0))),'Tabla Impacto'!$F$223&amp;"Por favor no seleccionar los criterios de impacto(Afectacion (Costo, Cronograma, Alcance) y Pérdida Reputacional)",N126)</f>
        <v>0</v>
      </c>
      <c r="P126" s="704"/>
      <c r="Q126" s="699" t="str">
        <f t="shared" si="91"/>
        <v/>
      </c>
      <c r="R126" s="694" t="str">
        <f t="shared" si="92"/>
        <v/>
      </c>
      <c r="S126" s="441" t="s">
        <v>457</v>
      </c>
      <c r="T126" s="438" t="s">
        <v>454</v>
      </c>
      <c r="U126" s="417" t="s">
        <v>322</v>
      </c>
      <c r="V126" s="504" t="s">
        <v>132</v>
      </c>
      <c r="W126" s="504" t="s">
        <v>133</v>
      </c>
      <c r="X126" s="438" t="str">
        <f t="shared" si="93"/>
        <v>40%</v>
      </c>
      <c r="Y126" s="504" t="s">
        <v>134</v>
      </c>
      <c r="Z126" s="504" t="s">
        <v>135</v>
      </c>
      <c r="AA126" s="505" t="s">
        <v>136</v>
      </c>
      <c r="AB126" s="406">
        <f t="shared" si="94"/>
        <v>0.6</v>
      </c>
      <c r="AC126" s="407" t="str">
        <f t="shared" si="95"/>
        <v>Media</v>
      </c>
      <c r="AD126" s="405">
        <f t="shared" si="96"/>
        <v>0.6</v>
      </c>
      <c r="AE126" s="407" t="str">
        <f t="shared" si="97"/>
        <v>Catastrófico</v>
      </c>
      <c r="AF126" s="500">
        <f>IFERROR(IF(U126="Impacto",(Q126-(+Q126*X126)),IF(U126="Probabilidad",Q$123,"")),"")</f>
        <v>1</v>
      </c>
      <c r="AG126" s="407" t="str">
        <f t="shared" si="98"/>
        <v>Extremo</v>
      </c>
      <c r="AH126" s="505" t="s">
        <v>137</v>
      </c>
      <c r="AI126" s="617"/>
      <c r="AJ126" s="617"/>
      <c r="AK126" s="617"/>
      <c r="AL126" s="617"/>
      <c r="AM126" s="617"/>
      <c r="AN126" s="617"/>
      <c r="AO126" s="617"/>
      <c r="AP126" s="617"/>
      <c r="AQ126" s="617"/>
      <c r="AR126" s="617"/>
      <c r="AS126" s="617"/>
    </row>
    <row r="127" spans="1:45" ht="66.75">
      <c r="A127" s="617"/>
      <c r="B127" s="633" t="s">
        <v>451</v>
      </c>
      <c r="C127" s="633"/>
      <c r="D127" s="617"/>
      <c r="E127" s="633"/>
      <c r="F127" s="646"/>
      <c r="G127" s="646"/>
      <c r="H127" s="633"/>
      <c r="I127" s="633"/>
      <c r="J127" s="633" t="s">
        <v>458</v>
      </c>
      <c r="K127" s="617"/>
      <c r="L127" s="656"/>
      <c r="M127" s="699" t="str">
        <f t="shared" si="90"/>
        <v/>
      </c>
      <c r="N127" s="617"/>
      <c r="O127" s="617">
        <f>IF(NOT(ISERROR(MATCH(N127,'Tabla Impacto'!$B$222:$B$224,0))),'Tabla Impacto'!$F$223&amp;"Por favor no seleccionar los criterios de impacto(Afectacion (Costo, Cronograma, Alcance) y Pérdida Reputacional)",N127)</f>
        <v>0</v>
      </c>
      <c r="P127" s="704"/>
      <c r="Q127" s="699" t="str">
        <f t="shared" si="91"/>
        <v/>
      </c>
      <c r="R127" s="694" t="str">
        <f t="shared" si="92"/>
        <v/>
      </c>
      <c r="S127" s="441" t="s">
        <v>459</v>
      </c>
      <c r="T127" s="438" t="s">
        <v>458</v>
      </c>
      <c r="U127" s="417" t="s">
        <v>322</v>
      </c>
      <c r="V127" s="504" t="s">
        <v>132</v>
      </c>
      <c r="W127" s="504" t="s">
        <v>133</v>
      </c>
      <c r="X127" s="438" t="str">
        <f t="shared" si="93"/>
        <v>40%</v>
      </c>
      <c r="Y127" s="504" t="s">
        <v>134</v>
      </c>
      <c r="Z127" s="504" t="s">
        <v>135</v>
      </c>
      <c r="AA127" s="505" t="s">
        <v>136</v>
      </c>
      <c r="AB127" s="406">
        <f t="shared" si="94"/>
        <v>0.6</v>
      </c>
      <c r="AC127" s="407" t="str">
        <f t="shared" si="95"/>
        <v>Media</v>
      </c>
      <c r="AD127" s="405">
        <f t="shared" si="96"/>
        <v>0.6</v>
      </c>
      <c r="AE127" s="407" t="str">
        <f t="shared" si="97"/>
        <v>Catastrófico</v>
      </c>
      <c r="AF127" s="500">
        <f>IFERROR(IF(U127="Impacto",(Q127-(+Q127*X127)),IF(U127="Probabilidad",Q$123,"")),"")</f>
        <v>1</v>
      </c>
      <c r="AG127" s="407" t="str">
        <f t="shared" si="98"/>
        <v>Extremo</v>
      </c>
      <c r="AH127" s="505" t="s">
        <v>137</v>
      </c>
      <c r="AI127" s="617"/>
      <c r="AJ127" s="617"/>
      <c r="AK127" s="617"/>
      <c r="AL127" s="617"/>
      <c r="AM127" s="617"/>
      <c r="AN127" s="617"/>
      <c r="AO127" s="617"/>
      <c r="AP127" s="617"/>
      <c r="AQ127" s="617"/>
      <c r="AR127" s="617"/>
      <c r="AS127" s="617"/>
    </row>
    <row r="128" spans="1:45" ht="66.75">
      <c r="A128" s="617" t="s">
        <v>460</v>
      </c>
      <c r="B128" s="617" t="s">
        <v>461</v>
      </c>
      <c r="C128" s="633" t="s">
        <v>412</v>
      </c>
      <c r="D128" s="617" t="s">
        <v>147</v>
      </c>
      <c r="E128" s="633" t="s">
        <v>148</v>
      </c>
      <c r="F128" s="646"/>
      <c r="G128" s="646"/>
      <c r="H128" s="633" t="s">
        <v>462</v>
      </c>
      <c r="I128" s="633" t="s">
        <v>127</v>
      </c>
      <c r="J128" s="633" t="s">
        <v>331</v>
      </c>
      <c r="K128" s="617">
        <v>5</v>
      </c>
      <c r="L128" s="656" t="str">
        <f t="shared" ref="L128:L161" si="99">IF(K128&lt;=0,"",IF(K128&lt;=1,"Muy Baja",IF(K128&lt;=2,"Baja",IF(K128&lt;=3,"Media",IF(K128&lt;=4,"Alta","Muy Alta")))))</f>
        <v>Muy Alta</v>
      </c>
      <c r="M128" s="699">
        <f t="shared" ref="M128:M161" si="100">IF(L128="","",IF(L128="Muy Baja",0.2,IF(L128="Baja",0.4,IF(L128="Media",0.6,IF(L128="Alta",0.8,IF(L128="Muy Alta",1,))))))</f>
        <v>1</v>
      </c>
      <c r="N128" s="617" t="s">
        <v>194</v>
      </c>
      <c r="O128" s="617" t="str">
        <f>IF(NOT(ISERROR(MATCH(N128,'Tabla Impacto'!$B$222:$B$224,0))),'Tabla Impacto'!$F$223&amp;"Por favor no seleccionar los criterios de impacto(Afectacion (Costo, Cronograma, Alcance) y Pérdida Reputacional)",N128)</f>
        <v>Afectación Mayor a 500 SMLMV afecta el cronograma de actividades mas de un 3% del tiempo estimado para el proyecto o no puedo actualizar mas del 10% de predios del proyecto</v>
      </c>
      <c r="P128" s="704" t="str">
        <f>IF(OR(O128='Tabla Impacto'!$C$11,O128='Tabla Impacto'!$D$11),"Leve",IF(OR(O128='Tabla Impacto'!$C$12,O128='Tabla Impacto'!$D$12),"Menor",IF(OR(O128='Tabla Impacto'!$C$13,O128='Tabla Impacto'!$D$13),"Moderado",IF(OR(O128='Tabla Impacto'!$C$14,O128='Tabla Impacto'!$D$14),"Mayor",IF(OR(O128='Tabla Impacto'!$C$15,O128='Tabla Impacto'!$D$15),"Catastrófico","")))))</f>
        <v>Catastrófico</v>
      </c>
      <c r="Q128" s="699">
        <f t="shared" ref="Q128:Q161" si="101">IF(P128="","",IF(P128="Leve",0.2,IF(P128="Menor",0.4,IF(P128="Moderado",0.6,IF(P128="Mayor",0.8,IF(P128="Catastrófico",1,))))))</f>
        <v>1</v>
      </c>
      <c r="R128" s="694" t="str">
        <f t="shared" ref="R128:R161" si="102">IF(OR(AND(L128="Muy Baja",P128="Leve"),AND(L128="Muy Baja",P128="Menor"),AND(L128="Baja",P128="Leve")),"Bajo",IF(OR(AND(L128="Muy baja",P128="Moderado"),AND(L128="Baja",P128="Menor"),AND(L128="Baja",P128="Moderado"),AND(L128="Media",P128="Leve"),AND(L128="Media",P128="Menor"),AND(L128="Media",P128="Moderado"),AND(L128="Alta",P128="Leve"),AND(L128="Alta",P128="Menor")),"Moderado",IF(OR(AND(L128="Muy Baja",P128="Mayor"),AND(L128="Baja",P128="Mayor"),AND(L128="Media",P128="Mayor"),AND(L128="Alta",P128="Moderado"),AND(L128="Alta",P128="Mayor"),AND(L128="Muy Alta",P128="Leve"),AND(L128="Muy Alta",P128="Menor"),AND(L128="Muy Alta",P128="Moderado"),AND(L128="Muy Alta",P128="Mayor")),"Alto",IF(OR(AND(L128="Muy Baja",P128="Catastrófico"),AND(L128="Baja",P128="Catastrófico"),AND(L128="Media",P128="Catastrófico"),AND(L128="Alta",P128="Catastrófico"),AND(L128="Muy Alta",P128="Catastrófico")),"Extremo",""))))</f>
        <v>Extremo</v>
      </c>
      <c r="S128" s="441" t="s">
        <v>463</v>
      </c>
      <c r="T128" s="438" t="s">
        <v>331</v>
      </c>
      <c r="U128" s="417" t="s">
        <v>322</v>
      </c>
      <c r="V128" s="504" t="s">
        <v>132</v>
      </c>
      <c r="W128" s="504" t="s">
        <v>133</v>
      </c>
      <c r="X128" s="438" t="str">
        <f t="shared" ref="X128:X161" si="103">IF(AND(V128="Preventivo",W128="Automático"),"50%",IF(AND(V128="Preventivo",W128="Manual"),"40%",IF(AND(V128="Detectivo",W128="Automático"),"40%",IF(AND(V128="Detectivo",W128="Manual"),"30%",IF(AND(V128="Correctivo",W128="Automático"),"35%",IF(AND(V128="Correctivo",W128="Manual"),"25%",""))))))</f>
        <v>40%</v>
      </c>
      <c r="Y128" s="504" t="s">
        <v>134</v>
      </c>
      <c r="Z128" s="504" t="s">
        <v>135</v>
      </c>
      <c r="AA128" s="505" t="s">
        <v>136</v>
      </c>
      <c r="AB128" s="406">
        <f t="shared" ref="AB128:AB161" si="104">IFERROR(IF(U128="Probabilidad",($M$41-(+$M$41*X128)),IF(U128="Impacto",$M$41,"")),"")</f>
        <v>0.6</v>
      </c>
      <c r="AC128" s="407" t="str">
        <f t="shared" ref="AC128:AC161" si="105">IFERROR(IF(AB128="","",IF(AB128&lt;=0.2,"Muy Baja",IF(AB128&lt;=0.4,"Baja",IF(AB128&lt;=0.6,"Media",IF(AB128&lt;=0.8,"Alta","Muy Alta"))))),"")</f>
        <v>Media</v>
      </c>
      <c r="AD128" s="405">
        <f t="shared" ref="AD128:AD161" si="106">+AB128</f>
        <v>0.6</v>
      </c>
      <c r="AE128" s="407" t="str">
        <f t="shared" ref="AE128:AE161" si="107">IFERROR(IF(AF128="","",IF(AF128&lt;=0.2,"Leve",IF(AF128&lt;=0.4,"Menor",IF(AF128&lt;=0.6,"Moderado",IF(AF128&lt;=0.8,"Mayor","Catastrófico"))))),"")</f>
        <v>Catastrófico</v>
      </c>
      <c r="AF128" s="500">
        <f>IFERROR(IF(U128="Impacto",(Q128-(+Q128*X128)),IF(U128="Probabilidad",Q$128,"")),"")</f>
        <v>1</v>
      </c>
      <c r="AG128" s="407" t="str">
        <f t="shared" ref="AG128:AG161" si="108">IFERROR(IF(OR(AND(AC128="Muy Baja",AE128="Leve"),AND(AC128="Muy Baja",AE128="Menor"),AND(AC128="Baja",AE128="Leve")),"Bajo",IF(OR(AND(AC128="Muy baja",AE128="Moderado"),AND(AC128="Baja",AE128="Menor"),AND(AC128="Baja",AE128="Moderado"),AND(AC128="Media",AE128="Leve"),AND(AC128="Media",AE128="Menor"),AND(AC128="Media",AE128="Moderado"),AND(AC128="Alta",AE128="Leve"),AND(AC128="Alta",AE128="Menor")),"Moderado",IF(OR(AND(AC128="Muy Baja",AE128="Mayor"),AND(AC128="Baja",AE128="Mayor"),AND(AC128="Media",AE128="Mayor"),AND(AC128="Alta",AE128="Moderado"),AND(AC128="Alta",AE128="Mayor"),AND(AC128="Muy Alta",AE128="Leve"),AND(AC128="Muy Alta",AE128="Menor"),AND(AC128="Muy Alta",AE128="Moderado"),AND(AC128="Muy Alta",AE128="Mayor")),"Alto",IF(OR(AND(AC128="Muy Baja",AE128="Catastrófico"),AND(AC128="Baja",AE128="Catastrófico"),AND(AC128="Media",AE128="Catastrófico"),AND(AC128="Alta",AE128="Catastrófico"),AND(AC128="Muy Alta",AE128="Catastrófico")),"Extremo","")))),"")</f>
        <v>Extremo</v>
      </c>
      <c r="AH128" s="505" t="s">
        <v>137</v>
      </c>
      <c r="AI128" s="617"/>
      <c r="AJ128" s="617"/>
      <c r="AK128" s="617"/>
      <c r="AL128" s="617"/>
      <c r="AM128" s="617"/>
      <c r="AN128" s="617"/>
      <c r="AO128" s="617"/>
      <c r="AP128" s="617"/>
      <c r="AQ128" s="617"/>
      <c r="AR128" s="617"/>
      <c r="AS128" s="617"/>
    </row>
    <row r="129" spans="1:45" ht="66.75">
      <c r="A129" s="617"/>
      <c r="B129" s="617" t="s">
        <v>464</v>
      </c>
      <c r="C129" s="633"/>
      <c r="D129" s="617"/>
      <c r="E129" s="633"/>
      <c r="F129" s="646"/>
      <c r="G129" s="646"/>
      <c r="H129" s="633"/>
      <c r="I129" s="633"/>
      <c r="J129" s="633" t="s">
        <v>465</v>
      </c>
      <c r="K129" s="617"/>
      <c r="L129" s="656"/>
      <c r="M129" s="699" t="str">
        <f t="shared" si="100"/>
        <v/>
      </c>
      <c r="N129" s="617"/>
      <c r="O129" s="617">
        <f>IF(NOT(ISERROR(MATCH(N129,'Tabla Impacto'!$B$222:$B$224,0))),'Tabla Impacto'!$F$223&amp;"Por favor no seleccionar los criterios de impacto(Afectacion (Costo, Cronograma, Alcance) y Pérdida Reputacional)",N129)</f>
        <v>0</v>
      </c>
      <c r="P129" s="704"/>
      <c r="Q129" s="699" t="str">
        <f t="shared" si="101"/>
        <v/>
      </c>
      <c r="R129" s="694" t="str">
        <f t="shared" si="102"/>
        <v/>
      </c>
      <c r="S129" s="441" t="s">
        <v>466</v>
      </c>
      <c r="T129" s="438" t="s">
        <v>465</v>
      </c>
      <c r="U129" s="417" t="s">
        <v>322</v>
      </c>
      <c r="V129" s="504" t="s">
        <v>132</v>
      </c>
      <c r="W129" s="504" t="s">
        <v>133</v>
      </c>
      <c r="X129" s="438" t="str">
        <f t="shared" si="103"/>
        <v>40%</v>
      </c>
      <c r="Y129" s="504" t="s">
        <v>134</v>
      </c>
      <c r="Z129" s="504" t="s">
        <v>135</v>
      </c>
      <c r="AA129" s="505" t="s">
        <v>136</v>
      </c>
      <c r="AB129" s="406">
        <f t="shared" si="104"/>
        <v>0.6</v>
      </c>
      <c r="AC129" s="407" t="str">
        <f t="shared" si="105"/>
        <v>Media</v>
      </c>
      <c r="AD129" s="405">
        <f t="shared" si="106"/>
        <v>0.6</v>
      </c>
      <c r="AE129" s="407" t="str">
        <f t="shared" si="107"/>
        <v>Catastrófico</v>
      </c>
      <c r="AF129" s="500">
        <f>IFERROR(IF(U129="Impacto",(Q129-(+Q129*X129)),IF(U129="Probabilidad",Q$128,"")),"")</f>
        <v>1</v>
      </c>
      <c r="AG129" s="407" t="str">
        <f t="shared" si="108"/>
        <v>Extremo</v>
      </c>
      <c r="AH129" s="505" t="s">
        <v>137</v>
      </c>
      <c r="AI129" s="617"/>
      <c r="AJ129" s="617"/>
      <c r="AK129" s="617"/>
      <c r="AL129" s="617"/>
      <c r="AM129" s="617"/>
      <c r="AN129" s="617"/>
      <c r="AO129" s="617"/>
      <c r="AP129" s="617"/>
      <c r="AQ129" s="617"/>
      <c r="AR129" s="617"/>
      <c r="AS129" s="617"/>
    </row>
    <row r="130" spans="1:45" ht="76.5">
      <c r="A130" s="617" t="s">
        <v>467</v>
      </c>
      <c r="B130" s="633" t="s">
        <v>468</v>
      </c>
      <c r="C130" s="633" t="s">
        <v>412</v>
      </c>
      <c r="D130" s="617" t="s">
        <v>147</v>
      </c>
      <c r="E130" s="633" t="s">
        <v>469</v>
      </c>
      <c r="F130" s="646"/>
      <c r="G130" s="646"/>
      <c r="H130" s="633" t="s">
        <v>470</v>
      </c>
      <c r="I130" s="633" t="s">
        <v>412</v>
      </c>
      <c r="J130" s="633" t="s">
        <v>128</v>
      </c>
      <c r="K130" s="617">
        <v>3</v>
      </c>
      <c r="L130" s="656" t="str">
        <f t="shared" si="99"/>
        <v>Media</v>
      </c>
      <c r="M130" s="699">
        <f t="shared" si="100"/>
        <v>0.6</v>
      </c>
      <c r="N130" s="617" t="s">
        <v>194</v>
      </c>
      <c r="O130" s="617" t="str">
        <f>IF(NOT(ISERROR(MATCH(N130,'Tabla Impacto'!$B$222:$B$224,0))),'Tabla Impacto'!$F$223&amp;"Por favor no seleccionar los criterios de impacto(Afectacion (Costo, Cronograma, Alcance) y Pérdida Reputacional)",N130)</f>
        <v>Afectación Mayor a 500 SMLMV afecta el cronograma de actividades mas de un 3% del tiempo estimado para el proyecto o no puedo actualizar mas del 10% de predios del proyecto</v>
      </c>
      <c r="P130" s="704" t="str">
        <f>IF(OR(O130='Tabla Impacto'!$C$11,O130='Tabla Impacto'!$D$11),"Leve",IF(OR(O130='Tabla Impacto'!$C$12,O130='Tabla Impacto'!$D$12),"Menor",IF(OR(O130='Tabla Impacto'!$C$13,O130='Tabla Impacto'!$D$13),"Moderado",IF(OR(O130='Tabla Impacto'!$C$14,O130='Tabla Impacto'!$D$14),"Mayor",IF(OR(O130='Tabla Impacto'!$C$15,O130='Tabla Impacto'!$D$15),"Catastrófico","")))))</f>
        <v>Catastrófico</v>
      </c>
      <c r="Q130" s="699">
        <f t="shared" si="101"/>
        <v>1</v>
      </c>
      <c r="R130" s="694" t="str">
        <f t="shared" si="102"/>
        <v>Extremo</v>
      </c>
      <c r="S130" s="477" t="s">
        <v>471</v>
      </c>
      <c r="T130" s="438" t="s">
        <v>128</v>
      </c>
      <c r="U130" s="417" t="s">
        <v>322</v>
      </c>
      <c r="V130" s="504" t="s">
        <v>132</v>
      </c>
      <c r="W130" s="504" t="s">
        <v>133</v>
      </c>
      <c r="X130" s="438" t="str">
        <f t="shared" si="103"/>
        <v>40%</v>
      </c>
      <c r="Y130" s="504" t="s">
        <v>134</v>
      </c>
      <c r="Z130" s="504" t="s">
        <v>135</v>
      </c>
      <c r="AA130" s="505" t="s">
        <v>136</v>
      </c>
      <c r="AB130" s="406">
        <f t="shared" si="104"/>
        <v>0.6</v>
      </c>
      <c r="AC130" s="407" t="str">
        <f t="shared" si="105"/>
        <v>Media</v>
      </c>
      <c r="AD130" s="405">
        <f t="shared" si="106"/>
        <v>0.6</v>
      </c>
      <c r="AE130" s="407" t="str">
        <f t="shared" si="107"/>
        <v>Catastrófico</v>
      </c>
      <c r="AF130" s="500">
        <f>IFERROR(IF(U130="Impacto",(Q130-(+Q130*X130)),IF(U130="Probabilidad",Q$130,"")),"")</f>
        <v>1</v>
      </c>
      <c r="AG130" s="407" t="str">
        <f t="shared" si="108"/>
        <v>Extremo</v>
      </c>
      <c r="AH130" s="505" t="s">
        <v>137</v>
      </c>
      <c r="AI130" s="416"/>
      <c r="AJ130" s="416"/>
      <c r="AK130" s="416"/>
      <c r="AL130" s="416"/>
      <c r="AM130" s="416"/>
      <c r="AN130" s="416"/>
      <c r="AO130" s="416"/>
      <c r="AP130" s="416"/>
      <c r="AQ130" s="416"/>
      <c r="AR130" s="416"/>
      <c r="AS130" s="416"/>
    </row>
    <row r="131" spans="1:45" ht="66.75">
      <c r="A131" s="617"/>
      <c r="B131" s="633" t="s">
        <v>472</v>
      </c>
      <c r="C131" s="633"/>
      <c r="D131" s="617"/>
      <c r="E131" s="633"/>
      <c r="F131" s="646"/>
      <c r="G131" s="646"/>
      <c r="H131" s="633"/>
      <c r="I131" s="633"/>
      <c r="J131" s="633" t="s">
        <v>128</v>
      </c>
      <c r="K131" s="617"/>
      <c r="L131" s="656"/>
      <c r="M131" s="699" t="str">
        <f t="shared" si="100"/>
        <v/>
      </c>
      <c r="N131" s="617"/>
      <c r="O131" s="617">
        <f>IF(NOT(ISERROR(MATCH(N131,'Tabla Impacto'!$B$222:$B$224,0))),'Tabla Impacto'!$F$223&amp;"Por favor no seleccionar los criterios de impacto(Afectacion (Costo, Cronograma, Alcance) y Pérdida Reputacional)",N131)</f>
        <v>0</v>
      </c>
      <c r="P131" s="704"/>
      <c r="Q131" s="699" t="str">
        <f t="shared" si="101"/>
        <v/>
      </c>
      <c r="R131" s="694" t="str">
        <f t="shared" si="102"/>
        <v/>
      </c>
      <c r="S131" s="441" t="s">
        <v>473</v>
      </c>
      <c r="T131" s="438" t="s">
        <v>128</v>
      </c>
      <c r="U131" s="417" t="s">
        <v>322</v>
      </c>
      <c r="V131" s="504" t="s">
        <v>132</v>
      </c>
      <c r="W131" s="504" t="s">
        <v>133</v>
      </c>
      <c r="X131" s="438" t="str">
        <f t="shared" si="103"/>
        <v>40%</v>
      </c>
      <c r="Y131" s="504" t="s">
        <v>134</v>
      </c>
      <c r="Z131" s="504" t="s">
        <v>135</v>
      </c>
      <c r="AA131" s="505" t="s">
        <v>136</v>
      </c>
      <c r="AB131" s="406">
        <f t="shared" si="104"/>
        <v>0.6</v>
      </c>
      <c r="AC131" s="407" t="str">
        <f t="shared" si="105"/>
        <v>Media</v>
      </c>
      <c r="AD131" s="405">
        <f t="shared" si="106"/>
        <v>0.6</v>
      </c>
      <c r="AE131" s="407" t="str">
        <f t="shared" si="107"/>
        <v>Catastrófico</v>
      </c>
      <c r="AF131" s="500">
        <f>IFERROR(IF(U131="Impacto",(Q131-(+Q131*X131)),IF(U131="Probabilidad",Q$130,"")),"")</f>
        <v>1</v>
      </c>
      <c r="AG131" s="407" t="str">
        <f t="shared" si="108"/>
        <v>Extremo</v>
      </c>
      <c r="AH131" s="505" t="s">
        <v>137</v>
      </c>
      <c r="AI131" s="617"/>
      <c r="AJ131" s="617"/>
      <c r="AK131" s="617"/>
      <c r="AL131" s="617"/>
      <c r="AM131" s="617"/>
      <c r="AN131" s="617"/>
      <c r="AO131" s="617"/>
      <c r="AP131" s="617"/>
      <c r="AQ131" s="617"/>
      <c r="AR131" s="617"/>
      <c r="AS131" s="617"/>
    </row>
    <row r="132" spans="1:45" ht="66.75">
      <c r="A132" s="617" t="s">
        <v>474</v>
      </c>
      <c r="B132" s="633" t="s">
        <v>475</v>
      </c>
      <c r="C132" s="633" t="s">
        <v>412</v>
      </c>
      <c r="D132" s="617" t="s">
        <v>147</v>
      </c>
      <c r="E132" s="633" t="s">
        <v>469</v>
      </c>
      <c r="F132" s="646"/>
      <c r="G132" s="646"/>
      <c r="H132" s="633" t="s">
        <v>476</v>
      </c>
      <c r="I132" s="633" t="s">
        <v>412</v>
      </c>
      <c r="J132" s="633" t="s">
        <v>477</v>
      </c>
      <c r="K132" s="617">
        <v>5</v>
      </c>
      <c r="L132" s="656" t="str">
        <f t="shared" si="99"/>
        <v>Muy Alta</v>
      </c>
      <c r="M132" s="699">
        <f t="shared" si="100"/>
        <v>1</v>
      </c>
      <c r="N132" s="617" t="s">
        <v>294</v>
      </c>
      <c r="O132" s="617" t="str">
        <f>IF(NOT(ISERROR(MATCH(N132,'Tabla Impacto'!$B$222:$B$224,0))),'Tabla Impacto'!$F$223&amp;"Por favor no seleccionar los criterios de impacto(Afectacion (Costo, Cronograma, Alcance) y Pérdida Reputacional)",N132)</f>
        <v>Afectación Entre 50 y 100 SMLMV afecta el cronograma de actividades un 2% del tiempo estimado para el proyecto o no puedo actualizar mas del 4% de predios del proyecto</v>
      </c>
      <c r="P132" s="704" t="str">
        <f>IF(OR(O132='Tabla Impacto'!$C$11,O132='Tabla Impacto'!$D$11),"Leve",IF(OR(O132='Tabla Impacto'!$C$12,O132='Tabla Impacto'!$D$12),"Menor",IF(OR(O132='Tabla Impacto'!$C$13,O132='Tabla Impacto'!$D$13),"Moderado",IF(OR(O132='Tabla Impacto'!$C$14,O132='Tabla Impacto'!$D$14),"Mayor",IF(OR(O132='Tabla Impacto'!$C$15,O132='Tabla Impacto'!$D$15),"Catastrófico","")))))</f>
        <v>Moderado</v>
      </c>
      <c r="Q132" s="699">
        <f t="shared" si="101"/>
        <v>0.6</v>
      </c>
      <c r="R132" s="694" t="str">
        <f t="shared" si="102"/>
        <v>Alto</v>
      </c>
      <c r="S132" s="477" t="s">
        <v>478</v>
      </c>
      <c r="T132" s="438" t="s">
        <v>477</v>
      </c>
      <c r="U132" s="417" t="s">
        <v>322</v>
      </c>
      <c r="V132" s="504" t="s">
        <v>132</v>
      </c>
      <c r="W132" s="504" t="s">
        <v>133</v>
      </c>
      <c r="X132" s="438" t="str">
        <f t="shared" si="103"/>
        <v>40%</v>
      </c>
      <c r="Y132" s="504" t="s">
        <v>134</v>
      </c>
      <c r="Z132" s="504" t="s">
        <v>135</v>
      </c>
      <c r="AA132" s="505" t="s">
        <v>136</v>
      </c>
      <c r="AB132" s="406">
        <f t="shared" si="104"/>
        <v>0.6</v>
      </c>
      <c r="AC132" s="407" t="str">
        <f t="shared" si="105"/>
        <v>Media</v>
      </c>
      <c r="AD132" s="405">
        <f t="shared" si="106"/>
        <v>0.6</v>
      </c>
      <c r="AE132" s="407" t="str">
        <f t="shared" si="107"/>
        <v>Moderado</v>
      </c>
      <c r="AF132" s="500">
        <f>IFERROR(IF(U132="Impacto",(Q132-(+Q132*X132)),IF(U132="Probabilidad",Q$132,"")),"")</f>
        <v>0.6</v>
      </c>
      <c r="AG132" s="407" t="str">
        <f t="shared" si="108"/>
        <v>Moderado</v>
      </c>
      <c r="AH132" s="505" t="s">
        <v>137</v>
      </c>
      <c r="AI132" s="617"/>
      <c r="AJ132" s="617"/>
      <c r="AK132" s="617"/>
      <c r="AL132" s="617"/>
      <c r="AM132" s="617"/>
      <c r="AN132" s="617"/>
      <c r="AO132" s="617"/>
      <c r="AP132" s="617"/>
      <c r="AQ132" s="617"/>
      <c r="AR132" s="617"/>
      <c r="AS132" s="617"/>
    </row>
    <row r="133" spans="1:45" ht="66.75">
      <c r="A133" s="617"/>
      <c r="B133" s="633" t="s">
        <v>475</v>
      </c>
      <c r="C133" s="633"/>
      <c r="D133" s="617"/>
      <c r="E133" s="633"/>
      <c r="F133" s="646"/>
      <c r="G133" s="646"/>
      <c r="H133" s="633"/>
      <c r="I133" s="633"/>
      <c r="J133" s="633" t="s">
        <v>128</v>
      </c>
      <c r="K133" s="617"/>
      <c r="L133" s="656"/>
      <c r="M133" s="699" t="str">
        <f t="shared" si="100"/>
        <v/>
      </c>
      <c r="N133" s="617"/>
      <c r="O133" s="617">
        <f>IF(NOT(ISERROR(MATCH(N133,'Tabla Impacto'!$B$222:$B$224,0))),'Tabla Impacto'!$F$223&amp;"Por favor no seleccionar los criterios de impacto(Afectacion (Costo, Cronograma, Alcance) y Pérdida Reputacional)",N133)</f>
        <v>0</v>
      </c>
      <c r="P133" s="704"/>
      <c r="Q133" s="699" t="str">
        <f t="shared" si="101"/>
        <v/>
      </c>
      <c r="R133" s="694" t="str">
        <f t="shared" si="102"/>
        <v/>
      </c>
      <c r="S133" s="477" t="s">
        <v>479</v>
      </c>
      <c r="T133" s="438" t="s">
        <v>128</v>
      </c>
      <c r="U133" s="417" t="s">
        <v>322</v>
      </c>
      <c r="V133" s="504" t="s">
        <v>132</v>
      </c>
      <c r="W133" s="504" t="s">
        <v>133</v>
      </c>
      <c r="X133" s="438" t="str">
        <f t="shared" si="103"/>
        <v>40%</v>
      </c>
      <c r="Y133" s="504" t="s">
        <v>134</v>
      </c>
      <c r="Z133" s="504" t="s">
        <v>135</v>
      </c>
      <c r="AA133" s="505" t="s">
        <v>136</v>
      </c>
      <c r="AB133" s="406">
        <f t="shared" si="104"/>
        <v>0.6</v>
      </c>
      <c r="AC133" s="407" t="str">
        <f t="shared" si="105"/>
        <v>Media</v>
      </c>
      <c r="AD133" s="405">
        <f t="shared" si="106"/>
        <v>0.6</v>
      </c>
      <c r="AE133" s="407" t="str">
        <f t="shared" si="107"/>
        <v>Moderado</v>
      </c>
      <c r="AF133" s="500">
        <f>IFERROR(IF(U133="Impacto",(Q133-(+Q133*X133)),IF(U133="Probabilidad",Q$132,"")),"")</f>
        <v>0.6</v>
      </c>
      <c r="AG133" s="407" t="str">
        <f t="shared" si="108"/>
        <v>Moderado</v>
      </c>
      <c r="AH133" s="505" t="s">
        <v>137</v>
      </c>
      <c r="AI133" s="416"/>
      <c r="AJ133" s="416"/>
      <c r="AK133" s="416"/>
      <c r="AL133" s="416"/>
      <c r="AM133" s="416"/>
      <c r="AN133" s="416"/>
      <c r="AO133" s="416"/>
      <c r="AP133" s="416"/>
      <c r="AQ133" s="416"/>
      <c r="AR133" s="416"/>
      <c r="AS133" s="416"/>
    </row>
    <row r="134" spans="1:45" ht="66.75">
      <c r="A134" s="617" t="s">
        <v>480</v>
      </c>
      <c r="B134" s="633" t="s">
        <v>481</v>
      </c>
      <c r="C134" s="633" t="s">
        <v>412</v>
      </c>
      <c r="D134" s="617" t="s">
        <v>147</v>
      </c>
      <c r="E134" s="633" t="s">
        <v>218</v>
      </c>
      <c r="F134" s="646"/>
      <c r="G134" s="646"/>
      <c r="H134" s="633" t="s">
        <v>482</v>
      </c>
      <c r="I134" s="633" t="s">
        <v>127</v>
      </c>
      <c r="J134" s="633" t="s">
        <v>128</v>
      </c>
      <c r="K134" s="617">
        <v>3</v>
      </c>
      <c r="L134" s="656" t="str">
        <f t="shared" si="99"/>
        <v>Media</v>
      </c>
      <c r="M134" s="699">
        <f t="shared" si="100"/>
        <v>0.6</v>
      </c>
      <c r="N134" s="617" t="s">
        <v>194</v>
      </c>
      <c r="O134" s="617" t="str">
        <f>IF(NOT(ISERROR(MATCH(N134,'Tabla Impacto'!$B$222:$B$224,0))),'Tabla Impacto'!$F$223&amp;"Por favor no seleccionar los criterios de impacto(Afectacion (Costo, Cronograma, Alcance) y Pérdida Reputacional)",N134)</f>
        <v>Afectación Mayor a 500 SMLMV afecta el cronograma de actividades mas de un 3% del tiempo estimado para el proyecto o no puedo actualizar mas del 10% de predios del proyecto</v>
      </c>
      <c r="P134" s="704" t="str">
        <f>IF(OR(O134='Tabla Impacto'!$C$11,O134='Tabla Impacto'!$D$11),"Leve",IF(OR(O134='Tabla Impacto'!$C$12,O134='Tabla Impacto'!$D$12),"Menor",IF(OR(O134='Tabla Impacto'!$C$13,O134='Tabla Impacto'!$D$13),"Moderado",IF(OR(O134='Tabla Impacto'!$C$14,O134='Tabla Impacto'!$D$14),"Mayor",IF(OR(O134='Tabla Impacto'!$C$15,O134='Tabla Impacto'!$D$15),"Catastrófico","")))))</f>
        <v>Catastrófico</v>
      </c>
      <c r="Q134" s="699">
        <f t="shared" si="101"/>
        <v>1</v>
      </c>
      <c r="R134" s="694" t="str">
        <f t="shared" si="102"/>
        <v>Extremo</v>
      </c>
      <c r="S134" s="438" t="s">
        <v>483</v>
      </c>
      <c r="T134" s="438" t="s">
        <v>128</v>
      </c>
      <c r="U134" s="417" t="s">
        <v>322</v>
      </c>
      <c r="V134" s="504" t="s">
        <v>132</v>
      </c>
      <c r="W134" s="504" t="s">
        <v>133</v>
      </c>
      <c r="X134" s="438" t="str">
        <f t="shared" si="103"/>
        <v>40%</v>
      </c>
      <c r="Y134" s="504" t="s">
        <v>134</v>
      </c>
      <c r="Z134" s="504" t="s">
        <v>135</v>
      </c>
      <c r="AA134" s="505" t="s">
        <v>136</v>
      </c>
      <c r="AB134" s="406">
        <f t="shared" si="104"/>
        <v>0.6</v>
      </c>
      <c r="AC134" s="407" t="str">
        <f t="shared" si="105"/>
        <v>Media</v>
      </c>
      <c r="AD134" s="405">
        <f t="shared" si="106"/>
        <v>0.6</v>
      </c>
      <c r="AE134" s="407" t="str">
        <f t="shared" si="107"/>
        <v>Catastrófico</v>
      </c>
      <c r="AF134" s="500">
        <f>IFERROR(IF(U134="Impacto",(Q134-(+Q134*X134)),IF(U134="Probabilidad",Q$134,"")),"")</f>
        <v>1</v>
      </c>
      <c r="AG134" s="407" t="str">
        <f t="shared" si="108"/>
        <v>Extremo</v>
      </c>
      <c r="AH134" s="505" t="s">
        <v>137</v>
      </c>
      <c r="AI134" s="617"/>
      <c r="AJ134" s="617"/>
      <c r="AK134" s="617"/>
      <c r="AL134" s="617"/>
      <c r="AM134" s="617"/>
      <c r="AN134" s="617"/>
      <c r="AO134" s="617"/>
      <c r="AP134" s="617"/>
      <c r="AQ134" s="617"/>
      <c r="AR134" s="617"/>
      <c r="AS134" s="617"/>
    </row>
    <row r="135" spans="1:45" ht="66.75">
      <c r="A135" s="617"/>
      <c r="B135" s="633" t="s">
        <v>481</v>
      </c>
      <c r="C135" s="633"/>
      <c r="D135" s="617"/>
      <c r="E135" s="633"/>
      <c r="F135" s="646"/>
      <c r="G135" s="646"/>
      <c r="H135" s="633"/>
      <c r="I135" s="633"/>
      <c r="J135" s="633" t="s">
        <v>128</v>
      </c>
      <c r="K135" s="617"/>
      <c r="L135" s="656"/>
      <c r="M135" s="699" t="str">
        <f t="shared" si="100"/>
        <v/>
      </c>
      <c r="N135" s="617"/>
      <c r="O135" s="617">
        <f>IF(NOT(ISERROR(MATCH(N135,'Tabla Impacto'!$B$222:$B$224,0))),'Tabla Impacto'!$F$223&amp;"Por favor no seleccionar los criterios de impacto(Afectacion (Costo, Cronograma, Alcance) y Pérdida Reputacional)",N135)</f>
        <v>0</v>
      </c>
      <c r="P135" s="704"/>
      <c r="Q135" s="699" t="str">
        <f t="shared" si="101"/>
        <v/>
      </c>
      <c r="R135" s="694" t="str">
        <f t="shared" si="102"/>
        <v/>
      </c>
      <c r="S135" s="438" t="s">
        <v>484</v>
      </c>
      <c r="T135" s="438" t="s">
        <v>128</v>
      </c>
      <c r="U135" s="417" t="s">
        <v>322</v>
      </c>
      <c r="V135" s="504" t="s">
        <v>132</v>
      </c>
      <c r="W135" s="504" t="s">
        <v>133</v>
      </c>
      <c r="X135" s="438" t="str">
        <f t="shared" si="103"/>
        <v>40%</v>
      </c>
      <c r="Y135" s="504" t="s">
        <v>134</v>
      </c>
      <c r="Z135" s="504" t="s">
        <v>135</v>
      </c>
      <c r="AA135" s="505" t="s">
        <v>136</v>
      </c>
      <c r="AB135" s="406">
        <f t="shared" si="104"/>
        <v>0.6</v>
      </c>
      <c r="AC135" s="407" t="str">
        <f t="shared" si="105"/>
        <v>Media</v>
      </c>
      <c r="AD135" s="405">
        <f t="shared" si="106"/>
        <v>0.6</v>
      </c>
      <c r="AE135" s="407" t="str">
        <f t="shared" si="107"/>
        <v>Catastrófico</v>
      </c>
      <c r="AF135" s="500">
        <f>IFERROR(IF(U135="Impacto",(Q135-(+Q135*X135)),IF(U135="Probabilidad",Q$134,"")),"")</f>
        <v>1</v>
      </c>
      <c r="AG135" s="407" t="str">
        <f t="shared" si="108"/>
        <v>Extremo</v>
      </c>
      <c r="AH135" s="505" t="s">
        <v>137</v>
      </c>
      <c r="AI135" s="617"/>
      <c r="AJ135" s="617"/>
      <c r="AK135" s="617"/>
      <c r="AL135" s="617"/>
      <c r="AM135" s="617"/>
      <c r="AN135" s="617"/>
      <c r="AO135" s="617"/>
      <c r="AP135" s="617"/>
      <c r="AQ135" s="617"/>
      <c r="AR135" s="617"/>
      <c r="AS135" s="617"/>
    </row>
    <row r="136" spans="1:45" ht="137.25" customHeight="1">
      <c r="A136" s="416" t="s">
        <v>485</v>
      </c>
      <c r="B136" s="438" t="s">
        <v>486</v>
      </c>
      <c r="C136" s="438" t="s">
        <v>487</v>
      </c>
      <c r="D136" s="416" t="s">
        <v>147</v>
      </c>
      <c r="E136" s="438" t="s">
        <v>413</v>
      </c>
      <c r="F136" s="438" t="s">
        <v>488</v>
      </c>
      <c r="G136" s="438"/>
      <c r="H136" s="438" t="s">
        <v>489</v>
      </c>
      <c r="I136" s="438" t="s">
        <v>487</v>
      </c>
      <c r="J136" s="438" t="s">
        <v>128</v>
      </c>
      <c r="K136" s="416">
        <v>5</v>
      </c>
      <c r="L136" s="398" t="str">
        <f t="shared" si="99"/>
        <v>Muy Alta</v>
      </c>
      <c r="M136" s="484">
        <f t="shared" si="100"/>
        <v>1</v>
      </c>
      <c r="N136" s="416" t="s">
        <v>294</v>
      </c>
      <c r="O136" s="416" t="str">
        <f>IF(NOT(ISERROR(MATCH(N136,'Tabla Impacto'!$B$222:$B$224,0))),'Tabla Impacto'!$F$223&amp;"Por favor no seleccionar los criterios de impacto(Afectacion (Costo, Cronograma, Alcance) y Pérdida Reputacional)",N136)</f>
        <v>Afectación Entre 50 y 100 SMLMV afecta el cronograma de actividades un 2% del tiempo estimado para el proyecto o no puedo actualizar mas del 4% de predios del proyecto</v>
      </c>
      <c r="P136" s="398" t="str">
        <f>IF(OR(O136='Tabla Impacto'!$C$11,O136='Tabla Impacto'!$D$11),"Leve",IF(OR(O136='Tabla Impacto'!$C$12,O136='Tabla Impacto'!$D$12),"Menor",IF(OR(O136='Tabla Impacto'!$C$13,O136='Tabla Impacto'!$D$13),"Moderado",IF(OR(O136='Tabla Impacto'!$C$14,O136='Tabla Impacto'!$D$14),"Mayor",IF(OR(O136='Tabla Impacto'!$C$15,O136='Tabla Impacto'!$D$15),"Catastrófico","")))))</f>
        <v>Moderado</v>
      </c>
      <c r="Q136" s="484">
        <f t="shared" si="101"/>
        <v>0.6</v>
      </c>
      <c r="R136" s="394" t="str">
        <f t="shared" si="102"/>
        <v>Alto</v>
      </c>
      <c r="S136" s="441" t="s">
        <v>490</v>
      </c>
      <c r="T136" s="438" t="s">
        <v>128</v>
      </c>
      <c r="U136" s="417" t="s">
        <v>322</v>
      </c>
      <c r="V136" s="504" t="s">
        <v>132</v>
      </c>
      <c r="W136" s="504" t="s">
        <v>133</v>
      </c>
      <c r="X136" s="438" t="str">
        <f t="shared" si="103"/>
        <v>40%</v>
      </c>
      <c r="Y136" s="504" t="s">
        <v>134</v>
      </c>
      <c r="Z136" s="504" t="s">
        <v>135</v>
      </c>
      <c r="AA136" s="505" t="s">
        <v>136</v>
      </c>
      <c r="AB136" s="435">
        <f t="shared" si="104"/>
        <v>0.6</v>
      </c>
      <c r="AC136" s="436" t="str">
        <f t="shared" si="105"/>
        <v>Media</v>
      </c>
      <c r="AD136" s="399">
        <f t="shared" si="106"/>
        <v>0.6</v>
      </c>
      <c r="AE136" s="436" t="str">
        <f t="shared" si="107"/>
        <v>Moderado</v>
      </c>
      <c r="AF136" s="503">
        <f>IFERROR(IF(U136="Impacto",(Q136-(+Q136*X136)),IF(U136="Probabilidad",Q136,"")),"")</f>
        <v>0.6</v>
      </c>
      <c r="AG136" s="436" t="str">
        <f t="shared" si="108"/>
        <v>Moderado</v>
      </c>
      <c r="AH136" s="505" t="s">
        <v>137</v>
      </c>
      <c r="AI136" s="416"/>
      <c r="AJ136" s="416"/>
      <c r="AK136" s="416"/>
      <c r="AL136" s="416"/>
      <c r="AM136" s="416"/>
      <c r="AN136" s="416"/>
      <c r="AO136" s="416"/>
      <c r="AP136" s="416"/>
      <c r="AQ136" s="416"/>
      <c r="AR136" s="416"/>
      <c r="AS136" s="416"/>
    </row>
    <row r="137" spans="1:45" ht="66.75" customHeight="1">
      <c r="A137" s="617" t="s">
        <v>491</v>
      </c>
      <c r="B137" s="633" t="s">
        <v>492</v>
      </c>
      <c r="C137" s="633" t="s">
        <v>357</v>
      </c>
      <c r="D137" s="617" t="s">
        <v>167</v>
      </c>
      <c r="E137" s="633" t="s">
        <v>317</v>
      </c>
      <c r="F137" s="646"/>
      <c r="G137" s="646"/>
      <c r="H137" s="633" t="s">
        <v>493</v>
      </c>
      <c r="I137" s="633" t="s">
        <v>127</v>
      </c>
      <c r="J137" s="633" t="s">
        <v>331</v>
      </c>
      <c r="K137" s="617">
        <v>3</v>
      </c>
      <c r="L137" s="656" t="str">
        <f t="shared" si="99"/>
        <v>Media</v>
      </c>
      <c r="M137" s="699">
        <f t="shared" si="100"/>
        <v>0.6</v>
      </c>
      <c r="N137" s="617" t="s">
        <v>294</v>
      </c>
      <c r="O137" s="617" t="str">
        <f>IF(NOT(ISERROR(MATCH(N137,'Tabla Impacto'!$B$222:$B$224,0))),'Tabla Impacto'!$F$223&amp;"Por favor no seleccionar los criterios de impacto(Afectacion (Costo, Cronograma, Alcance) y Pérdida Reputacional)",N137)</f>
        <v>Afectación Entre 50 y 100 SMLMV afecta el cronograma de actividades un 2% del tiempo estimado para el proyecto o no puedo actualizar mas del 4% de predios del proyecto</v>
      </c>
      <c r="P137" s="704" t="str">
        <f>IF(OR(O137='Tabla Impacto'!$C$11,O137='Tabla Impacto'!$D$11),"Leve",IF(OR(O137='Tabla Impacto'!$C$12,O137='Tabla Impacto'!$D$12),"Menor",IF(OR(O137='Tabla Impacto'!$C$13,O137='Tabla Impacto'!$D$13),"Moderado",IF(OR(O137='Tabla Impacto'!$C$14,O137='Tabla Impacto'!$D$14),"Mayor",IF(OR(O137='Tabla Impacto'!$C$15,O137='Tabla Impacto'!$D$15),"Catastrófico","")))))</f>
        <v>Moderado</v>
      </c>
      <c r="Q137" s="699">
        <f t="shared" si="101"/>
        <v>0.6</v>
      </c>
      <c r="R137" s="694" t="str">
        <f t="shared" si="102"/>
        <v>Moderado</v>
      </c>
      <c r="S137" s="441" t="s">
        <v>494</v>
      </c>
      <c r="T137" s="438" t="s">
        <v>331</v>
      </c>
      <c r="U137" s="417" t="s">
        <v>322</v>
      </c>
      <c r="V137" s="504" t="s">
        <v>132</v>
      </c>
      <c r="W137" s="504" t="s">
        <v>133</v>
      </c>
      <c r="X137" s="438" t="str">
        <f t="shared" si="103"/>
        <v>40%</v>
      </c>
      <c r="Y137" s="504" t="s">
        <v>134</v>
      </c>
      <c r="Z137" s="504" t="s">
        <v>135</v>
      </c>
      <c r="AA137" s="505" t="s">
        <v>136</v>
      </c>
      <c r="AB137" s="406">
        <f t="shared" si="104"/>
        <v>0.6</v>
      </c>
      <c r="AC137" s="407" t="str">
        <f t="shared" si="105"/>
        <v>Media</v>
      </c>
      <c r="AD137" s="405">
        <f t="shared" si="106"/>
        <v>0.6</v>
      </c>
      <c r="AE137" s="407" t="str">
        <f t="shared" si="107"/>
        <v>Moderado</v>
      </c>
      <c r="AF137" s="500">
        <f>IFERROR(IF(U137="Impacto",(Q137-(+Q137*X137)),IF(U137="Probabilidad",Q$137,"")),"")</f>
        <v>0.6</v>
      </c>
      <c r="AG137" s="407" t="str">
        <f t="shared" si="108"/>
        <v>Moderado</v>
      </c>
      <c r="AH137" s="505" t="s">
        <v>137</v>
      </c>
      <c r="AI137" s="416"/>
      <c r="AJ137" s="416"/>
      <c r="AK137" s="416"/>
      <c r="AL137" s="416"/>
      <c r="AM137" s="416"/>
      <c r="AN137" s="416"/>
      <c r="AO137" s="416"/>
      <c r="AP137" s="416"/>
      <c r="AQ137" s="416"/>
      <c r="AR137" s="416"/>
      <c r="AS137" s="416"/>
    </row>
    <row r="138" spans="1:45" ht="66.75">
      <c r="A138" s="617"/>
      <c r="B138" s="633" t="s">
        <v>492</v>
      </c>
      <c r="C138" s="633"/>
      <c r="D138" s="617"/>
      <c r="E138" s="633"/>
      <c r="F138" s="646"/>
      <c r="G138" s="646"/>
      <c r="H138" s="633"/>
      <c r="I138" s="633"/>
      <c r="J138" s="633" t="s">
        <v>424</v>
      </c>
      <c r="K138" s="617"/>
      <c r="L138" s="656"/>
      <c r="M138" s="699" t="str">
        <f t="shared" si="100"/>
        <v/>
      </c>
      <c r="N138" s="617"/>
      <c r="O138" s="617">
        <f>IF(NOT(ISERROR(MATCH(N138,'Tabla Impacto'!$B$222:$B$224,0))),'Tabla Impacto'!$F$223&amp;"Por favor no seleccionar los criterios de impacto(Afectacion (Costo, Cronograma, Alcance) y Pérdida Reputacional)",N138)</f>
        <v>0</v>
      </c>
      <c r="P138" s="704"/>
      <c r="Q138" s="699" t="str">
        <f t="shared" si="101"/>
        <v/>
      </c>
      <c r="R138" s="694" t="str">
        <f t="shared" si="102"/>
        <v/>
      </c>
      <c r="S138" s="441" t="s">
        <v>495</v>
      </c>
      <c r="T138" s="438" t="s">
        <v>424</v>
      </c>
      <c r="U138" s="417" t="s">
        <v>322</v>
      </c>
      <c r="V138" s="504" t="s">
        <v>132</v>
      </c>
      <c r="W138" s="504" t="s">
        <v>133</v>
      </c>
      <c r="X138" s="438" t="str">
        <f t="shared" si="103"/>
        <v>40%</v>
      </c>
      <c r="Y138" s="504" t="s">
        <v>134</v>
      </c>
      <c r="Z138" s="504" t="s">
        <v>135</v>
      </c>
      <c r="AA138" s="505" t="s">
        <v>136</v>
      </c>
      <c r="AB138" s="406">
        <f t="shared" si="104"/>
        <v>0.6</v>
      </c>
      <c r="AC138" s="407" t="str">
        <f t="shared" si="105"/>
        <v>Media</v>
      </c>
      <c r="AD138" s="405">
        <f t="shared" si="106"/>
        <v>0.6</v>
      </c>
      <c r="AE138" s="407" t="str">
        <f t="shared" si="107"/>
        <v>Moderado</v>
      </c>
      <c r="AF138" s="500">
        <f>IFERROR(IF(U138="Impacto",(Q138-(+Q138*X138)),IF(U138="Probabilidad",Q$137,"")),"")</f>
        <v>0.6</v>
      </c>
      <c r="AG138" s="407" t="str">
        <f t="shared" si="108"/>
        <v>Moderado</v>
      </c>
      <c r="AH138" s="505" t="s">
        <v>137</v>
      </c>
      <c r="AI138" s="617"/>
      <c r="AJ138" s="617"/>
      <c r="AK138" s="617"/>
      <c r="AL138" s="617"/>
      <c r="AM138" s="617"/>
      <c r="AN138" s="617"/>
      <c r="AO138" s="617"/>
      <c r="AP138" s="617"/>
      <c r="AQ138" s="617"/>
      <c r="AR138" s="617"/>
      <c r="AS138" s="617"/>
    </row>
    <row r="139" spans="1:45" ht="66.75">
      <c r="A139" s="617"/>
      <c r="B139" s="633" t="s">
        <v>492</v>
      </c>
      <c r="C139" s="633"/>
      <c r="D139" s="617"/>
      <c r="E139" s="633"/>
      <c r="F139" s="646"/>
      <c r="G139" s="646"/>
      <c r="H139" s="633"/>
      <c r="I139" s="633"/>
      <c r="J139" s="633" t="s">
        <v>374</v>
      </c>
      <c r="K139" s="617"/>
      <c r="L139" s="656"/>
      <c r="M139" s="699" t="str">
        <f t="shared" si="100"/>
        <v/>
      </c>
      <c r="N139" s="617"/>
      <c r="O139" s="617">
        <f>IF(NOT(ISERROR(MATCH(N139,'Tabla Impacto'!$B$222:$B$224,0))),'Tabla Impacto'!$F$223&amp;"Por favor no seleccionar los criterios de impacto(Afectacion (Costo, Cronograma, Alcance) y Pérdida Reputacional)",N139)</f>
        <v>0</v>
      </c>
      <c r="P139" s="704"/>
      <c r="Q139" s="699" t="str">
        <f t="shared" si="101"/>
        <v/>
      </c>
      <c r="R139" s="694" t="str">
        <f t="shared" si="102"/>
        <v/>
      </c>
      <c r="S139" s="441" t="s">
        <v>385</v>
      </c>
      <c r="T139" s="438" t="s">
        <v>374</v>
      </c>
      <c r="U139" s="417" t="s">
        <v>322</v>
      </c>
      <c r="V139" s="504" t="s">
        <v>132</v>
      </c>
      <c r="W139" s="504" t="s">
        <v>133</v>
      </c>
      <c r="X139" s="438" t="str">
        <f t="shared" si="103"/>
        <v>40%</v>
      </c>
      <c r="Y139" s="504" t="s">
        <v>134</v>
      </c>
      <c r="Z139" s="504" t="s">
        <v>135</v>
      </c>
      <c r="AA139" s="505" t="s">
        <v>136</v>
      </c>
      <c r="AB139" s="406">
        <f t="shared" si="104"/>
        <v>0.6</v>
      </c>
      <c r="AC139" s="407" t="str">
        <f t="shared" si="105"/>
        <v>Media</v>
      </c>
      <c r="AD139" s="405">
        <f t="shared" si="106"/>
        <v>0.6</v>
      </c>
      <c r="AE139" s="407" t="str">
        <f t="shared" si="107"/>
        <v>Moderado</v>
      </c>
      <c r="AF139" s="500">
        <f>IFERROR(IF(U139="Impacto",(Q139-(+Q139*X139)),IF(U139="Probabilidad",Q$137,"")),"")</f>
        <v>0.6</v>
      </c>
      <c r="AG139" s="407" t="str">
        <f t="shared" si="108"/>
        <v>Moderado</v>
      </c>
      <c r="AH139" s="505" t="s">
        <v>137</v>
      </c>
      <c r="AI139" s="617"/>
      <c r="AJ139" s="617"/>
      <c r="AK139" s="617"/>
      <c r="AL139" s="617"/>
      <c r="AM139" s="617"/>
      <c r="AN139" s="617"/>
      <c r="AO139" s="617"/>
      <c r="AP139" s="617"/>
      <c r="AQ139" s="617"/>
      <c r="AR139" s="617"/>
      <c r="AS139" s="617"/>
    </row>
    <row r="140" spans="1:45" ht="152.25" customHeight="1">
      <c r="A140" s="416" t="s">
        <v>496</v>
      </c>
      <c r="B140" s="438" t="s">
        <v>497</v>
      </c>
      <c r="C140" s="438" t="s">
        <v>357</v>
      </c>
      <c r="D140" s="416" t="s">
        <v>167</v>
      </c>
      <c r="E140" s="438" t="s">
        <v>317</v>
      </c>
      <c r="F140" s="565"/>
      <c r="G140" s="565"/>
      <c r="H140" s="438" t="s">
        <v>498</v>
      </c>
      <c r="I140" s="438" t="s">
        <v>127</v>
      </c>
      <c r="J140" s="438" t="s">
        <v>331</v>
      </c>
      <c r="K140" s="416">
        <v>3</v>
      </c>
      <c r="L140" s="398" t="str">
        <f t="shared" si="99"/>
        <v>Media</v>
      </c>
      <c r="M140" s="439">
        <f t="shared" si="100"/>
        <v>0.6</v>
      </c>
      <c r="N140" s="416" t="s">
        <v>194</v>
      </c>
      <c r="O140" s="416" t="str">
        <f>IF(NOT(ISERROR(MATCH(N140,'Tabla Impacto'!$B$222:$B$224,0))),'Tabla Impacto'!$F$223&amp;"Por favor no seleccionar los criterios de impacto(Afectacion (Costo, Cronograma, Alcance) y Pérdida Reputacional)",N140)</f>
        <v>Afectación Mayor a 500 SMLMV afecta el cronograma de actividades mas de un 3% del tiempo estimado para el proyecto o no puedo actualizar mas del 10% de predios del proyecto</v>
      </c>
      <c r="P140" s="440" t="str">
        <f>IF(OR(O140='Tabla Impacto'!$C$11,O140='Tabla Impacto'!$D$11),"Leve",IF(OR(O140='Tabla Impacto'!$C$12,O140='Tabla Impacto'!$D$12),"Menor",IF(OR(O140='Tabla Impacto'!$C$13,O140='Tabla Impacto'!$D$13),"Moderado",IF(OR(O140='Tabla Impacto'!$C$14,O140='Tabla Impacto'!$D$14),"Mayor",IF(OR(O140='Tabla Impacto'!$C$15,O140='Tabla Impacto'!$D$15),"Catastrófico","")))))</f>
        <v>Catastrófico</v>
      </c>
      <c r="Q140" s="439">
        <f t="shared" si="101"/>
        <v>1</v>
      </c>
      <c r="R140" s="394" t="str">
        <f t="shared" si="102"/>
        <v>Extremo</v>
      </c>
      <c r="S140" s="478" t="s">
        <v>499</v>
      </c>
      <c r="T140" s="438" t="s">
        <v>331</v>
      </c>
      <c r="U140" s="417" t="s">
        <v>322</v>
      </c>
      <c r="V140" s="504" t="s">
        <v>132</v>
      </c>
      <c r="W140" s="504" t="s">
        <v>133</v>
      </c>
      <c r="X140" s="438" t="str">
        <f t="shared" si="103"/>
        <v>40%</v>
      </c>
      <c r="Y140" s="504" t="s">
        <v>134</v>
      </c>
      <c r="Z140" s="504" t="s">
        <v>135</v>
      </c>
      <c r="AA140" s="505" t="s">
        <v>136</v>
      </c>
      <c r="AB140" s="406">
        <f t="shared" si="104"/>
        <v>0.6</v>
      </c>
      <c r="AC140" s="407" t="str">
        <f t="shared" si="105"/>
        <v>Media</v>
      </c>
      <c r="AD140" s="405">
        <f t="shared" si="106"/>
        <v>0.6</v>
      </c>
      <c r="AE140" s="407" t="str">
        <f t="shared" si="107"/>
        <v>Catastrófico</v>
      </c>
      <c r="AF140" s="500">
        <f>IFERROR(IF(U140="Impacto",(Q140-(+Q140*X140)),IF(U140="Probabilidad",Q140,"")),"")</f>
        <v>1</v>
      </c>
      <c r="AG140" s="407" t="str">
        <f t="shared" si="108"/>
        <v>Extremo</v>
      </c>
      <c r="AH140" s="505" t="s">
        <v>137</v>
      </c>
      <c r="AI140" s="617"/>
      <c r="AJ140" s="617"/>
      <c r="AK140" s="617"/>
      <c r="AL140" s="617"/>
      <c r="AM140" s="617"/>
      <c r="AN140" s="617"/>
      <c r="AO140" s="617"/>
      <c r="AP140" s="617"/>
      <c r="AQ140" s="617"/>
      <c r="AR140" s="617"/>
      <c r="AS140" s="617"/>
    </row>
    <row r="141" spans="1:45" ht="152.25" customHeight="1">
      <c r="A141" s="416" t="s">
        <v>500</v>
      </c>
      <c r="B141" s="438" t="s">
        <v>501</v>
      </c>
      <c r="C141" s="438" t="s">
        <v>357</v>
      </c>
      <c r="D141" s="416" t="s">
        <v>167</v>
      </c>
      <c r="E141" s="438" t="s">
        <v>317</v>
      </c>
      <c r="F141" s="438"/>
      <c r="G141" s="438"/>
      <c r="H141" s="438" t="s">
        <v>498</v>
      </c>
      <c r="I141" s="438" t="s">
        <v>127</v>
      </c>
      <c r="J141" s="438" t="s">
        <v>331</v>
      </c>
      <c r="K141" s="416">
        <v>3</v>
      </c>
      <c r="L141" s="398" t="str">
        <f t="shared" si="99"/>
        <v>Media</v>
      </c>
      <c r="M141" s="439">
        <f t="shared" si="100"/>
        <v>0.6</v>
      </c>
      <c r="N141" s="416" t="s">
        <v>194</v>
      </c>
      <c r="O141" s="416" t="str">
        <f>IF(NOT(ISERROR(MATCH(N141,'Tabla Impacto'!$B$222:$B$224,0))),'Tabla Impacto'!$F$223&amp;"Por favor no seleccionar los criterios de impacto(Afectacion (Costo, Cronograma, Alcance) y Pérdida Reputacional)",N141)</f>
        <v>Afectación Mayor a 500 SMLMV afecta el cronograma de actividades mas de un 3% del tiempo estimado para el proyecto o no puedo actualizar mas del 10% de predios del proyecto</v>
      </c>
      <c r="P141" s="440" t="str">
        <f>IF(OR(O141='Tabla Impacto'!$C$11,O141='Tabla Impacto'!$D$11),"Leve",IF(OR(O141='Tabla Impacto'!$C$12,O141='Tabla Impacto'!$D$12),"Menor",IF(OR(O141='Tabla Impacto'!$C$13,O141='Tabla Impacto'!$D$13),"Moderado",IF(OR(O141='Tabla Impacto'!$C$14,O141='Tabla Impacto'!$D$14),"Mayor",IF(OR(O141='Tabla Impacto'!$C$15,O141='Tabla Impacto'!$D$15),"Catastrófico","")))))</f>
        <v>Catastrófico</v>
      </c>
      <c r="Q141" s="439">
        <f t="shared" si="101"/>
        <v>1</v>
      </c>
      <c r="R141" s="394" t="str">
        <f t="shared" si="102"/>
        <v>Extremo</v>
      </c>
      <c r="S141" s="441" t="s">
        <v>502</v>
      </c>
      <c r="T141" s="438" t="s">
        <v>331</v>
      </c>
      <c r="U141" s="417" t="s">
        <v>322</v>
      </c>
      <c r="V141" s="504" t="s">
        <v>132</v>
      </c>
      <c r="W141" s="504" t="s">
        <v>133</v>
      </c>
      <c r="X141" s="438" t="str">
        <f t="shared" si="103"/>
        <v>40%</v>
      </c>
      <c r="Y141" s="504" t="s">
        <v>134</v>
      </c>
      <c r="Z141" s="504" t="s">
        <v>135</v>
      </c>
      <c r="AA141" s="505" t="s">
        <v>136</v>
      </c>
      <c r="AB141" s="406">
        <f t="shared" si="104"/>
        <v>0.6</v>
      </c>
      <c r="AC141" s="407" t="str">
        <f t="shared" si="105"/>
        <v>Media</v>
      </c>
      <c r="AD141" s="405">
        <f t="shared" si="106"/>
        <v>0.6</v>
      </c>
      <c r="AE141" s="407" t="str">
        <f t="shared" si="107"/>
        <v>Catastrófico</v>
      </c>
      <c r="AF141" s="500">
        <f>IFERROR(IF(U141="Impacto",(Q141-(+Q141*X141)),IF(U141="Probabilidad",Q141,"")),"")</f>
        <v>1</v>
      </c>
      <c r="AG141" s="407" t="str">
        <f t="shared" si="108"/>
        <v>Extremo</v>
      </c>
      <c r="AH141" s="505" t="s">
        <v>137</v>
      </c>
      <c r="AI141" s="617"/>
      <c r="AJ141" s="617"/>
      <c r="AK141" s="617"/>
      <c r="AL141" s="617"/>
      <c r="AM141" s="617"/>
      <c r="AN141" s="617"/>
      <c r="AO141" s="617"/>
      <c r="AP141" s="617"/>
      <c r="AQ141" s="617"/>
      <c r="AR141" s="617"/>
      <c r="AS141" s="617"/>
    </row>
    <row r="142" spans="1:45" ht="66.75">
      <c r="A142" s="617" t="s">
        <v>503</v>
      </c>
      <c r="B142" s="633" t="s">
        <v>504</v>
      </c>
      <c r="C142" s="633" t="s">
        <v>357</v>
      </c>
      <c r="D142" s="617" t="s">
        <v>167</v>
      </c>
      <c r="E142" s="633" t="s">
        <v>317</v>
      </c>
      <c r="F142" s="633"/>
      <c r="G142" s="633"/>
      <c r="H142" s="633" t="s">
        <v>505</v>
      </c>
      <c r="I142" s="633" t="s">
        <v>152</v>
      </c>
      <c r="J142" s="633" t="s">
        <v>364</v>
      </c>
      <c r="K142" s="617">
        <v>3</v>
      </c>
      <c r="L142" s="656" t="str">
        <f t="shared" si="99"/>
        <v>Media</v>
      </c>
      <c r="M142" s="701">
        <f t="shared" si="100"/>
        <v>0.6</v>
      </c>
      <c r="N142" s="617" t="s">
        <v>294</v>
      </c>
      <c r="O142" s="617" t="str">
        <f>IF(NOT(ISERROR(MATCH(N142,'Tabla Impacto'!$B$222:$B$224,0))),'Tabla Impacto'!$F$223&amp;"Por favor no seleccionar los criterios de impacto(Afectacion (Costo, Cronograma, Alcance) y Pérdida Reputacional)",N142)</f>
        <v>Afectación Entre 50 y 100 SMLMV afecta el cronograma de actividades un 2% del tiempo estimado para el proyecto o no puedo actualizar mas del 4% de predios del proyecto</v>
      </c>
      <c r="P142" s="656" t="str">
        <f>IF(OR(O142='Tabla Impacto'!$C$11,O142='Tabla Impacto'!$D$11),"Leve",IF(OR(O142='Tabla Impacto'!$C$12,O142='Tabla Impacto'!$D$12),"Menor",IF(OR(O142='Tabla Impacto'!$C$13,O142='Tabla Impacto'!$D$13),"Moderado",IF(OR(O142='Tabla Impacto'!$C$14,O142='Tabla Impacto'!$D$14),"Mayor",IF(OR(O142='Tabla Impacto'!$C$15,O142='Tabla Impacto'!$D$15),"Catastrófico","")))))</f>
        <v>Moderado</v>
      </c>
      <c r="Q142" s="701">
        <f t="shared" si="101"/>
        <v>0.6</v>
      </c>
      <c r="R142" s="694" t="str">
        <f t="shared" si="102"/>
        <v>Moderado</v>
      </c>
      <c r="S142" s="441" t="s">
        <v>506</v>
      </c>
      <c r="T142" s="438" t="s">
        <v>364</v>
      </c>
      <c r="U142" s="417" t="s">
        <v>322</v>
      </c>
      <c r="V142" s="504" t="s">
        <v>132</v>
      </c>
      <c r="W142" s="504" t="s">
        <v>133</v>
      </c>
      <c r="X142" s="438" t="str">
        <f t="shared" si="103"/>
        <v>40%</v>
      </c>
      <c r="Y142" s="504" t="s">
        <v>134</v>
      </c>
      <c r="Z142" s="504" t="s">
        <v>135</v>
      </c>
      <c r="AA142" s="505" t="s">
        <v>136</v>
      </c>
      <c r="AB142" s="435">
        <f t="shared" si="104"/>
        <v>0.6</v>
      </c>
      <c r="AC142" s="436" t="str">
        <f t="shared" si="105"/>
        <v>Media</v>
      </c>
      <c r="AD142" s="399">
        <f t="shared" si="106"/>
        <v>0.6</v>
      </c>
      <c r="AE142" s="436" t="str">
        <f t="shared" si="107"/>
        <v>Moderado</v>
      </c>
      <c r="AF142" s="503">
        <f>IFERROR(IF(U142="Impacto",(Q142-(+Q142*X142)),IF(U142="Probabilidad",Q$142,"")),"")</f>
        <v>0.6</v>
      </c>
      <c r="AG142" s="436" t="str">
        <f t="shared" si="108"/>
        <v>Moderado</v>
      </c>
      <c r="AH142" s="505" t="s">
        <v>137</v>
      </c>
      <c r="AI142" s="617"/>
      <c r="AJ142" s="617"/>
      <c r="AK142" s="617"/>
      <c r="AL142" s="617"/>
      <c r="AM142" s="617"/>
      <c r="AN142" s="617"/>
      <c r="AO142" s="617"/>
      <c r="AP142" s="617"/>
      <c r="AQ142" s="617"/>
      <c r="AR142" s="617"/>
      <c r="AS142" s="617"/>
    </row>
    <row r="143" spans="1:45" ht="66.75">
      <c r="A143" s="617"/>
      <c r="B143" s="633" t="s">
        <v>504</v>
      </c>
      <c r="C143" s="633"/>
      <c r="D143" s="617"/>
      <c r="E143" s="633"/>
      <c r="F143" s="633"/>
      <c r="G143" s="633"/>
      <c r="H143" s="633"/>
      <c r="I143" s="633"/>
      <c r="J143" s="633" t="s">
        <v>364</v>
      </c>
      <c r="K143" s="617"/>
      <c r="L143" s="656"/>
      <c r="M143" s="701" t="str">
        <f t="shared" si="100"/>
        <v/>
      </c>
      <c r="N143" s="617"/>
      <c r="O143" s="617">
        <f>IF(NOT(ISERROR(MATCH(N143,'Tabla Impacto'!$B$222:$B$224,0))),'Tabla Impacto'!$F$223&amp;"Por favor no seleccionar los criterios de impacto(Afectacion (Costo, Cronograma, Alcance) y Pérdida Reputacional)",N143)</f>
        <v>0</v>
      </c>
      <c r="P143" s="656"/>
      <c r="Q143" s="701" t="str">
        <f t="shared" si="101"/>
        <v/>
      </c>
      <c r="R143" s="694" t="str">
        <f t="shared" si="102"/>
        <v/>
      </c>
      <c r="S143" s="441" t="s">
        <v>507</v>
      </c>
      <c r="T143" s="438" t="s">
        <v>364</v>
      </c>
      <c r="U143" s="417" t="s">
        <v>322</v>
      </c>
      <c r="V143" s="504" t="s">
        <v>132</v>
      </c>
      <c r="W143" s="504" t="s">
        <v>133</v>
      </c>
      <c r="X143" s="438" t="str">
        <f t="shared" si="103"/>
        <v>40%</v>
      </c>
      <c r="Y143" s="504" t="s">
        <v>134</v>
      </c>
      <c r="Z143" s="504" t="s">
        <v>135</v>
      </c>
      <c r="AA143" s="505" t="s">
        <v>136</v>
      </c>
      <c r="AB143" s="435">
        <f t="shared" si="104"/>
        <v>0.6</v>
      </c>
      <c r="AC143" s="436" t="str">
        <f t="shared" si="105"/>
        <v>Media</v>
      </c>
      <c r="AD143" s="399">
        <f t="shared" si="106"/>
        <v>0.6</v>
      </c>
      <c r="AE143" s="436" t="str">
        <f t="shared" si="107"/>
        <v>Moderado</v>
      </c>
      <c r="AF143" s="503">
        <f>IFERROR(IF(U143="Impacto",(Q143-(+Q143*X143)),IF(U143="Probabilidad",Q$142,"")),"")</f>
        <v>0.6</v>
      </c>
      <c r="AG143" s="436" t="str">
        <f t="shared" si="108"/>
        <v>Moderado</v>
      </c>
      <c r="AH143" s="505" t="s">
        <v>137</v>
      </c>
      <c r="AI143" s="617"/>
      <c r="AJ143" s="617"/>
      <c r="AK143" s="617"/>
      <c r="AL143" s="617"/>
      <c r="AM143" s="617"/>
      <c r="AN143" s="617"/>
      <c r="AO143" s="617"/>
      <c r="AP143" s="617"/>
      <c r="AQ143" s="617"/>
      <c r="AR143" s="617"/>
      <c r="AS143" s="617"/>
    </row>
    <row r="144" spans="1:45" s="475" customFormat="1" ht="137.25" customHeight="1">
      <c r="A144" s="466" t="s">
        <v>508</v>
      </c>
      <c r="B144" s="438" t="s">
        <v>509</v>
      </c>
      <c r="C144" s="443" t="s">
        <v>347</v>
      </c>
      <c r="D144" s="466" t="s">
        <v>510</v>
      </c>
      <c r="E144" s="443" t="s">
        <v>469</v>
      </c>
      <c r="F144" s="443"/>
      <c r="G144" s="443"/>
      <c r="H144" s="443" t="s">
        <v>353</v>
      </c>
      <c r="I144" s="443" t="s">
        <v>347</v>
      </c>
      <c r="J144" s="443" t="s">
        <v>331</v>
      </c>
      <c r="K144" s="466">
        <v>3</v>
      </c>
      <c r="L144" s="467" t="str">
        <f t="shared" si="99"/>
        <v>Media</v>
      </c>
      <c r="M144" s="468">
        <f t="shared" si="100"/>
        <v>0.6</v>
      </c>
      <c r="N144" s="466" t="s">
        <v>294</v>
      </c>
      <c r="O144" s="466" t="str">
        <f>IF(NOT(ISERROR(MATCH(N144,'Tabla Impacto'!$B$222:$B$224,0))),'Tabla Impacto'!$F$223&amp;"Por favor no seleccionar los criterios de impacto(Afectacion (Costo, Cronograma, Alcance) y Pérdida Reputacional)",N144)</f>
        <v>Afectación Entre 50 y 100 SMLMV afecta el cronograma de actividades un 2% del tiempo estimado para el proyecto o no puedo actualizar mas del 4% de predios del proyecto</v>
      </c>
      <c r="P144" s="467" t="str">
        <f>IF(OR(O144='Tabla Impacto'!$C$11,O144='Tabla Impacto'!$D$11),"Leve",IF(OR(O144='Tabla Impacto'!$C$12,O144='Tabla Impacto'!$D$12),"Menor",IF(OR(O144='Tabla Impacto'!$C$13,O144='Tabla Impacto'!$D$13),"Moderado",IF(OR(O144='Tabla Impacto'!$C$14,O144='Tabla Impacto'!$D$14),"Mayor",IF(OR(O144='Tabla Impacto'!$C$15,O144='Tabla Impacto'!$D$15),"Catastrófico","")))))</f>
        <v>Moderado</v>
      </c>
      <c r="Q144" s="468">
        <f t="shared" si="101"/>
        <v>0.6</v>
      </c>
      <c r="R144" s="469" t="str">
        <f t="shared" si="102"/>
        <v>Moderado</v>
      </c>
      <c r="S144" s="470" t="s">
        <v>511</v>
      </c>
      <c r="T144" s="443" t="s">
        <v>331</v>
      </c>
      <c r="U144" s="471" t="s">
        <v>322</v>
      </c>
      <c r="V144" s="506" t="s">
        <v>132</v>
      </c>
      <c r="W144" s="506" t="s">
        <v>133</v>
      </c>
      <c r="X144" s="443" t="str">
        <f t="shared" si="103"/>
        <v>40%</v>
      </c>
      <c r="Y144" s="506" t="s">
        <v>134</v>
      </c>
      <c r="Z144" s="506" t="s">
        <v>135</v>
      </c>
      <c r="AA144" s="511" t="s">
        <v>136</v>
      </c>
      <c r="AB144" s="472">
        <f t="shared" si="104"/>
        <v>0.6</v>
      </c>
      <c r="AC144" s="473" t="str">
        <f t="shared" si="105"/>
        <v>Media</v>
      </c>
      <c r="AD144" s="474">
        <f t="shared" si="106"/>
        <v>0.6</v>
      </c>
      <c r="AE144" s="473" t="str">
        <f t="shared" si="107"/>
        <v>Moderado</v>
      </c>
      <c r="AF144" s="502">
        <f>IFERROR(IF(U144="Impacto",(Q144-(+Q144*X144)),IF(U144="Probabilidad",Q144,"")),"")</f>
        <v>0.6</v>
      </c>
      <c r="AG144" s="473" t="str">
        <f t="shared" si="108"/>
        <v>Moderado</v>
      </c>
      <c r="AH144" s="511" t="s">
        <v>137</v>
      </c>
      <c r="AI144" s="416"/>
      <c r="AJ144" s="416"/>
      <c r="AK144" s="416"/>
      <c r="AL144" s="416"/>
      <c r="AM144" s="416"/>
      <c r="AN144" s="416"/>
      <c r="AO144" s="416"/>
      <c r="AP144" s="416"/>
      <c r="AQ144" s="416"/>
      <c r="AR144" s="416"/>
      <c r="AS144" s="416"/>
    </row>
    <row r="145" spans="1:45" s="475" customFormat="1" ht="198" customHeight="1">
      <c r="A145" s="466" t="s">
        <v>512</v>
      </c>
      <c r="B145" s="438" t="s">
        <v>513</v>
      </c>
      <c r="C145" s="445" t="s">
        <v>357</v>
      </c>
      <c r="D145" s="466" t="s">
        <v>510</v>
      </c>
      <c r="E145" s="443" t="s">
        <v>469</v>
      </c>
      <c r="F145" s="470"/>
      <c r="G145" s="470"/>
      <c r="H145" s="470" t="s">
        <v>514</v>
      </c>
      <c r="I145" s="445" t="s">
        <v>357</v>
      </c>
      <c r="J145" s="445" t="s">
        <v>515</v>
      </c>
      <c r="K145" s="466">
        <v>5</v>
      </c>
      <c r="L145" s="467" t="str">
        <f t="shared" si="99"/>
        <v>Muy Alta</v>
      </c>
      <c r="M145" s="468">
        <f t="shared" si="100"/>
        <v>1</v>
      </c>
      <c r="N145" s="466" t="s">
        <v>194</v>
      </c>
      <c r="O145" s="466" t="str">
        <f>IF(NOT(ISERROR(MATCH(N145,'Tabla Impacto'!$B$222:$B$224,0))),'Tabla Impacto'!$F$223&amp;"Por favor no seleccionar los criterios de impacto(Afectacion (Costo, Cronograma, Alcance) y Pérdida Reputacional)",N145)</f>
        <v>Afectación Mayor a 500 SMLMV afecta el cronograma de actividades mas de un 3% del tiempo estimado para el proyecto o no puedo actualizar mas del 10% de predios del proyecto</v>
      </c>
      <c r="P145" s="467" t="str">
        <f>IF(OR(O145='Tabla Impacto'!$C$11,O145='Tabla Impacto'!$D$11),"Leve",IF(OR(O145='Tabla Impacto'!$C$12,O145='Tabla Impacto'!$D$12),"Menor",IF(OR(O145='Tabla Impacto'!$C$13,O145='Tabla Impacto'!$D$13),"Moderado",IF(OR(O145='Tabla Impacto'!$C$14,O145='Tabla Impacto'!$D$14),"Mayor",IF(OR(O145='Tabla Impacto'!$C$15,O145='Tabla Impacto'!$D$15),"Catastrófico","")))))</f>
        <v>Catastrófico</v>
      </c>
      <c r="Q145" s="468">
        <f t="shared" si="101"/>
        <v>1</v>
      </c>
      <c r="R145" s="469" t="str">
        <f t="shared" si="102"/>
        <v>Extremo</v>
      </c>
      <c r="S145" s="470" t="s">
        <v>516</v>
      </c>
      <c r="T145" s="443" t="s">
        <v>515</v>
      </c>
      <c r="U145" s="471" t="s">
        <v>322</v>
      </c>
      <c r="V145" s="506" t="s">
        <v>132</v>
      </c>
      <c r="W145" s="506" t="s">
        <v>133</v>
      </c>
      <c r="X145" s="443" t="str">
        <f t="shared" si="103"/>
        <v>40%</v>
      </c>
      <c r="Y145" s="506" t="s">
        <v>134</v>
      </c>
      <c r="Z145" s="506" t="s">
        <v>135</v>
      </c>
      <c r="AA145" s="511" t="s">
        <v>136</v>
      </c>
      <c r="AB145" s="472">
        <f t="shared" si="104"/>
        <v>0.6</v>
      </c>
      <c r="AC145" s="473" t="str">
        <f t="shared" si="105"/>
        <v>Media</v>
      </c>
      <c r="AD145" s="474">
        <f t="shared" si="106"/>
        <v>0.6</v>
      </c>
      <c r="AE145" s="473" t="str">
        <f t="shared" si="107"/>
        <v>Catastrófico</v>
      </c>
      <c r="AF145" s="502">
        <f>IFERROR(IF(U145="Impacto",(Q145-(+Q145*X145)),IF(U145="Probabilidad",Q145,"")),"")</f>
        <v>1</v>
      </c>
      <c r="AG145" s="473" t="str">
        <f t="shared" si="108"/>
        <v>Extremo</v>
      </c>
      <c r="AH145" s="511" t="s">
        <v>137</v>
      </c>
      <c r="AI145" s="617"/>
      <c r="AJ145" s="617"/>
      <c r="AK145" s="617"/>
      <c r="AL145" s="617"/>
      <c r="AM145" s="617"/>
      <c r="AN145" s="617"/>
      <c r="AO145" s="617"/>
      <c r="AP145" s="617"/>
      <c r="AQ145" s="617"/>
      <c r="AR145" s="617"/>
      <c r="AS145" s="617"/>
    </row>
    <row r="146" spans="1:45" ht="121.5" customHeight="1">
      <c r="A146" s="416" t="s">
        <v>517</v>
      </c>
      <c r="B146" s="438" t="s">
        <v>518</v>
      </c>
      <c r="C146" s="479" t="s">
        <v>357</v>
      </c>
      <c r="D146" s="416" t="s">
        <v>167</v>
      </c>
      <c r="E146" s="438" t="s">
        <v>123</v>
      </c>
      <c r="F146" s="441"/>
      <c r="G146" s="441"/>
      <c r="H146" s="441" t="s">
        <v>519</v>
      </c>
      <c r="I146" s="479" t="s">
        <v>152</v>
      </c>
      <c r="J146" s="479" t="s">
        <v>520</v>
      </c>
      <c r="K146" s="416">
        <v>3</v>
      </c>
      <c r="L146" s="398" t="str">
        <f t="shared" si="99"/>
        <v>Media</v>
      </c>
      <c r="M146" s="439">
        <f t="shared" si="100"/>
        <v>0.6</v>
      </c>
      <c r="N146" s="416" t="s">
        <v>294</v>
      </c>
      <c r="O146" s="416" t="str">
        <f>IF(NOT(ISERROR(MATCH(N146,'Tabla Impacto'!$B$222:$B$224,0))),'Tabla Impacto'!$F$223&amp;"Por favor no seleccionar los criterios de impacto(Afectacion (Costo, Cronograma, Alcance) y Pérdida Reputacional)",N146)</f>
        <v>Afectación Entre 50 y 100 SMLMV afecta el cronograma de actividades un 2% del tiempo estimado para el proyecto o no puedo actualizar mas del 4% de predios del proyecto</v>
      </c>
      <c r="P146" s="440" t="str">
        <f>IF(OR(O146='Tabla Impacto'!$C$11,O146='Tabla Impacto'!$D$11),"Leve",IF(OR(O146='Tabla Impacto'!$C$12,O146='Tabla Impacto'!$D$12),"Menor",IF(OR(O146='Tabla Impacto'!$C$13,O146='Tabla Impacto'!$D$13),"Moderado",IF(OR(O146='Tabla Impacto'!$C$14,O146='Tabla Impacto'!$D$14),"Mayor",IF(OR(O146='Tabla Impacto'!$C$15,O146='Tabla Impacto'!$D$15),"Catastrófico","")))))</f>
        <v>Moderado</v>
      </c>
      <c r="Q146" s="439">
        <f t="shared" si="101"/>
        <v>0.6</v>
      </c>
      <c r="R146" s="394" t="str">
        <f t="shared" si="102"/>
        <v>Moderado</v>
      </c>
      <c r="S146" s="441" t="s">
        <v>521</v>
      </c>
      <c r="T146" s="438" t="s">
        <v>520</v>
      </c>
      <c r="U146" s="417" t="s">
        <v>322</v>
      </c>
      <c r="V146" s="504" t="s">
        <v>132</v>
      </c>
      <c r="W146" s="504" t="s">
        <v>133</v>
      </c>
      <c r="X146" s="438" t="str">
        <f t="shared" si="103"/>
        <v>40%</v>
      </c>
      <c r="Y146" s="504" t="s">
        <v>134</v>
      </c>
      <c r="Z146" s="504" t="s">
        <v>135</v>
      </c>
      <c r="AA146" s="505" t="s">
        <v>136</v>
      </c>
      <c r="AB146" s="406">
        <f t="shared" si="104"/>
        <v>0.6</v>
      </c>
      <c r="AC146" s="407" t="str">
        <f t="shared" si="105"/>
        <v>Media</v>
      </c>
      <c r="AD146" s="405">
        <f t="shared" si="106"/>
        <v>0.6</v>
      </c>
      <c r="AE146" s="407" t="str">
        <f t="shared" si="107"/>
        <v>Moderado</v>
      </c>
      <c r="AF146" s="500">
        <f>IFERROR(IF(U146="Impacto",(Q146-(+Q146*X146)),IF(U146="Probabilidad",Q146,"")),"")</f>
        <v>0.6</v>
      </c>
      <c r="AG146" s="407" t="str">
        <f t="shared" si="108"/>
        <v>Moderado</v>
      </c>
      <c r="AH146" s="505" t="s">
        <v>137</v>
      </c>
      <c r="AI146" s="617"/>
      <c r="AJ146" s="617"/>
      <c r="AK146" s="617"/>
      <c r="AL146" s="617"/>
      <c r="AM146" s="617"/>
      <c r="AN146" s="617"/>
      <c r="AO146" s="617"/>
      <c r="AP146" s="617"/>
      <c r="AQ146" s="617"/>
      <c r="AR146" s="617"/>
      <c r="AS146" s="617"/>
    </row>
    <row r="147" spans="1:45" ht="66.75">
      <c r="A147" s="617" t="s">
        <v>522</v>
      </c>
      <c r="B147" s="633" t="s">
        <v>523</v>
      </c>
      <c r="C147" s="633" t="s">
        <v>396</v>
      </c>
      <c r="D147" s="617" t="s">
        <v>167</v>
      </c>
      <c r="E147" s="633" t="s">
        <v>469</v>
      </c>
      <c r="F147" s="633"/>
      <c r="G147" s="633"/>
      <c r="H147" s="633" t="s">
        <v>524</v>
      </c>
      <c r="I147" s="633" t="s">
        <v>127</v>
      </c>
      <c r="J147" s="633" t="s">
        <v>525</v>
      </c>
      <c r="K147" s="617">
        <v>3</v>
      </c>
      <c r="L147" s="656" t="str">
        <f t="shared" si="99"/>
        <v>Media</v>
      </c>
      <c r="M147" s="699">
        <f t="shared" si="100"/>
        <v>0.6</v>
      </c>
      <c r="N147" s="617" t="s">
        <v>294</v>
      </c>
      <c r="O147" s="617" t="str">
        <f>IF(NOT(ISERROR(MATCH(N147,'Tabla Impacto'!$B$222:$B$224,0))),'Tabla Impacto'!$F$223&amp;"Por favor no seleccionar los criterios de impacto(Afectacion (Costo, Cronograma, Alcance) y Pérdida Reputacional)",N147)</f>
        <v>Afectación Entre 50 y 100 SMLMV afecta el cronograma de actividades un 2% del tiempo estimado para el proyecto o no puedo actualizar mas del 4% de predios del proyecto</v>
      </c>
      <c r="P147" s="704" t="str">
        <f>IF(OR(O147='Tabla Impacto'!$C$11,O147='Tabla Impacto'!$D$11),"Leve",IF(OR(O147='Tabla Impacto'!$C$12,O147='Tabla Impacto'!$D$12),"Menor",IF(OR(O147='Tabla Impacto'!$C$13,O147='Tabla Impacto'!$D$13),"Moderado",IF(OR(O147='Tabla Impacto'!$C$14,O147='Tabla Impacto'!$D$14),"Mayor",IF(OR(O147='Tabla Impacto'!$C$15,O147='Tabla Impacto'!$D$15),"Catastrófico","")))))</f>
        <v>Moderado</v>
      </c>
      <c r="Q147" s="699">
        <f t="shared" si="101"/>
        <v>0.6</v>
      </c>
      <c r="R147" s="694" t="str">
        <f t="shared" si="102"/>
        <v>Moderado</v>
      </c>
      <c r="S147" s="441" t="s">
        <v>526</v>
      </c>
      <c r="T147" s="441" t="s">
        <v>525</v>
      </c>
      <c r="U147" s="417" t="s">
        <v>322</v>
      </c>
      <c r="V147" s="504" t="s">
        <v>132</v>
      </c>
      <c r="W147" s="504" t="s">
        <v>133</v>
      </c>
      <c r="X147" s="438" t="str">
        <f t="shared" si="103"/>
        <v>40%</v>
      </c>
      <c r="Y147" s="504" t="s">
        <v>134</v>
      </c>
      <c r="Z147" s="504" t="s">
        <v>135</v>
      </c>
      <c r="AA147" s="505" t="s">
        <v>136</v>
      </c>
      <c r="AB147" s="406">
        <f t="shared" si="104"/>
        <v>0.6</v>
      </c>
      <c r="AC147" s="407" t="str">
        <f t="shared" si="105"/>
        <v>Media</v>
      </c>
      <c r="AD147" s="405">
        <f t="shared" si="106"/>
        <v>0.6</v>
      </c>
      <c r="AE147" s="407" t="str">
        <f t="shared" si="107"/>
        <v>Moderado</v>
      </c>
      <c r="AF147" s="500">
        <f>IFERROR(IF(U147="Impacto",(Q147-(+Q147*X147)),IF(U147="Probabilidad",Q$147,"")),"")</f>
        <v>0.6</v>
      </c>
      <c r="AG147" s="407" t="str">
        <f t="shared" si="108"/>
        <v>Moderado</v>
      </c>
      <c r="AH147" s="499" t="s">
        <v>137</v>
      </c>
      <c r="AI147" s="617"/>
      <c r="AJ147" s="617"/>
      <c r="AK147" s="617"/>
      <c r="AL147" s="617"/>
      <c r="AM147" s="617"/>
      <c r="AN147" s="617"/>
      <c r="AO147" s="617"/>
      <c r="AP147" s="617"/>
      <c r="AQ147" s="617"/>
      <c r="AR147" s="617"/>
      <c r="AS147" s="617"/>
    </row>
    <row r="148" spans="1:45" ht="66.75">
      <c r="A148" s="617"/>
      <c r="B148" s="633" t="s">
        <v>523</v>
      </c>
      <c r="C148" s="633"/>
      <c r="D148" s="617"/>
      <c r="E148" s="633"/>
      <c r="F148" s="633"/>
      <c r="G148" s="633"/>
      <c r="H148" s="633"/>
      <c r="I148" s="633"/>
      <c r="J148" s="633" t="s">
        <v>520</v>
      </c>
      <c r="K148" s="617"/>
      <c r="L148" s="656" t="str">
        <f t="shared" si="99"/>
        <v/>
      </c>
      <c r="M148" s="699" t="str">
        <f t="shared" si="100"/>
        <v/>
      </c>
      <c r="N148" s="617"/>
      <c r="O148" s="617">
        <f>IF(NOT(ISERROR(MATCH(N148,'Tabla Impacto'!$B$222:$B$224,0))),'Tabla Impacto'!$F$223&amp;"Por favor no seleccionar los criterios de impacto(Afectacion (Costo, Cronograma, Alcance) y Pérdida Reputacional)",N148)</f>
        <v>0</v>
      </c>
      <c r="P148" s="704"/>
      <c r="Q148" s="699" t="str">
        <f t="shared" si="101"/>
        <v/>
      </c>
      <c r="R148" s="694" t="str">
        <f t="shared" si="102"/>
        <v/>
      </c>
      <c r="S148" s="441" t="s">
        <v>527</v>
      </c>
      <c r="T148" s="441" t="s">
        <v>520</v>
      </c>
      <c r="U148" s="417" t="s">
        <v>322</v>
      </c>
      <c r="V148" s="504" t="s">
        <v>132</v>
      </c>
      <c r="W148" s="504" t="s">
        <v>133</v>
      </c>
      <c r="X148" s="438" t="str">
        <f t="shared" si="103"/>
        <v>40%</v>
      </c>
      <c r="Y148" s="504" t="s">
        <v>134</v>
      </c>
      <c r="Z148" s="504" t="s">
        <v>135</v>
      </c>
      <c r="AA148" s="505" t="s">
        <v>136</v>
      </c>
      <c r="AB148" s="406">
        <f t="shared" si="104"/>
        <v>0.6</v>
      </c>
      <c r="AC148" s="407" t="str">
        <f t="shared" si="105"/>
        <v>Media</v>
      </c>
      <c r="AD148" s="405">
        <f t="shared" si="106"/>
        <v>0.6</v>
      </c>
      <c r="AE148" s="407" t="str">
        <f t="shared" si="107"/>
        <v>Moderado</v>
      </c>
      <c r="AF148" s="500">
        <f>IFERROR(IF(U148="Impacto",(Q148-(+Q148*X148)),IF(U148="Probabilidad",Q$147,"")),"")</f>
        <v>0.6</v>
      </c>
      <c r="AG148" s="407" t="str">
        <f t="shared" si="108"/>
        <v>Moderado</v>
      </c>
      <c r="AH148" s="499" t="s">
        <v>137</v>
      </c>
      <c r="AI148" s="617"/>
      <c r="AJ148" s="617"/>
      <c r="AK148" s="617"/>
      <c r="AL148" s="617"/>
      <c r="AM148" s="617"/>
      <c r="AN148" s="617"/>
      <c r="AO148" s="617"/>
      <c r="AP148" s="617"/>
      <c r="AQ148" s="617"/>
      <c r="AR148" s="617"/>
      <c r="AS148" s="617"/>
    </row>
    <row r="149" spans="1:45" ht="66.75">
      <c r="A149" s="617" t="s">
        <v>528</v>
      </c>
      <c r="B149" s="633" t="s">
        <v>529</v>
      </c>
      <c r="C149" s="633" t="s">
        <v>396</v>
      </c>
      <c r="D149" s="617" t="s">
        <v>167</v>
      </c>
      <c r="E149" s="633" t="s">
        <v>469</v>
      </c>
      <c r="F149" s="633"/>
      <c r="G149" s="633"/>
      <c r="H149" s="633" t="s">
        <v>530</v>
      </c>
      <c r="I149" s="633" t="s">
        <v>127</v>
      </c>
      <c r="J149" s="633" t="s">
        <v>531</v>
      </c>
      <c r="K149" s="617">
        <v>3</v>
      </c>
      <c r="L149" s="656" t="str">
        <f t="shared" si="99"/>
        <v>Media</v>
      </c>
      <c r="M149" s="699">
        <f t="shared" si="100"/>
        <v>0.6</v>
      </c>
      <c r="N149" s="617" t="s">
        <v>294</v>
      </c>
      <c r="O149" s="617" t="str">
        <f>IF(NOT(ISERROR(MATCH(N149,'Tabla Impacto'!$B$222:$B$224,0))),'Tabla Impacto'!$F$223&amp;"Por favor no seleccionar los criterios de impacto(Afectacion (Costo, Cronograma, Alcance) y Pérdida Reputacional)",N149)</f>
        <v>Afectación Entre 50 y 100 SMLMV afecta el cronograma de actividades un 2% del tiempo estimado para el proyecto o no puedo actualizar mas del 4% de predios del proyecto</v>
      </c>
      <c r="P149" s="704" t="str">
        <f>IF(OR(O149='Tabla Impacto'!$C$11,O149='Tabla Impacto'!$D$11),"Leve",IF(OR(O149='Tabla Impacto'!$C$12,O149='Tabla Impacto'!$D$12),"Menor",IF(OR(O149='Tabla Impacto'!$C$13,O149='Tabla Impacto'!$D$13),"Moderado",IF(OR(O149='Tabla Impacto'!$C$14,O149='Tabla Impacto'!$D$14),"Mayor",IF(OR(O149='Tabla Impacto'!$C$15,O149='Tabla Impacto'!$D$15),"Catastrófico","")))))</f>
        <v>Moderado</v>
      </c>
      <c r="Q149" s="699">
        <f t="shared" si="101"/>
        <v>0.6</v>
      </c>
      <c r="R149" s="694" t="str">
        <f t="shared" si="102"/>
        <v>Moderado</v>
      </c>
      <c r="S149" s="441" t="s">
        <v>532</v>
      </c>
      <c r="T149" s="441" t="s">
        <v>531</v>
      </c>
      <c r="U149" s="417" t="s">
        <v>322</v>
      </c>
      <c r="V149" s="504" t="s">
        <v>132</v>
      </c>
      <c r="W149" s="504" t="s">
        <v>133</v>
      </c>
      <c r="X149" s="438" t="str">
        <f t="shared" si="103"/>
        <v>40%</v>
      </c>
      <c r="Y149" s="504" t="s">
        <v>134</v>
      </c>
      <c r="Z149" s="504" t="s">
        <v>135</v>
      </c>
      <c r="AA149" s="505" t="s">
        <v>136</v>
      </c>
      <c r="AB149" s="406">
        <f t="shared" si="104"/>
        <v>0.6</v>
      </c>
      <c r="AC149" s="407" t="str">
        <f t="shared" si="105"/>
        <v>Media</v>
      </c>
      <c r="AD149" s="405">
        <f t="shared" si="106"/>
        <v>0.6</v>
      </c>
      <c r="AE149" s="407" t="str">
        <f t="shared" si="107"/>
        <v>Moderado</v>
      </c>
      <c r="AF149" s="500">
        <f>IFERROR(IF(U149="Impacto",(Q149-(+Q149*X149)),IF(U149="Probabilidad",Q$149,"")),"")</f>
        <v>0.6</v>
      </c>
      <c r="AG149" s="407" t="str">
        <f t="shared" si="108"/>
        <v>Moderado</v>
      </c>
      <c r="AH149" s="499" t="s">
        <v>137</v>
      </c>
      <c r="AI149" s="617"/>
      <c r="AJ149" s="617"/>
      <c r="AK149" s="617"/>
      <c r="AL149" s="617"/>
      <c r="AM149" s="617"/>
      <c r="AN149" s="617"/>
      <c r="AO149" s="617"/>
      <c r="AP149" s="617"/>
      <c r="AQ149" s="617"/>
      <c r="AR149" s="617"/>
      <c r="AS149" s="617"/>
    </row>
    <row r="150" spans="1:45" ht="66.75">
      <c r="A150" s="617"/>
      <c r="B150" s="633" t="s">
        <v>529</v>
      </c>
      <c r="C150" s="633"/>
      <c r="D150" s="617"/>
      <c r="E150" s="633"/>
      <c r="F150" s="633"/>
      <c r="G150" s="633"/>
      <c r="H150" s="633"/>
      <c r="I150" s="633"/>
      <c r="J150" s="633" t="s">
        <v>533</v>
      </c>
      <c r="K150" s="617"/>
      <c r="L150" s="656" t="str">
        <f t="shared" si="99"/>
        <v/>
      </c>
      <c r="M150" s="699" t="str">
        <f t="shared" si="100"/>
        <v/>
      </c>
      <c r="N150" s="617"/>
      <c r="O150" s="617">
        <f>IF(NOT(ISERROR(MATCH(N150,'Tabla Impacto'!$B$222:$B$224,0))),'Tabla Impacto'!$F$223&amp;"Por favor no seleccionar los criterios de impacto(Afectacion (Costo, Cronograma, Alcance) y Pérdida Reputacional)",N150)</f>
        <v>0</v>
      </c>
      <c r="P150" s="704"/>
      <c r="Q150" s="699" t="str">
        <f t="shared" si="101"/>
        <v/>
      </c>
      <c r="R150" s="694" t="str">
        <f t="shared" si="102"/>
        <v/>
      </c>
      <c r="S150" s="441" t="s">
        <v>534</v>
      </c>
      <c r="T150" s="441" t="s">
        <v>533</v>
      </c>
      <c r="U150" s="417" t="s">
        <v>322</v>
      </c>
      <c r="V150" s="504" t="s">
        <v>132</v>
      </c>
      <c r="W150" s="504" t="s">
        <v>133</v>
      </c>
      <c r="X150" s="438" t="str">
        <f t="shared" si="103"/>
        <v>40%</v>
      </c>
      <c r="Y150" s="504" t="s">
        <v>134</v>
      </c>
      <c r="Z150" s="504" t="s">
        <v>135</v>
      </c>
      <c r="AA150" s="505" t="s">
        <v>136</v>
      </c>
      <c r="AB150" s="406">
        <f t="shared" si="104"/>
        <v>0.6</v>
      </c>
      <c r="AC150" s="407" t="str">
        <f t="shared" si="105"/>
        <v>Media</v>
      </c>
      <c r="AD150" s="405">
        <f t="shared" si="106"/>
        <v>0.6</v>
      </c>
      <c r="AE150" s="407" t="str">
        <f t="shared" si="107"/>
        <v>Moderado</v>
      </c>
      <c r="AF150" s="500">
        <f>IFERROR(IF(U150="Impacto",(Q150-(+Q150*X150)),IF(U150="Probabilidad",Q$149,"")),"")</f>
        <v>0.6</v>
      </c>
      <c r="AG150" s="407" t="str">
        <f t="shared" si="108"/>
        <v>Moderado</v>
      </c>
      <c r="AH150" s="499" t="s">
        <v>137</v>
      </c>
      <c r="AI150" s="617"/>
      <c r="AJ150" s="617"/>
      <c r="AK150" s="617"/>
      <c r="AL150" s="617"/>
      <c r="AM150" s="617"/>
      <c r="AN150" s="617"/>
      <c r="AO150" s="617"/>
      <c r="AP150" s="617"/>
      <c r="AQ150" s="617"/>
      <c r="AR150" s="617"/>
      <c r="AS150" s="617"/>
    </row>
    <row r="151" spans="1:45" s="475" customFormat="1" ht="66.75">
      <c r="A151" s="618" t="s">
        <v>535</v>
      </c>
      <c r="B151" s="633" t="s">
        <v>536</v>
      </c>
      <c r="C151" s="622" t="s">
        <v>347</v>
      </c>
      <c r="D151" s="618" t="s">
        <v>537</v>
      </c>
      <c r="E151" s="622" t="s">
        <v>469</v>
      </c>
      <c r="F151" s="622"/>
      <c r="G151" s="622"/>
      <c r="H151" s="622" t="s">
        <v>538</v>
      </c>
      <c r="I151" s="622" t="s">
        <v>347</v>
      </c>
      <c r="J151" s="622" t="s">
        <v>331</v>
      </c>
      <c r="K151" s="618">
        <v>5</v>
      </c>
      <c r="L151" s="674" t="str">
        <f t="shared" si="99"/>
        <v>Muy Alta</v>
      </c>
      <c r="M151" s="700">
        <f t="shared" si="100"/>
        <v>1</v>
      </c>
      <c r="N151" s="618" t="s">
        <v>194</v>
      </c>
      <c r="O151" s="618" t="str">
        <f>IF(NOT(ISERROR(MATCH(N151,'Tabla Impacto'!$B$222:$B$224,0))),'Tabla Impacto'!$F$223&amp;"Por favor no seleccionar los criterios de impacto(Afectacion (Costo, Cronograma, Alcance) y Pérdida Reputacional)",N151)</f>
        <v>Afectación Mayor a 500 SMLMV afecta el cronograma de actividades mas de un 3% del tiempo estimado para el proyecto o no puedo actualizar mas del 10% de predios del proyecto</v>
      </c>
      <c r="P151" s="674" t="str">
        <f>IF(OR(O151='Tabla Impacto'!$C$11,O151='Tabla Impacto'!$D$11),"Leve",IF(OR(O151='Tabla Impacto'!$C$12,O151='Tabla Impacto'!$D$12),"Menor",IF(OR(O151='Tabla Impacto'!$C$13,O151='Tabla Impacto'!$D$13),"Moderado",IF(OR(O151='Tabla Impacto'!$C$14,O151='Tabla Impacto'!$D$14),"Mayor",IF(OR(O151='Tabla Impacto'!$C$15,O151='Tabla Impacto'!$D$15),"Catastrófico","")))))</f>
        <v>Catastrófico</v>
      </c>
      <c r="Q151" s="700">
        <f t="shared" si="101"/>
        <v>1</v>
      </c>
      <c r="R151" s="706" t="str">
        <f t="shared" si="102"/>
        <v>Extremo</v>
      </c>
      <c r="S151" s="452" t="s">
        <v>539</v>
      </c>
      <c r="T151" s="444" t="s">
        <v>331</v>
      </c>
      <c r="U151" s="471" t="s">
        <v>322</v>
      </c>
      <c r="V151" s="506" t="s">
        <v>132</v>
      </c>
      <c r="W151" s="506" t="s">
        <v>133</v>
      </c>
      <c r="X151" s="443" t="str">
        <f t="shared" si="103"/>
        <v>40%</v>
      </c>
      <c r="Y151" s="506" t="s">
        <v>134</v>
      </c>
      <c r="Z151" s="506" t="s">
        <v>135</v>
      </c>
      <c r="AA151" s="511" t="s">
        <v>136</v>
      </c>
      <c r="AB151" s="472">
        <f t="shared" si="104"/>
        <v>0.6</v>
      </c>
      <c r="AC151" s="473" t="str">
        <f t="shared" si="105"/>
        <v>Media</v>
      </c>
      <c r="AD151" s="474">
        <f t="shared" si="106"/>
        <v>0.6</v>
      </c>
      <c r="AE151" s="473" t="str">
        <f t="shared" si="107"/>
        <v>Catastrófico</v>
      </c>
      <c r="AF151" s="502">
        <f>IFERROR(IF(U151="Impacto",(Q151-(+Q151*X151)),IF(U151="Probabilidad",Q$151,"")),"")</f>
        <v>1</v>
      </c>
      <c r="AG151" s="473" t="str">
        <f t="shared" si="108"/>
        <v>Extremo</v>
      </c>
      <c r="AH151" s="499" t="s">
        <v>137</v>
      </c>
      <c r="AI151" s="618"/>
      <c r="AJ151" s="618"/>
      <c r="AK151" s="618"/>
      <c r="AL151" s="618"/>
      <c r="AM151" s="618"/>
      <c r="AN151" s="618"/>
      <c r="AO151" s="618"/>
      <c r="AP151" s="618"/>
      <c r="AQ151" s="618"/>
      <c r="AR151" s="618"/>
      <c r="AS151" s="618"/>
    </row>
    <row r="152" spans="1:45" s="475" customFormat="1" ht="66.75">
      <c r="A152" s="618"/>
      <c r="B152" s="633" t="s">
        <v>536</v>
      </c>
      <c r="C152" s="622"/>
      <c r="D152" s="618"/>
      <c r="E152" s="622"/>
      <c r="F152" s="622"/>
      <c r="G152" s="622"/>
      <c r="H152" s="622"/>
      <c r="I152" s="622"/>
      <c r="J152" s="622" t="s">
        <v>331</v>
      </c>
      <c r="K152" s="618"/>
      <c r="L152" s="674"/>
      <c r="M152" s="700" t="str">
        <f t="shared" si="100"/>
        <v/>
      </c>
      <c r="N152" s="618"/>
      <c r="O152" s="618">
        <f>IF(NOT(ISERROR(MATCH(N152,'Tabla Impacto'!$B$222:$B$224,0))),'Tabla Impacto'!$F$223&amp;"Por favor no seleccionar los criterios de impacto(Afectacion (Costo, Cronograma, Alcance) y Pérdida Reputacional)",N152)</f>
        <v>0</v>
      </c>
      <c r="P152" s="674"/>
      <c r="Q152" s="700" t="str">
        <f t="shared" si="101"/>
        <v/>
      </c>
      <c r="R152" s="706" t="str">
        <f t="shared" si="102"/>
        <v/>
      </c>
      <c r="S152" s="452" t="s">
        <v>540</v>
      </c>
      <c r="T152" s="444" t="s">
        <v>331</v>
      </c>
      <c r="U152" s="471" t="s">
        <v>322</v>
      </c>
      <c r="V152" s="506" t="s">
        <v>132</v>
      </c>
      <c r="W152" s="506" t="s">
        <v>133</v>
      </c>
      <c r="X152" s="443" t="str">
        <f t="shared" si="103"/>
        <v>40%</v>
      </c>
      <c r="Y152" s="506" t="s">
        <v>134</v>
      </c>
      <c r="Z152" s="506" t="s">
        <v>135</v>
      </c>
      <c r="AA152" s="511" t="s">
        <v>136</v>
      </c>
      <c r="AB152" s="472">
        <f t="shared" si="104"/>
        <v>0.6</v>
      </c>
      <c r="AC152" s="473" t="str">
        <f t="shared" si="105"/>
        <v>Media</v>
      </c>
      <c r="AD152" s="474">
        <f t="shared" si="106"/>
        <v>0.6</v>
      </c>
      <c r="AE152" s="473" t="str">
        <f t="shared" si="107"/>
        <v>Catastrófico</v>
      </c>
      <c r="AF152" s="502">
        <f>IFERROR(IF(U152="Impacto",(Q152-(+Q152*X152)),IF(U152="Probabilidad",Q$151,"")),"")</f>
        <v>1</v>
      </c>
      <c r="AG152" s="473" t="str">
        <f t="shared" si="108"/>
        <v>Extremo</v>
      </c>
      <c r="AH152" s="499" t="s">
        <v>137</v>
      </c>
      <c r="AI152" s="618"/>
      <c r="AJ152" s="618"/>
      <c r="AK152" s="618"/>
      <c r="AL152" s="618"/>
      <c r="AM152" s="618"/>
      <c r="AN152" s="618"/>
      <c r="AO152" s="618"/>
      <c r="AP152" s="618"/>
      <c r="AQ152" s="618"/>
      <c r="AR152" s="618"/>
      <c r="AS152" s="618"/>
    </row>
    <row r="153" spans="1:45" s="475" customFormat="1" ht="66.75">
      <c r="A153" s="618"/>
      <c r="B153" s="633" t="s">
        <v>536</v>
      </c>
      <c r="C153" s="622"/>
      <c r="D153" s="618"/>
      <c r="E153" s="622"/>
      <c r="F153" s="622"/>
      <c r="G153" s="622"/>
      <c r="H153" s="622"/>
      <c r="I153" s="622"/>
      <c r="J153" s="622" t="s">
        <v>331</v>
      </c>
      <c r="K153" s="618"/>
      <c r="L153" s="674"/>
      <c r="M153" s="700" t="str">
        <f t="shared" si="100"/>
        <v/>
      </c>
      <c r="N153" s="618"/>
      <c r="O153" s="618">
        <f>IF(NOT(ISERROR(MATCH(N153,'Tabla Impacto'!$B$222:$B$224,0))),'Tabla Impacto'!$F$223&amp;"Por favor no seleccionar los criterios de impacto(Afectacion (Costo, Cronograma, Alcance) y Pérdida Reputacional)",N153)</f>
        <v>0</v>
      </c>
      <c r="P153" s="674"/>
      <c r="Q153" s="700" t="str">
        <f t="shared" si="101"/>
        <v/>
      </c>
      <c r="R153" s="706" t="str">
        <f t="shared" si="102"/>
        <v/>
      </c>
      <c r="S153" s="452" t="s">
        <v>541</v>
      </c>
      <c r="T153" s="444" t="s">
        <v>331</v>
      </c>
      <c r="U153" s="471" t="s">
        <v>322</v>
      </c>
      <c r="V153" s="506" t="s">
        <v>132</v>
      </c>
      <c r="W153" s="506" t="s">
        <v>133</v>
      </c>
      <c r="X153" s="443" t="str">
        <f t="shared" si="103"/>
        <v>40%</v>
      </c>
      <c r="Y153" s="506" t="s">
        <v>134</v>
      </c>
      <c r="Z153" s="506" t="s">
        <v>135</v>
      </c>
      <c r="AA153" s="511" t="s">
        <v>136</v>
      </c>
      <c r="AB153" s="472">
        <f t="shared" si="104"/>
        <v>0.6</v>
      </c>
      <c r="AC153" s="473" t="str">
        <f t="shared" si="105"/>
        <v>Media</v>
      </c>
      <c r="AD153" s="474">
        <f t="shared" si="106"/>
        <v>0.6</v>
      </c>
      <c r="AE153" s="473" t="str">
        <f t="shared" si="107"/>
        <v>Catastrófico</v>
      </c>
      <c r="AF153" s="502">
        <f>IFERROR(IF(U153="Impacto",(Q153-(+Q153*X153)),IF(U153="Probabilidad",Q$151,"")),"")</f>
        <v>1</v>
      </c>
      <c r="AG153" s="473" t="str">
        <f t="shared" si="108"/>
        <v>Extremo</v>
      </c>
      <c r="AH153" s="499" t="s">
        <v>137</v>
      </c>
      <c r="AI153" s="416"/>
      <c r="AJ153" s="416"/>
      <c r="AK153" s="416"/>
      <c r="AL153" s="416"/>
      <c r="AM153" s="416"/>
      <c r="AN153" s="416"/>
      <c r="AO153" s="416"/>
      <c r="AP153" s="416"/>
      <c r="AQ153" s="416"/>
      <c r="AR153" s="416"/>
      <c r="AS153" s="416"/>
    </row>
    <row r="154" spans="1:45" s="475" customFormat="1" ht="66.75">
      <c r="A154" s="618" t="s">
        <v>542</v>
      </c>
      <c r="B154" s="633" t="s">
        <v>543</v>
      </c>
      <c r="C154" s="622" t="s">
        <v>320</v>
      </c>
      <c r="D154" s="618" t="s">
        <v>537</v>
      </c>
      <c r="E154" s="622" t="s">
        <v>469</v>
      </c>
      <c r="F154" s="622"/>
      <c r="G154" s="622"/>
      <c r="H154" s="622" t="s">
        <v>544</v>
      </c>
      <c r="I154" s="622" t="s">
        <v>320</v>
      </c>
      <c r="J154" s="622" t="s">
        <v>331</v>
      </c>
      <c r="K154" s="618">
        <v>5</v>
      </c>
      <c r="L154" s="674" t="str">
        <f t="shared" si="99"/>
        <v>Muy Alta</v>
      </c>
      <c r="M154" s="700">
        <f t="shared" si="100"/>
        <v>1</v>
      </c>
      <c r="N154" s="618" t="s">
        <v>194</v>
      </c>
      <c r="O154" s="618" t="str">
        <f>IF(NOT(ISERROR(MATCH(N154,'Tabla Impacto'!$B$222:$B$224,0))),'Tabla Impacto'!$F$223&amp;"Por favor no seleccionar los criterios de impacto(Afectacion (Costo, Cronograma, Alcance) y Pérdida Reputacional)",N154)</f>
        <v>Afectación Mayor a 500 SMLMV afecta el cronograma de actividades mas de un 3% del tiempo estimado para el proyecto o no puedo actualizar mas del 10% de predios del proyecto</v>
      </c>
      <c r="P154" s="674" t="str">
        <f>IF(OR(O154='Tabla Impacto'!$C$11,O154='Tabla Impacto'!$D$11),"Leve",IF(OR(O154='Tabla Impacto'!$C$12,O154='Tabla Impacto'!$D$12),"Menor",IF(OR(O154='Tabla Impacto'!$C$13,O154='Tabla Impacto'!$D$13),"Moderado",IF(OR(O154='Tabla Impacto'!$C$14,O154='Tabla Impacto'!$D$14),"Mayor",IF(OR(O154='Tabla Impacto'!$C$15,O154='Tabla Impacto'!$D$15),"Catastrófico","")))))</f>
        <v>Catastrófico</v>
      </c>
      <c r="Q154" s="700">
        <f t="shared" si="101"/>
        <v>1</v>
      </c>
      <c r="R154" s="706" t="str">
        <f t="shared" si="102"/>
        <v>Extremo</v>
      </c>
      <c r="S154" s="452" t="s">
        <v>545</v>
      </c>
      <c r="T154" s="444" t="s">
        <v>331</v>
      </c>
      <c r="U154" s="471" t="s">
        <v>322</v>
      </c>
      <c r="V154" s="506" t="s">
        <v>132</v>
      </c>
      <c r="W154" s="506" t="s">
        <v>133</v>
      </c>
      <c r="X154" s="443" t="str">
        <f t="shared" si="103"/>
        <v>40%</v>
      </c>
      <c r="Y154" s="506" t="s">
        <v>134</v>
      </c>
      <c r="Z154" s="506" t="s">
        <v>135</v>
      </c>
      <c r="AA154" s="511" t="s">
        <v>136</v>
      </c>
      <c r="AB154" s="472">
        <f t="shared" si="104"/>
        <v>0.6</v>
      </c>
      <c r="AC154" s="473" t="str">
        <f t="shared" si="105"/>
        <v>Media</v>
      </c>
      <c r="AD154" s="474">
        <f t="shared" si="106"/>
        <v>0.6</v>
      </c>
      <c r="AE154" s="473" t="str">
        <f t="shared" si="107"/>
        <v>Catastrófico</v>
      </c>
      <c r="AF154" s="502">
        <f>IFERROR(IF(U154="Impacto",(Q154-(+Q154*X154)),IF(U154="Probabilidad",Q$154,"")),"")</f>
        <v>1</v>
      </c>
      <c r="AG154" s="473" t="str">
        <f t="shared" si="108"/>
        <v>Extremo</v>
      </c>
      <c r="AH154" s="499" t="s">
        <v>137</v>
      </c>
      <c r="AI154" s="618"/>
      <c r="AJ154" s="618"/>
      <c r="AK154" s="618"/>
      <c r="AL154" s="618"/>
      <c r="AM154" s="618"/>
      <c r="AN154" s="618"/>
      <c r="AO154" s="618"/>
      <c r="AP154" s="618"/>
      <c r="AQ154" s="618"/>
      <c r="AR154" s="618"/>
      <c r="AS154" s="618"/>
    </row>
    <row r="155" spans="1:45" s="475" customFormat="1" ht="66.75">
      <c r="A155" s="618"/>
      <c r="B155" s="633" t="s">
        <v>546</v>
      </c>
      <c r="C155" s="622"/>
      <c r="D155" s="618"/>
      <c r="E155" s="622"/>
      <c r="F155" s="622"/>
      <c r="G155" s="622"/>
      <c r="H155" s="622"/>
      <c r="I155" s="622"/>
      <c r="J155" s="622" t="s">
        <v>331</v>
      </c>
      <c r="K155" s="618"/>
      <c r="L155" s="674"/>
      <c r="M155" s="700" t="str">
        <f t="shared" si="100"/>
        <v/>
      </c>
      <c r="N155" s="618"/>
      <c r="O155" s="618">
        <f>IF(NOT(ISERROR(MATCH(N155,'Tabla Impacto'!$B$222:$B$224,0))),'Tabla Impacto'!$F$223&amp;"Por favor no seleccionar los criterios de impacto(Afectacion (Costo, Cronograma, Alcance) y Pérdida Reputacional)",N155)</f>
        <v>0</v>
      </c>
      <c r="P155" s="674"/>
      <c r="Q155" s="700" t="str">
        <f t="shared" si="101"/>
        <v/>
      </c>
      <c r="R155" s="706" t="str">
        <f t="shared" si="102"/>
        <v/>
      </c>
      <c r="S155" s="452" t="s">
        <v>547</v>
      </c>
      <c r="T155" s="444" t="s">
        <v>331</v>
      </c>
      <c r="U155" s="471" t="s">
        <v>322</v>
      </c>
      <c r="V155" s="506" t="s">
        <v>132</v>
      </c>
      <c r="W155" s="506" t="s">
        <v>133</v>
      </c>
      <c r="X155" s="443" t="str">
        <f t="shared" si="103"/>
        <v>40%</v>
      </c>
      <c r="Y155" s="506" t="s">
        <v>134</v>
      </c>
      <c r="Z155" s="506" t="s">
        <v>135</v>
      </c>
      <c r="AA155" s="511" t="s">
        <v>136</v>
      </c>
      <c r="AB155" s="472">
        <f t="shared" si="104"/>
        <v>0.6</v>
      </c>
      <c r="AC155" s="473" t="str">
        <f t="shared" si="105"/>
        <v>Media</v>
      </c>
      <c r="AD155" s="474">
        <f t="shared" si="106"/>
        <v>0.6</v>
      </c>
      <c r="AE155" s="473" t="str">
        <f t="shared" si="107"/>
        <v>Catastrófico</v>
      </c>
      <c r="AF155" s="502">
        <f>IFERROR(IF(U155="Impacto",(Q155-(+Q155*X155)),IF(U155="Probabilidad",Q$154,"")),"")</f>
        <v>1</v>
      </c>
      <c r="AG155" s="473" t="str">
        <f t="shared" si="108"/>
        <v>Extremo</v>
      </c>
      <c r="AH155" s="499" t="s">
        <v>137</v>
      </c>
      <c r="AI155" s="618"/>
      <c r="AJ155" s="618"/>
      <c r="AK155" s="618"/>
      <c r="AL155" s="618"/>
      <c r="AM155" s="618"/>
      <c r="AN155" s="618"/>
      <c r="AO155" s="618"/>
      <c r="AP155" s="618"/>
      <c r="AQ155" s="618"/>
      <c r="AR155" s="618"/>
      <c r="AS155" s="618"/>
    </row>
    <row r="156" spans="1:45" s="475" customFormat="1" ht="76.5" customHeight="1">
      <c r="A156" s="466" t="s">
        <v>548</v>
      </c>
      <c r="B156" s="438" t="s">
        <v>549</v>
      </c>
      <c r="C156" s="443" t="s">
        <v>347</v>
      </c>
      <c r="D156" s="466" t="s">
        <v>537</v>
      </c>
      <c r="E156" s="443" t="s">
        <v>317</v>
      </c>
      <c r="F156" s="443"/>
      <c r="G156" s="443"/>
      <c r="H156" s="443" t="s">
        <v>550</v>
      </c>
      <c r="I156" s="443" t="s">
        <v>347</v>
      </c>
      <c r="J156" s="443" t="s">
        <v>331</v>
      </c>
      <c r="K156" s="466">
        <v>1</v>
      </c>
      <c r="L156" s="467" t="str">
        <f t="shared" si="99"/>
        <v>Muy Baja</v>
      </c>
      <c r="M156" s="468">
        <f t="shared" si="100"/>
        <v>0.2</v>
      </c>
      <c r="N156" s="466" t="s">
        <v>294</v>
      </c>
      <c r="O156" s="466" t="str">
        <f>IF(NOT(ISERROR(MATCH(N156,'Tabla Impacto'!$B$222:$B$224,0))),'Tabla Impacto'!$F$223&amp;"Por favor no seleccionar los criterios de impacto(Afectacion (Costo, Cronograma, Alcance) y Pérdida Reputacional)",N156)</f>
        <v>Afectación Entre 50 y 100 SMLMV afecta el cronograma de actividades un 2% del tiempo estimado para el proyecto o no puedo actualizar mas del 4% de predios del proyecto</v>
      </c>
      <c r="P156" s="467" t="str">
        <f>IF(OR(O156='Tabla Impacto'!$C$11,O156='Tabla Impacto'!$D$11),"Leve",IF(OR(O156='Tabla Impacto'!$C$12,O156='Tabla Impacto'!$D$12),"Menor",IF(OR(O156='Tabla Impacto'!$C$13,O156='Tabla Impacto'!$D$13),"Moderado",IF(OR(O156='Tabla Impacto'!$C$14,O156='Tabla Impacto'!$D$14),"Mayor",IF(OR(O156='Tabla Impacto'!$C$15,O156='Tabla Impacto'!$D$15),"Catastrófico","")))))</f>
        <v>Moderado</v>
      </c>
      <c r="Q156" s="468">
        <f t="shared" si="101"/>
        <v>0.6</v>
      </c>
      <c r="R156" s="469" t="str">
        <f t="shared" si="102"/>
        <v>Moderado</v>
      </c>
      <c r="S156" s="452" t="s">
        <v>551</v>
      </c>
      <c r="T156" s="444" t="s">
        <v>331</v>
      </c>
      <c r="U156" s="471" t="s">
        <v>322</v>
      </c>
      <c r="V156" s="506" t="s">
        <v>132</v>
      </c>
      <c r="W156" s="506" t="s">
        <v>133</v>
      </c>
      <c r="X156" s="443" t="str">
        <f t="shared" si="103"/>
        <v>40%</v>
      </c>
      <c r="Y156" s="506" t="s">
        <v>134</v>
      </c>
      <c r="Z156" s="506" t="s">
        <v>135</v>
      </c>
      <c r="AA156" s="511" t="s">
        <v>136</v>
      </c>
      <c r="AB156" s="472">
        <f t="shared" si="104"/>
        <v>0.6</v>
      </c>
      <c r="AC156" s="473" t="str">
        <f t="shared" si="105"/>
        <v>Media</v>
      </c>
      <c r="AD156" s="474">
        <f t="shared" si="106"/>
        <v>0.6</v>
      </c>
      <c r="AE156" s="473" t="str">
        <f t="shared" si="107"/>
        <v>Moderado</v>
      </c>
      <c r="AF156" s="502">
        <f>IFERROR(IF(U156="Impacto",(Q156-(+Q156*X156)),IF(U156="Probabilidad",Q156,"")),"")</f>
        <v>0.6</v>
      </c>
      <c r="AG156" s="473" t="str">
        <f t="shared" si="108"/>
        <v>Moderado</v>
      </c>
      <c r="AH156" s="499" t="s">
        <v>137</v>
      </c>
      <c r="AI156" s="416"/>
      <c r="AJ156" s="416"/>
      <c r="AK156" s="416"/>
      <c r="AL156" s="416"/>
      <c r="AM156" s="416"/>
      <c r="AN156" s="416"/>
      <c r="AO156" s="416"/>
      <c r="AP156" s="416"/>
      <c r="AQ156" s="416"/>
      <c r="AR156" s="416"/>
      <c r="AS156" s="416"/>
    </row>
    <row r="157" spans="1:45" ht="66.75">
      <c r="A157" s="617" t="s">
        <v>552</v>
      </c>
      <c r="B157" s="633" t="s">
        <v>553</v>
      </c>
      <c r="C157" s="633" t="s">
        <v>554</v>
      </c>
      <c r="D157" s="617" t="s">
        <v>122</v>
      </c>
      <c r="E157" s="633" t="s">
        <v>317</v>
      </c>
      <c r="F157" s="633"/>
      <c r="G157" s="633"/>
      <c r="H157" s="633" t="s">
        <v>555</v>
      </c>
      <c r="I157" s="633" t="s">
        <v>127</v>
      </c>
      <c r="J157" s="633" t="s">
        <v>331</v>
      </c>
      <c r="K157" s="617">
        <v>3</v>
      </c>
      <c r="L157" s="656" t="str">
        <f t="shared" si="99"/>
        <v>Media</v>
      </c>
      <c r="M157" s="699">
        <f t="shared" si="100"/>
        <v>0.6</v>
      </c>
      <c r="N157" s="617" t="s">
        <v>294</v>
      </c>
      <c r="O157" s="617" t="str">
        <f>IF(NOT(ISERROR(MATCH(N157,'Tabla Impacto'!$B$222:$B$224,0))),'Tabla Impacto'!$F$223&amp;"Por favor no seleccionar los criterios de impacto(Afectacion (Costo, Cronograma, Alcance) y Pérdida Reputacional)",N157)</f>
        <v>Afectación Entre 50 y 100 SMLMV afecta el cronograma de actividades un 2% del tiempo estimado para el proyecto o no puedo actualizar mas del 4% de predios del proyecto</v>
      </c>
      <c r="P157" s="704" t="str">
        <f>IF(OR(O157='Tabla Impacto'!$C$11,O157='Tabla Impacto'!$D$11),"Leve",IF(OR(O157='Tabla Impacto'!$C$12,O157='Tabla Impacto'!$D$12),"Menor",IF(OR(O157='Tabla Impacto'!$C$13,O157='Tabla Impacto'!$D$13),"Moderado",IF(OR(O157='Tabla Impacto'!$C$14,O157='Tabla Impacto'!$D$14),"Mayor",IF(OR(O157='Tabla Impacto'!$C$15,O157='Tabla Impacto'!$D$15),"Catastrófico","")))))</f>
        <v>Moderado</v>
      </c>
      <c r="Q157" s="699">
        <f t="shared" si="101"/>
        <v>0.6</v>
      </c>
      <c r="R157" s="694" t="str">
        <f t="shared" si="102"/>
        <v>Moderado</v>
      </c>
      <c r="S157" s="441" t="s">
        <v>556</v>
      </c>
      <c r="T157" s="438" t="s">
        <v>331</v>
      </c>
      <c r="U157" s="417" t="s">
        <v>322</v>
      </c>
      <c r="V157" s="504" t="s">
        <v>132</v>
      </c>
      <c r="W157" s="504" t="s">
        <v>133</v>
      </c>
      <c r="X157" s="438" t="str">
        <f t="shared" si="103"/>
        <v>40%</v>
      </c>
      <c r="Y157" s="504" t="s">
        <v>134</v>
      </c>
      <c r="Z157" s="504" t="s">
        <v>135</v>
      </c>
      <c r="AA157" s="505" t="s">
        <v>136</v>
      </c>
      <c r="AB157" s="406">
        <f t="shared" si="104"/>
        <v>0.6</v>
      </c>
      <c r="AC157" s="407" t="str">
        <f t="shared" si="105"/>
        <v>Media</v>
      </c>
      <c r="AD157" s="405">
        <f t="shared" si="106"/>
        <v>0.6</v>
      </c>
      <c r="AE157" s="407" t="str">
        <f t="shared" si="107"/>
        <v>Moderado</v>
      </c>
      <c r="AF157" s="500">
        <f>IFERROR(IF(U157="Impacto",(Q157-(+Q157*X157)),IF(U157="Probabilidad",Q$157,"")),"")</f>
        <v>0.6</v>
      </c>
      <c r="AG157" s="407" t="str">
        <f t="shared" si="108"/>
        <v>Moderado</v>
      </c>
      <c r="AH157" s="499" t="s">
        <v>137</v>
      </c>
      <c r="AI157" s="416"/>
      <c r="AJ157" s="416"/>
      <c r="AK157" s="416"/>
      <c r="AL157" s="416"/>
      <c r="AM157" s="416"/>
      <c r="AN157" s="416"/>
      <c r="AO157" s="416"/>
      <c r="AP157" s="416"/>
      <c r="AQ157" s="416"/>
      <c r="AR157" s="416"/>
      <c r="AS157" s="416"/>
    </row>
    <row r="158" spans="1:45" ht="66.75">
      <c r="A158" s="617"/>
      <c r="B158" s="633" t="s">
        <v>553</v>
      </c>
      <c r="C158" s="633"/>
      <c r="D158" s="617"/>
      <c r="E158" s="633"/>
      <c r="F158" s="633"/>
      <c r="G158" s="633"/>
      <c r="H158" s="633"/>
      <c r="I158" s="633"/>
      <c r="J158" s="633" t="s">
        <v>331</v>
      </c>
      <c r="K158" s="617"/>
      <c r="L158" s="656" t="str">
        <f t="shared" si="99"/>
        <v/>
      </c>
      <c r="M158" s="699" t="str">
        <f t="shared" si="100"/>
        <v/>
      </c>
      <c r="N158" s="617"/>
      <c r="O158" s="617">
        <f>IF(NOT(ISERROR(MATCH(N158,'Tabla Impacto'!$B$222:$B$224,0))),'Tabla Impacto'!$F$223&amp;"Por favor no seleccionar los criterios de impacto(Afectacion (Costo, Cronograma, Alcance) y Pérdida Reputacional)",N158)</f>
        <v>0</v>
      </c>
      <c r="P158" s="704"/>
      <c r="Q158" s="699" t="str">
        <f t="shared" si="101"/>
        <v/>
      </c>
      <c r="R158" s="694" t="str">
        <f t="shared" si="102"/>
        <v/>
      </c>
      <c r="S158" s="441" t="s">
        <v>557</v>
      </c>
      <c r="T158" s="438" t="s">
        <v>331</v>
      </c>
      <c r="U158" s="417" t="s">
        <v>322</v>
      </c>
      <c r="V158" s="504" t="s">
        <v>132</v>
      </c>
      <c r="W158" s="504" t="s">
        <v>133</v>
      </c>
      <c r="X158" s="438" t="str">
        <f t="shared" si="103"/>
        <v>40%</v>
      </c>
      <c r="Y158" s="504" t="s">
        <v>134</v>
      </c>
      <c r="Z158" s="504" t="s">
        <v>135</v>
      </c>
      <c r="AA158" s="505" t="s">
        <v>136</v>
      </c>
      <c r="AB158" s="406">
        <f t="shared" si="104"/>
        <v>0.6</v>
      </c>
      <c r="AC158" s="407" t="str">
        <f t="shared" si="105"/>
        <v>Media</v>
      </c>
      <c r="AD158" s="405">
        <f t="shared" si="106"/>
        <v>0.6</v>
      </c>
      <c r="AE158" s="407" t="str">
        <f t="shared" si="107"/>
        <v>Moderado</v>
      </c>
      <c r="AF158" s="500">
        <f>IFERROR(IF(U158="Impacto",(Q158-(+Q158*X158)),IF(U158="Probabilidad",Q$157,"")),"")</f>
        <v>0.6</v>
      </c>
      <c r="AG158" s="407" t="str">
        <f t="shared" si="108"/>
        <v>Moderado</v>
      </c>
      <c r="AH158" s="499" t="s">
        <v>137</v>
      </c>
      <c r="AI158" s="416"/>
      <c r="AJ158" s="416"/>
      <c r="AK158" s="416"/>
      <c r="AL158" s="416"/>
      <c r="AM158" s="416"/>
      <c r="AN158" s="416"/>
      <c r="AO158" s="416"/>
      <c r="AP158" s="416"/>
      <c r="AQ158" s="416"/>
      <c r="AR158" s="416"/>
      <c r="AS158" s="416"/>
    </row>
    <row r="159" spans="1:45" ht="66.75">
      <c r="A159" s="617" t="s">
        <v>558</v>
      </c>
      <c r="B159" s="633" t="s">
        <v>559</v>
      </c>
      <c r="C159" s="633" t="s">
        <v>121</v>
      </c>
      <c r="D159" s="617" t="s">
        <v>122</v>
      </c>
      <c r="E159" s="633" t="s">
        <v>317</v>
      </c>
      <c r="F159" s="633"/>
      <c r="G159" s="633"/>
      <c r="H159" s="633" t="s">
        <v>560</v>
      </c>
      <c r="I159" s="633" t="s">
        <v>127</v>
      </c>
      <c r="J159" s="633" t="s">
        <v>454</v>
      </c>
      <c r="K159" s="617">
        <v>3</v>
      </c>
      <c r="L159" s="656" t="str">
        <f t="shared" si="99"/>
        <v>Media</v>
      </c>
      <c r="M159" s="699">
        <f t="shared" si="100"/>
        <v>0.6</v>
      </c>
      <c r="N159" s="617" t="s">
        <v>194</v>
      </c>
      <c r="O159" s="617" t="str">
        <f>IF(NOT(ISERROR(MATCH(N159,'Tabla Impacto'!$B$222:$B$224,0))),'Tabla Impacto'!$F$223&amp;"Por favor no seleccionar los criterios de impacto(Afectacion (Costo, Cronograma, Alcance) y Pérdida Reputacional)",N159)</f>
        <v>Afectación Mayor a 500 SMLMV afecta el cronograma de actividades mas de un 3% del tiempo estimado para el proyecto o no puedo actualizar mas del 10% de predios del proyecto</v>
      </c>
      <c r="P159" s="704" t="str">
        <f>IF(OR(O159='Tabla Impacto'!$C$11,O159='Tabla Impacto'!$D$11),"Leve",IF(OR(O159='Tabla Impacto'!$C$12,O159='Tabla Impacto'!$D$12),"Menor",IF(OR(O159='Tabla Impacto'!$C$13,O159='Tabla Impacto'!$D$13),"Moderado",IF(OR(O159='Tabla Impacto'!$C$14,O159='Tabla Impacto'!$D$14),"Mayor",IF(OR(O159='Tabla Impacto'!$C$15,O159='Tabla Impacto'!$D$15),"Catastrófico","")))))</f>
        <v>Catastrófico</v>
      </c>
      <c r="Q159" s="699">
        <f t="shared" si="101"/>
        <v>1</v>
      </c>
      <c r="R159" s="694" t="str">
        <f t="shared" si="102"/>
        <v>Extremo</v>
      </c>
      <c r="S159" s="476" t="s">
        <v>561</v>
      </c>
      <c r="T159" s="442" t="s">
        <v>454</v>
      </c>
      <c r="U159" s="417" t="s">
        <v>322</v>
      </c>
      <c r="V159" s="504" t="s">
        <v>132</v>
      </c>
      <c r="W159" s="504" t="s">
        <v>133</v>
      </c>
      <c r="X159" s="438" t="str">
        <f t="shared" si="103"/>
        <v>40%</v>
      </c>
      <c r="Y159" s="504" t="s">
        <v>134</v>
      </c>
      <c r="Z159" s="504" t="s">
        <v>135</v>
      </c>
      <c r="AA159" s="505" t="s">
        <v>136</v>
      </c>
      <c r="AB159" s="406">
        <f t="shared" si="104"/>
        <v>0.6</v>
      </c>
      <c r="AC159" s="407" t="str">
        <f t="shared" si="105"/>
        <v>Media</v>
      </c>
      <c r="AD159" s="405">
        <f t="shared" si="106"/>
        <v>0.6</v>
      </c>
      <c r="AE159" s="407" t="str">
        <f t="shared" si="107"/>
        <v>Catastrófico</v>
      </c>
      <c r="AF159" s="500">
        <f>IFERROR(IF(U159="Impacto",(Q159-(+Q159*X159)),IF(U159="Probabilidad",Q$159,"")),"")</f>
        <v>1</v>
      </c>
      <c r="AG159" s="407" t="str">
        <f t="shared" si="108"/>
        <v>Extremo</v>
      </c>
      <c r="AH159" s="499" t="s">
        <v>137</v>
      </c>
      <c r="AI159" s="617"/>
      <c r="AJ159" s="617"/>
      <c r="AK159" s="617"/>
      <c r="AL159" s="617"/>
      <c r="AM159" s="617"/>
      <c r="AN159" s="617"/>
      <c r="AO159" s="617"/>
      <c r="AP159" s="617"/>
      <c r="AQ159" s="617"/>
      <c r="AR159" s="617"/>
      <c r="AS159" s="617"/>
    </row>
    <row r="160" spans="1:45" ht="66.75">
      <c r="A160" s="617"/>
      <c r="B160" s="633" t="s">
        <v>559</v>
      </c>
      <c r="C160" s="633"/>
      <c r="D160" s="617"/>
      <c r="E160" s="633"/>
      <c r="F160" s="633"/>
      <c r="G160" s="633"/>
      <c r="H160" s="633"/>
      <c r="I160" s="633"/>
      <c r="J160" s="633" t="s">
        <v>331</v>
      </c>
      <c r="K160" s="617"/>
      <c r="L160" s="656"/>
      <c r="M160" s="699" t="str">
        <f t="shared" si="100"/>
        <v/>
      </c>
      <c r="N160" s="617"/>
      <c r="O160" s="617">
        <f>IF(NOT(ISERROR(MATCH(N160,'Tabla Impacto'!$B$222:$B$224,0))),'Tabla Impacto'!$F$223&amp;"Por favor no seleccionar los criterios de impacto(Afectacion (Costo, Cronograma, Alcance) y Pérdida Reputacional)",N160)</f>
        <v>0</v>
      </c>
      <c r="P160" s="704"/>
      <c r="Q160" s="699" t="str">
        <f t="shared" si="101"/>
        <v/>
      </c>
      <c r="R160" s="694" t="str">
        <f t="shared" si="102"/>
        <v/>
      </c>
      <c r="S160" s="476" t="s">
        <v>562</v>
      </c>
      <c r="T160" s="442" t="s">
        <v>331</v>
      </c>
      <c r="U160" s="417" t="s">
        <v>322</v>
      </c>
      <c r="V160" s="504" t="s">
        <v>132</v>
      </c>
      <c r="W160" s="504" t="s">
        <v>133</v>
      </c>
      <c r="X160" s="438" t="str">
        <f t="shared" si="103"/>
        <v>40%</v>
      </c>
      <c r="Y160" s="504" t="s">
        <v>134</v>
      </c>
      <c r="Z160" s="504" t="s">
        <v>135</v>
      </c>
      <c r="AA160" s="505" t="s">
        <v>136</v>
      </c>
      <c r="AB160" s="406">
        <f t="shared" si="104"/>
        <v>0.6</v>
      </c>
      <c r="AC160" s="407" t="str">
        <f t="shared" si="105"/>
        <v>Media</v>
      </c>
      <c r="AD160" s="405">
        <f t="shared" si="106"/>
        <v>0.6</v>
      </c>
      <c r="AE160" s="407" t="str">
        <f t="shared" si="107"/>
        <v>Catastrófico</v>
      </c>
      <c r="AF160" s="500">
        <f>IFERROR(IF(U160="Impacto",(Q160-(+Q160*X160)),IF(U160="Probabilidad",Q$159,"")),"")</f>
        <v>1</v>
      </c>
      <c r="AG160" s="407" t="str">
        <f t="shared" si="108"/>
        <v>Extremo</v>
      </c>
      <c r="AH160" s="499" t="s">
        <v>137</v>
      </c>
      <c r="AI160" s="617"/>
      <c r="AJ160" s="617"/>
      <c r="AK160" s="617"/>
      <c r="AL160" s="617"/>
      <c r="AM160" s="617"/>
      <c r="AN160" s="617"/>
      <c r="AO160" s="617"/>
      <c r="AP160" s="617"/>
      <c r="AQ160" s="617"/>
      <c r="AR160" s="617"/>
      <c r="AS160" s="617"/>
    </row>
    <row r="161" spans="1:45" ht="91.5" customHeight="1">
      <c r="A161" s="416" t="s">
        <v>563</v>
      </c>
      <c r="B161" s="438" t="s">
        <v>564</v>
      </c>
      <c r="C161" s="438" t="s">
        <v>347</v>
      </c>
      <c r="D161" s="416" t="s">
        <v>122</v>
      </c>
      <c r="E161" s="438" t="s">
        <v>469</v>
      </c>
      <c r="F161" s="438"/>
      <c r="G161" s="438"/>
      <c r="H161" s="438" t="s">
        <v>565</v>
      </c>
      <c r="I161" s="438" t="s">
        <v>347</v>
      </c>
      <c r="J161" s="438" t="s">
        <v>331</v>
      </c>
      <c r="K161" s="416">
        <v>1</v>
      </c>
      <c r="L161" s="398" t="str">
        <f t="shared" si="99"/>
        <v>Muy Baja</v>
      </c>
      <c r="M161" s="439">
        <f t="shared" si="100"/>
        <v>0.2</v>
      </c>
      <c r="N161" s="416" t="s">
        <v>294</v>
      </c>
      <c r="O161" s="416" t="str">
        <f>IF(NOT(ISERROR(MATCH(N161,'Tabla Impacto'!$B$222:$B$224,0))),'Tabla Impacto'!$F$223&amp;"Por favor no seleccionar los criterios de impacto(Afectacion (Costo, Cronograma, Alcance) y Pérdida Reputacional)",N161)</f>
        <v>Afectación Entre 50 y 100 SMLMV afecta el cronograma de actividades un 2% del tiempo estimado para el proyecto o no puedo actualizar mas del 4% de predios del proyecto</v>
      </c>
      <c r="P161" s="440" t="str">
        <f>IF(OR(O161='Tabla Impacto'!$C$11,O161='Tabla Impacto'!$D$11),"Leve",IF(OR(O161='Tabla Impacto'!$C$12,O161='Tabla Impacto'!$D$12),"Menor",IF(OR(O161='Tabla Impacto'!$C$13,O161='Tabla Impacto'!$D$13),"Moderado",IF(OR(O161='Tabla Impacto'!$C$14,O161='Tabla Impacto'!$D$14),"Mayor",IF(OR(O161='Tabla Impacto'!$C$15,O161='Tabla Impacto'!$D$15),"Catastrófico","")))))</f>
        <v>Moderado</v>
      </c>
      <c r="Q161" s="439">
        <f t="shared" si="101"/>
        <v>0.6</v>
      </c>
      <c r="R161" s="394" t="str">
        <f t="shared" si="102"/>
        <v>Moderado</v>
      </c>
      <c r="S161" s="476" t="s">
        <v>566</v>
      </c>
      <c r="T161" s="442" t="s">
        <v>331</v>
      </c>
      <c r="U161" s="417" t="s">
        <v>322</v>
      </c>
      <c r="V161" s="504" t="s">
        <v>132</v>
      </c>
      <c r="W161" s="504" t="s">
        <v>133</v>
      </c>
      <c r="X161" s="438" t="str">
        <f t="shared" si="103"/>
        <v>40%</v>
      </c>
      <c r="Y161" s="504" t="s">
        <v>134</v>
      </c>
      <c r="Z161" s="504" t="s">
        <v>135</v>
      </c>
      <c r="AA161" s="505" t="s">
        <v>136</v>
      </c>
      <c r="AB161" s="406">
        <f t="shared" si="104"/>
        <v>0.6</v>
      </c>
      <c r="AC161" s="407" t="str">
        <f t="shared" si="105"/>
        <v>Media</v>
      </c>
      <c r="AD161" s="405">
        <f t="shared" si="106"/>
        <v>0.6</v>
      </c>
      <c r="AE161" s="407" t="str">
        <f t="shared" si="107"/>
        <v>Moderado</v>
      </c>
      <c r="AF161" s="500">
        <f>IFERROR(IF(U161="Impacto",(Q161-(+Q161*X161)),IF(U161="Probabilidad",Q161,"")),"")</f>
        <v>0.6</v>
      </c>
      <c r="AG161" s="407" t="str">
        <f t="shared" si="108"/>
        <v>Moderado</v>
      </c>
      <c r="AH161" s="499" t="s">
        <v>137</v>
      </c>
      <c r="AI161" s="416"/>
      <c r="AJ161" s="416"/>
      <c r="AK161" s="416"/>
      <c r="AL161" s="416"/>
      <c r="AM161" s="416"/>
      <c r="AN161" s="416"/>
      <c r="AO161" s="416"/>
      <c r="AP161" s="416"/>
      <c r="AQ161" s="416"/>
      <c r="AR161" s="416"/>
      <c r="AS161" s="416"/>
    </row>
    <row r="162" spans="1:45" ht="66.75">
      <c r="A162" s="617" t="s">
        <v>567</v>
      </c>
      <c r="B162" s="633" t="s">
        <v>568</v>
      </c>
      <c r="C162" s="617" t="s">
        <v>357</v>
      </c>
      <c r="D162" s="617" t="s">
        <v>122</v>
      </c>
      <c r="E162" s="633" t="s">
        <v>317</v>
      </c>
      <c r="F162" s="633"/>
      <c r="G162" s="633"/>
      <c r="H162" s="645" t="s">
        <v>569</v>
      </c>
      <c r="I162" s="617" t="s">
        <v>193</v>
      </c>
      <c r="J162" s="617" t="s">
        <v>570</v>
      </c>
      <c r="K162" s="617">
        <v>3</v>
      </c>
      <c r="L162" s="656" t="str">
        <f t="shared" ref="L162:L164" si="109">IF(K162&lt;=0,"",IF(K162&lt;=1,"Muy Baja",IF(K162&lt;=2,"Baja",IF(K162&lt;=3,"Media",IF(K162&lt;=4,"Alta","Muy Alta")))))</f>
        <v>Media</v>
      </c>
      <c r="M162" s="699">
        <f t="shared" ref="M162:M164" si="110">IF(L162="","",IF(L162="Muy Baja",0.2,IF(L162="Baja",0.4,IF(L162="Media",0.6,IF(L162="Alta",0.8,IF(L162="Muy Alta",1,))))))</f>
        <v>0.6</v>
      </c>
      <c r="N162" s="617" t="s">
        <v>194</v>
      </c>
      <c r="O162" s="617" t="str">
        <f>IF(NOT(ISERROR(MATCH(N162,'Tabla Impacto'!$B$222:$B$224,0))),'Tabla Impacto'!$F$223&amp;"Por favor no seleccionar los criterios de impacto(Afectacion (Costo, Cronograma, Alcance) y Pérdida Reputacional)",N162)</f>
        <v>Afectación Mayor a 500 SMLMV afecta el cronograma de actividades mas de un 3% del tiempo estimado para el proyecto o no puedo actualizar mas del 10% de predios del proyecto</v>
      </c>
      <c r="P162" s="704" t="str">
        <f>IF(OR(O162='Tabla Impacto'!$C$11,O162='Tabla Impacto'!$D$11),"Leve",IF(OR(O162='Tabla Impacto'!$C$12,O162='Tabla Impacto'!$D$12),"Menor",IF(OR(O162='Tabla Impacto'!$C$13,O162='Tabla Impacto'!$D$13),"Moderado",IF(OR(O162='Tabla Impacto'!$C$14,O162='Tabla Impacto'!$D$14),"Mayor",IF(OR(O162='Tabla Impacto'!$C$15,O162='Tabla Impacto'!$D$15),"Catastrófico","")))))</f>
        <v>Catastrófico</v>
      </c>
      <c r="Q162" s="699">
        <f t="shared" ref="Q162:Q164" si="111">IF(P162="","",IF(P162="Leve",0.2,IF(P162="Menor",0.4,IF(P162="Moderado",0.6,IF(P162="Mayor",0.8,IF(P162="Catastrófico",1,))))))</f>
        <v>1</v>
      </c>
      <c r="R162" s="694" t="str">
        <f t="shared" ref="R162:R164" si="112">IF(OR(AND(L162="Muy Baja",P162="Leve"),AND(L162="Muy Baja",P162="Menor"),AND(L162="Baja",P162="Leve")),"Bajo",IF(OR(AND(L162="Muy baja",P162="Moderado"),AND(L162="Baja",P162="Menor"),AND(L162="Baja",P162="Moderado"),AND(L162="Media",P162="Leve"),AND(L162="Media",P162="Menor"),AND(L162="Media",P162="Moderado"),AND(L162="Alta",P162="Leve"),AND(L162="Alta",P162="Menor")),"Moderado",IF(OR(AND(L162="Muy Baja",P162="Mayor"),AND(L162="Baja",P162="Mayor"),AND(L162="Media",P162="Mayor"),AND(L162="Alta",P162="Moderado"),AND(L162="Alta",P162="Mayor"),AND(L162="Muy Alta",P162="Leve"),AND(L162="Muy Alta",P162="Menor"),AND(L162="Muy Alta",P162="Moderado"),AND(L162="Muy Alta",P162="Mayor")),"Alto",IF(OR(AND(L162="Muy Baja",P162="Catastrófico"),AND(L162="Baja",P162="Catastrófico"),AND(L162="Media",P162="Catastrófico"),AND(L162="Alta",P162="Catastrófico"),AND(L162="Muy Alta",P162="Catastrófico")),"Extremo",""))))</f>
        <v>Extremo</v>
      </c>
      <c r="S162" s="477" t="s">
        <v>571</v>
      </c>
      <c r="T162" s="438" t="s">
        <v>570</v>
      </c>
      <c r="U162" s="417" t="s">
        <v>322</v>
      </c>
      <c r="V162" s="504" t="s">
        <v>132</v>
      </c>
      <c r="W162" s="504" t="s">
        <v>133</v>
      </c>
      <c r="X162" s="438" t="str">
        <f t="shared" ref="X162:X164" si="113">IF(AND(V162="Preventivo",W162="Automático"),"50%",IF(AND(V162="Preventivo",W162="Manual"),"40%",IF(AND(V162="Detectivo",W162="Automático"),"40%",IF(AND(V162="Detectivo",W162="Manual"),"30%",IF(AND(V162="Correctivo",W162="Automático"),"35%",IF(AND(V162="Correctivo",W162="Manual"),"25%",""))))))</f>
        <v>40%</v>
      </c>
      <c r="Y162" s="504" t="s">
        <v>134</v>
      </c>
      <c r="Z162" s="504" t="s">
        <v>135</v>
      </c>
      <c r="AA162" s="505" t="s">
        <v>136</v>
      </c>
      <c r="AB162" s="406">
        <f t="shared" ref="AB162:AB164" si="114">IFERROR(IF(U162="Probabilidad",($M$41-(+$M$41*X162)),IF(U162="Impacto",$M$41,"")),"")</f>
        <v>0.6</v>
      </c>
      <c r="AC162" s="407" t="str">
        <f t="shared" ref="AC162:AC164" si="115">IFERROR(IF(AB162="","",IF(AB162&lt;=0.2,"Muy Baja",IF(AB162&lt;=0.4,"Baja",IF(AB162&lt;=0.6,"Media",IF(AB162&lt;=0.8,"Alta","Muy Alta"))))),"")</f>
        <v>Media</v>
      </c>
      <c r="AD162" s="405">
        <f t="shared" ref="AD162:AD164" si="116">+AB162</f>
        <v>0.6</v>
      </c>
      <c r="AE162" s="407" t="str">
        <f t="shared" ref="AE162:AE164" si="117">IFERROR(IF(AF162="","",IF(AF162&lt;=0.2,"Leve",IF(AF162&lt;=0.4,"Menor",IF(AF162&lt;=0.6,"Moderado",IF(AF162&lt;=0.8,"Mayor","Catastrófico"))))),"")</f>
        <v>Catastrófico</v>
      </c>
      <c r="AF162" s="500">
        <f>IFERROR(IF(U162="Impacto",(Q162-(+Q162*X162)),IF(U162="Probabilidad",Q$162,"")),"")</f>
        <v>1</v>
      </c>
      <c r="AG162" s="407" t="str">
        <f t="shared" ref="AG162:AG164" si="118">IFERROR(IF(OR(AND(AC162="Muy Baja",AE162="Leve"),AND(AC162="Muy Baja",AE162="Menor"),AND(AC162="Baja",AE162="Leve")),"Bajo",IF(OR(AND(AC162="Muy baja",AE162="Moderado"),AND(AC162="Baja",AE162="Menor"),AND(AC162="Baja",AE162="Moderado"),AND(AC162="Media",AE162="Leve"),AND(AC162="Media",AE162="Menor"),AND(AC162="Media",AE162="Moderado"),AND(AC162="Alta",AE162="Leve"),AND(AC162="Alta",AE162="Menor")),"Moderado",IF(OR(AND(AC162="Muy Baja",AE162="Mayor"),AND(AC162="Baja",AE162="Mayor"),AND(AC162="Media",AE162="Mayor"),AND(AC162="Alta",AE162="Moderado"),AND(AC162="Alta",AE162="Mayor"),AND(AC162="Muy Alta",AE162="Leve"),AND(AC162="Muy Alta",AE162="Menor"),AND(AC162="Muy Alta",AE162="Moderado"),AND(AC162="Muy Alta",AE162="Mayor")),"Alto",IF(OR(AND(AC162="Muy Baja",AE162="Catastrófico"),AND(AC162="Baja",AE162="Catastrófico"),AND(AC162="Media",AE162="Catastrófico"),AND(AC162="Alta",AE162="Catastrófico"),AND(AC162="Muy Alta",AE162="Catastrófico")),"Extremo","")))),"")</f>
        <v>Extremo</v>
      </c>
      <c r="AH162" s="499" t="s">
        <v>137</v>
      </c>
      <c r="AI162" s="617"/>
      <c r="AJ162" s="617"/>
      <c r="AK162" s="617"/>
      <c r="AL162" s="617"/>
      <c r="AM162" s="617"/>
      <c r="AN162" s="617"/>
      <c r="AO162" s="617"/>
      <c r="AP162" s="617"/>
      <c r="AQ162" s="617"/>
      <c r="AR162" s="617"/>
      <c r="AS162" s="617"/>
    </row>
    <row r="163" spans="1:45" ht="66.75">
      <c r="A163" s="617"/>
      <c r="B163" s="633"/>
      <c r="C163" s="617"/>
      <c r="D163" s="617"/>
      <c r="E163" s="633"/>
      <c r="F163" s="633"/>
      <c r="G163" s="633"/>
      <c r="H163" s="645"/>
      <c r="I163" s="617"/>
      <c r="J163" s="617" t="s">
        <v>570</v>
      </c>
      <c r="K163" s="617"/>
      <c r="L163" s="656" t="str">
        <f t="shared" si="109"/>
        <v/>
      </c>
      <c r="M163" s="699" t="str">
        <f t="shared" si="110"/>
        <v/>
      </c>
      <c r="N163" s="617"/>
      <c r="O163" s="617">
        <f>IF(NOT(ISERROR(MATCH(N163,'Tabla Impacto'!$B$222:$B$224,0))),'Tabla Impacto'!$F$223&amp;"Por favor no seleccionar los criterios de impacto(Afectacion (Costo, Cronograma, Alcance) y Pérdida Reputacional)",N163)</f>
        <v>0</v>
      </c>
      <c r="P163" s="704"/>
      <c r="Q163" s="699" t="str">
        <f t="shared" si="111"/>
        <v/>
      </c>
      <c r="R163" s="694" t="str">
        <f t="shared" si="112"/>
        <v/>
      </c>
      <c r="S163" s="480" t="s">
        <v>572</v>
      </c>
      <c r="T163" s="438" t="s">
        <v>570</v>
      </c>
      <c r="U163" s="417" t="s">
        <v>322</v>
      </c>
      <c r="V163" s="504" t="s">
        <v>132</v>
      </c>
      <c r="W163" s="504" t="s">
        <v>133</v>
      </c>
      <c r="X163" s="438" t="str">
        <f t="shared" si="113"/>
        <v>40%</v>
      </c>
      <c r="Y163" s="504" t="s">
        <v>134</v>
      </c>
      <c r="Z163" s="504" t="s">
        <v>135</v>
      </c>
      <c r="AA163" s="505" t="s">
        <v>136</v>
      </c>
      <c r="AB163" s="406">
        <f t="shared" si="114"/>
        <v>0.6</v>
      </c>
      <c r="AC163" s="407" t="str">
        <f t="shared" si="115"/>
        <v>Media</v>
      </c>
      <c r="AD163" s="405">
        <f t="shared" si="116"/>
        <v>0.6</v>
      </c>
      <c r="AE163" s="407" t="str">
        <f t="shared" si="117"/>
        <v>Catastrófico</v>
      </c>
      <c r="AF163" s="500">
        <f>IFERROR(IF(U163="Impacto",(Q163-(+Q163*X163)),IF(U163="Probabilidad",Q$162,"")),"")</f>
        <v>1</v>
      </c>
      <c r="AG163" s="407" t="str">
        <f t="shared" si="118"/>
        <v>Extremo</v>
      </c>
      <c r="AH163" s="499" t="s">
        <v>137</v>
      </c>
      <c r="AI163" s="617"/>
      <c r="AJ163" s="617"/>
      <c r="AK163" s="617"/>
      <c r="AL163" s="617"/>
      <c r="AM163" s="617"/>
      <c r="AN163" s="617"/>
      <c r="AO163" s="617"/>
      <c r="AP163" s="617"/>
      <c r="AQ163" s="617"/>
      <c r="AR163" s="617"/>
      <c r="AS163" s="617"/>
    </row>
    <row r="164" spans="1:45" ht="66.75">
      <c r="A164" s="617"/>
      <c r="B164" s="633"/>
      <c r="C164" s="617"/>
      <c r="D164" s="617"/>
      <c r="E164" s="633"/>
      <c r="F164" s="633"/>
      <c r="G164" s="633"/>
      <c r="H164" s="645"/>
      <c r="I164" s="617"/>
      <c r="J164" s="617" t="s">
        <v>570</v>
      </c>
      <c r="K164" s="617"/>
      <c r="L164" s="656" t="str">
        <f t="shared" si="109"/>
        <v/>
      </c>
      <c r="M164" s="699" t="str">
        <f t="shared" si="110"/>
        <v/>
      </c>
      <c r="N164" s="617"/>
      <c r="O164" s="617">
        <f>IF(NOT(ISERROR(MATCH(N164,'Tabla Impacto'!$B$222:$B$224,0))),'Tabla Impacto'!$F$223&amp;"Por favor no seleccionar los criterios de impacto(Afectacion (Costo, Cronograma, Alcance) y Pérdida Reputacional)",N164)</f>
        <v>0</v>
      </c>
      <c r="P164" s="704"/>
      <c r="Q164" s="699" t="str">
        <f t="shared" si="111"/>
        <v/>
      </c>
      <c r="R164" s="694" t="str">
        <f t="shared" si="112"/>
        <v/>
      </c>
      <c r="S164" s="477" t="s">
        <v>573</v>
      </c>
      <c r="T164" s="438" t="s">
        <v>570</v>
      </c>
      <c r="U164" s="417" t="s">
        <v>322</v>
      </c>
      <c r="V164" s="504" t="s">
        <v>132</v>
      </c>
      <c r="W164" s="504" t="s">
        <v>133</v>
      </c>
      <c r="X164" s="438" t="str">
        <f t="shared" si="113"/>
        <v>40%</v>
      </c>
      <c r="Y164" s="504" t="s">
        <v>134</v>
      </c>
      <c r="Z164" s="504" t="s">
        <v>135</v>
      </c>
      <c r="AA164" s="505" t="s">
        <v>136</v>
      </c>
      <c r="AB164" s="406">
        <f t="shared" si="114"/>
        <v>0.6</v>
      </c>
      <c r="AC164" s="407" t="str">
        <f t="shared" si="115"/>
        <v>Media</v>
      </c>
      <c r="AD164" s="405">
        <f t="shared" si="116"/>
        <v>0.6</v>
      </c>
      <c r="AE164" s="407" t="str">
        <f t="shared" si="117"/>
        <v>Catastrófico</v>
      </c>
      <c r="AF164" s="500">
        <f>IFERROR(IF(U164="Impacto",(Q164-(+Q164*X164)),IF(U164="Probabilidad",Q$162,"")),"")</f>
        <v>1</v>
      </c>
      <c r="AG164" s="407" t="str">
        <f t="shared" si="118"/>
        <v>Extremo</v>
      </c>
      <c r="AH164" s="499" t="s">
        <v>137</v>
      </c>
      <c r="AI164" s="416"/>
      <c r="AJ164" s="416"/>
      <c r="AK164" s="416"/>
      <c r="AL164" s="416"/>
      <c r="AM164" s="416"/>
      <c r="AN164" s="416"/>
      <c r="AO164" s="416"/>
      <c r="AP164" s="416"/>
      <c r="AQ164" s="416"/>
      <c r="AR164" s="416"/>
      <c r="AS164" s="416"/>
    </row>
    <row r="165" spans="1:45">
      <c r="A165" s="393" t="s">
        <v>574</v>
      </c>
      <c r="B165" s="522" t="s">
        <v>575</v>
      </c>
      <c r="E165" s="427" t="s">
        <v>286</v>
      </c>
    </row>
    <row r="166" spans="1:45" ht="20.25">
      <c r="A166" s="393" t="s">
        <v>576</v>
      </c>
      <c r="B166" s="521" t="s">
        <v>577</v>
      </c>
      <c r="E166" s="427" t="s">
        <v>286</v>
      </c>
    </row>
    <row r="167" spans="1:45" ht="27">
      <c r="A167" s="393" t="s">
        <v>578</v>
      </c>
      <c r="B167" s="520" t="s">
        <v>579</v>
      </c>
      <c r="E167" s="427" t="s">
        <v>286</v>
      </c>
    </row>
    <row r="168" spans="1:45">
      <c r="A168" s="393" t="s">
        <v>580</v>
      </c>
      <c r="B168" s="533" t="s">
        <v>581</v>
      </c>
    </row>
  </sheetData>
  <dataConsolidate/>
  <mergeCells count="1290">
    <mergeCell ref="AQ154:AQ155"/>
    <mergeCell ref="AR154:AR155"/>
    <mergeCell ref="AI154:AI155"/>
    <mergeCell ref="AQ151:AQ152"/>
    <mergeCell ref="AR151:AR152"/>
    <mergeCell ref="AI147:AI148"/>
    <mergeCell ref="AL145:AL146"/>
    <mergeCell ref="AM145:AM146"/>
    <mergeCell ref="AN145:AN146"/>
    <mergeCell ref="AH47:AH52"/>
    <mergeCell ref="AF53:AF58"/>
    <mergeCell ref="AF59:AF64"/>
    <mergeCell ref="AF65:AF70"/>
    <mergeCell ref="AF71:AF76"/>
    <mergeCell ref="S1:AA1"/>
    <mergeCell ref="AB1:AH1"/>
    <mergeCell ref="AI1:AM1"/>
    <mergeCell ref="AI162:AI163"/>
    <mergeCell ref="AJ162:AJ163"/>
    <mergeCell ref="AK162:AK163"/>
    <mergeCell ref="AJ159:AJ160"/>
    <mergeCell ref="AK159:AK160"/>
    <mergeCell ref="AL159:AL160"/>
    <mergeCell ref="AM159:AM160"/>
    <mergeCell ref="AN159:AN160"/>
    <mergeCell ref="AI159:AI160"/>
    <mergeCell ref="AL154:AL155"/>
    <mergeCell ref="AM154:AM155"/>
    <mergeCell ref="AN154:AN155"/>
    <mergeCell ref="AO154:AO155"/>
    <mergeCell ref="AP154:AP155"/>
    <mergeCell ref="AF77:AF82"/>
    <mergeCell ref="AH53:AH58"/>
    <mergeCell ref="AH59:AH64"/>
    <mergeCell ref="AH65:AH70"/>
    <mergeCell ref="AH71:AH76"/>
    <mergeCell ref="AH77:AH82"/>
    <mergeCell ref="AI151:AI152"/>
    <mergeCell ref="AI149:AI150"/>
    <mergeCell ref="AJ149:AJ150"/>
    <mergeCell ref="AK149:AK150"/>
    <mergeCell ref="AJ151:AJ152"/>
    <mergeCell ref="AK151:AK152"/>
    <mergeCell ref="AJ154:AJ155"/>
    <mergeCell ref="AK154:AK155"/>
    <mergeCell ref="AL162:AL163"/>
    <mergeCell ref="AM162:AM163"/>
    <mergeCell ref="AN162:AN163"/>
    <mergeCell ref="AJ140:AJ141"/>
    <mergeCell ref="AI138:AI139"/>
    <mergeCell ref="AJ138:AJ139"/>
    <mergeCell ref="AK138:AK139"/>
    <mergeCell ref="AJ142:AJ143"/>
    <mergeCell ref="AK142:AK143"/>
    <mergeCell ref="AL142:AL143"/>
    <mergeCell ref="AM142:AM143"/>
    <mergeCell ref="AN142:AN143"/>
    <mergeCell ref="AI124:AI125"/>
    <mergeCell ref="AJ124:AJ125"/>
    <mergeCell ref="AK124:AK125"/>
    <mergeCell ref="AL124:AL125"/>
    <mergeCell ref="AM124:AM125"/>
    <mergeCell ref="AN124:AN125"/>
    <mergeCell ref="AO162:AO163"/>
    <mergeCell ref="AP162:AP163"/>
    <mergeCell ref="AF47:AF52"/>
    <mergeCell ref="AQ162:AQ163"/>
    <mergeCell ref="AR162:AR163"/>
    <mergeCell ref="AO159:AO160"/>
    <mergeCell ref="AP159:AP160"/>
    <mergeCell ref="AQ159:AQ160"/>
    <mergeCell ref="AR159:AR160"/>
    <mergeCell ref="AL149:AL150"/>
    <mergeCell ref="AM149:AM150"/>
    <mergeCell ref="AN149:AN150"/>
    <mergeCell ref="AO149:AO150"/>
    <mergeCell ref="AP149:AP150"/>
    <mergeCell ref="AQ149:AQ150"/>
    <mergeCell ref="AR149:AR150"/>
    <mergeCell ref="AL151:AL152"/>
    <mergeCell ref="AM151:AM152"/>
    <mergeCell ref="AN151:AN152"/>
    <mergeCell ref="AO151:AO152"/>
    <mergeCell ref="AP151:AP152"/>
    <mergeCell ref="AK140:AK141"/>
    <mergeCell ref="AL140:AL141"/>
    <mergeCell ref="AM140:AM141"/>
    <mergeCell ref="AN140:AN141"/>
    <mergeCell ref="AO140:AO141"/>
    <mergeCell ref="AP140:AP141"/>
    <mergeCell ref="AQ140:AQ141"/>
    <mergeCell ref="AR140:AR141"/>
    <mergeCell ref="AO145:AO146"/>
    <mergeCell ref="AP145:AP146"/>
    <mergeCell ref="AQ145:AQ146"/>
    <mergeCell ref="AR145:AR146"/>
    <mergeCell ref="AI145:AI146"/>
    <mergeCell ref="AJ145:AJ146"/>
    <mergeCell ref="AK145:AK146"/>
    <mergeCell ref="AJ147:AJ148"/>
    <mergeCell ref="AK147:AK148"/>
    <mergeCell ref="AL147:AL148"/>
    <mergeCell ref="AM147:AM148"/>
    <mergeCell ref="AN147:AN148"/>
    <mergeCell ref="AO147:AO148"/>
    <mergeCell ref="AP147:AP148"/>
    <mergeCell ref="AQ147:AQ148"/>
    <mergeCell ref="AR147:AR148"/>
    <mergeCell ref="AI142:AI143"/>
    <mergeCell ref="AL131:AL132"/>
    <mergeCell ref="AM131:AM132"/>
    <mergeCell ref="AN131:AN132"/>
    <mergeCell ref="AO131:AO132"/>
    <mergeCell ref="AP131:AP132"/>
    <mergeCell ref="AQ131:AQ132"/>
    <mergeCell ref="AR131:AR132"/>
    <mergeCell ref="AI131:AI132"/>
    <mergeCell ref="AJ131:AJ132"/>
    <mergeCell ref="AK131:AK132"/>
    <mergeCell ref="AL138:AL139"/>
    <mergeCell ref="AM138:AM139"/>
    <mergeCell ref="AN138:AN139"/>
    <mergeCell ref="AO138:AO139"/>
    <mergeCell ref="AP138:AP139"/>
    <mergeCell ref="AQ138:AQ139"/>
    <mergeCell ref="AR138:AR139"/>
    <mergeCell ref="AI140:AI141"/>
    <mergeCell ref="AO142:AO143"/>
    <mergeCell ref="AP142:AP143"/>
    <mergeCell ref="AQ142:AQ143"/>
    <mergeCell ref="AR142:AR143"/>
    <mergeCell ref="AI128:AI129"/>
    <mergeCell ref="AJ128:AJ129"/>
    <mergeCell ref="AK128:AK129"/>
    <mergeCell ref="AL128:AL129"/>
    <mergeCell ref="AM128:AM129"/>
    <mergeCell ref="AN128:AN129"/>
    <mergeCell ref="AO128:AO129"/>
    <mergeCell ref="AP128:AP129"/>
    <mergeCell ref="AQ128:AQ129"/>
    <mergeCell ref="AR128:AR129"/>
    <mergeCell ref="AL134:AL135"/>
    <mergeCell ref="AM134:AM135"/>
    <mergeCell ref="AN134:AN135"/>
    <mergeCell ref="AO134:AO135"/>
    <mergeCell ref="AP134:AP135"/>
    <mergeCell ref="AQ134:AQ135"/>
    <mergeCell ref="AR134:AR135"/>
    <mergeCell ref="AI134:AI135"/>
    <mergeCell ref="AJ134:AJ135"/>
    <mergeCell ref="AK134:AK135"/>
    <mergeCell ref="AO124:AO125"/>
    <mergeCell ref="AP124:AP125"/>
    <mergeCell ref="AQ124:AQ125"/>
    <mergeCell ref="AR124:AR125"/>
    <mergeCell ref="AP121:AP122"/>
    <mergeCell ref="AL126:AL127"/>
    <mergeCell ref="AM126:AM127"/>
    <mergeCell ref="AN126:AN127"/>
    <mergeCell ref="AO126:AO127"/>
    <mergeCell ref="AP126:AP127"/>
    <mergeCell ref="AQ126:AQ127"/>
    <mergeCell ref="AR126:AR127"/>
    <mergeCell ref="AI126:AI127"/>
    <mergeCell ref="AJ126:AJ127"/>
    <mergeCell ref="AK126:AK127"/>
    <mergeCell ref="AP113:AP114"/>
    <mergeCell ref="AQ113:AQ114"/>
    <mergeCell ref="AR113:AR114"/>
    <mergeCell ref="AI121:AI122"/>
    <mergeCell ref="AL117:AL118"/>
    <mergeCell ref="AM117:AM118"/>
    <mergeCell ref="AN117:AN118"/>
    <mergeCell ref="AO117:AO118"/>
    <mergeCell ref="AP117:AP118"/>
    <mergeCell ref="AQ117:AQ118"/>
    <mergeCell ref="AR117:AR118"/>
    <mergeCell ref="AI119:AI120"/>
    <mergeCell ref="AJ119:AJ120"/>
    <mergeCell ref="AI117:AI118"/>
    <mergeCell ref="AJ117:AJ118"/>
    <mergeCell ref="AK117:AK118"/>
    <mergeCell ref="AJ121:AJ122"/>
    <mergeCell ref="AK121:AK122"/>
    <mergeCell ref="AL121:AL122"/>
    <mergeCell ref="AM121:AM122"/>
    <mergeCell ref="AN121:AN122"/>
    <mergeCell ref="AO121:AO122"/>
    <mergeCell ref="AQ121:AQ122"/>
    <mergeCell ref="AR121:AR122"/>
    <mergeCell ref="AK119:AK120"/>
    <mergeCell ref="AL119:AL120"/>
    <mergeCell ref="AM119:AM120"/>
    <mergeCell ref="AN119:AN120"/>
    <mergeCell ref="AO119:AO120"/>
    <mergeCell ref="AP119:AP120"/>
    <mergeCell ref="AQ119:AQ120"/>
    <mergeCell ref="AR119:AR120"/>
    <mergeCell ref="AL109:AL110"/>
    <mergeCell ref="AM109:AM110"/>
    <mergeCell ref="AN109:AN110"/>
    <mergeCell ref="AO109:AO110"/>
    <mergeCell ref="AP109:AP110"/>
    <mergeCell ref="AQ109:AQ110"/>
    <mergeCell ref="AR109:AR110"/>
    <mergeCell ref="AI109:AI110"/>
    <mergeCell ref="AJ109:AJ110"/>
    <mergeCell ref="AK109:AK110"/>
    <mergeCell ref="AI115:AI116"/>
    <mergeCell ref="AI113:AI114"/>
    <mergeCell ref="AJ113:AJ114"/>
    <mergeCell ref="AJ115:AJ116"/>
    <mergeCell ref="AK115:AK116"/>
    <mergeCell ref="AL115:AL116"/>
    <mergeCell ref="AM115:AM116"/>
    <mergeCell ref="AN115:AN116"/>
    <mergeCell ref="AO115:AO116"/>
    <mergeCell ref="AP115:AP116"/>
    <mergeCell ref="AQ115:AQ116"/>
    <mergeCell ref="AP106:AP107"/>
    <mergeCell ref="AQ106:AQ107"/>
    <mergeCell ref="AR106:AR107"/>
    <mergeCell ref="AR115:AR116"/>
    <mergeCell ref="AK113:AK114"/>
    <mergeCell ref="AL113:AL114"/>
    <mergeCell ref="AM113:AM114"/>
    <mergeCell ref="AN113:AN114"/>
    <mergeCell ref="AO113:AO114"/>
    <mergeCell ref="AI106:AI107"/>
    <mergeCell ref="AL102:AL103"/>
    <mergeCell ref="AM102:AM103"/>
    <mergeCell ref="AN102:AN103"/>
    <mergeCell ref="AO102:AO103"/>
    <mergeCell ref="AP102:AP103"/>
    <mergeCell ref="AQ102:AQ103"/>
    <mergeCell ref="AR102:AR103"/>
    <mergeCell ref="AI104:AI105"/>
    <mergeCell ref="AJ104:AJ105"/>
    <mergeCell ref="AI102:AI103"/>
    <mergeCell ref="AJ102:AJ103"/>
    <mergeCell ref="AK102:AK103"/>
    <mergeCell ref="AJ106:AJ107"/>
    <mergeCell ref="AK106:AK107"/>
    <mergeCell ref="AL106:AL107"/>
    <mergeCell ref="AM106:AM107"/>
    <mergeCell ref="AN106:AN107"/>
    <mergeCell ref="AO106:AO107"/>
    <mergeCell ref="AK104:AK105"/>
    <mergeCell ref="AL104:AL105"/>
    <mergeCell ref="AM104:AM105"/>
    <mergeCell ref="AN104:AN105"/>
    <mergeCell ref="AO104:AO105"/>
    <mergeCell ref="AP104:AP105"/>
    <mergeCell ref="AQ104:AQ105"/>
    <mergeCell ref="AR104:AR105"/>
    <mergeCell ref="AI100:AI101"/>
    <mergeCell ref="AL96:AL97"/>
    <mergeCell ref="AM96:AM97"/>
    <mergeCell ref="AN96:AN97"/>
    <mergeCell ref="AO96:AO97"/>
    <mergeCell ref="AP96:AP97"/>
    <mergeCell ref="AQ96:AQ97"/>
    <mergeCell ref="AR96:AR97"/>
    <mergeCell ref="AI98:AI99"/>
    <mergeCell ref="AJ98:AJ99"/>
    <mergeCell ref="AI96:AI97"/>
    <mergeCell ref="AJ96:AJ97"/>
    <mergeCell ref="AK96:AK97"/>
    <mergeCell ref="AJ100:AJ101"/>
    <mergeCell ref="AK100:AK101"/>
    <mergeCell ref="AL100:AL101"/>
    <mergeCell ref="AM100:AM101"/>
    <mergeCell ref="AN100:AN101"/>
    <mergeCell ref="AO100:AO101"/>
    <mergeCell ref="AP100:AP101"/>
    <mergeCell ref="AK98:AK99"/>
    <mergeCell ref="AL98:AL99"/>
    <mergeCell ref="AM98:AM99"/>
    <mergeCell ref="AN98:AN99"/>
    <mergeCell ref="AO98:AO99"/>
    <mergeCell ref="AP98:AP99"/>
    <mergeCell ref="AQ98:AQ99"/>
    <mergeCell ref="AR98:AR99"/>
    <mergeCell ref="AQ100:AQ101"/>
    <mergeCell ref="AR100:AR101"/>
    <mergeCell ref="AJ84:AJ85"/>
    <mergeCell ref="AK84:AK85"/>
    <mergeCell ref="AL84:AL85"/>
    <mergeCell ref="AM84:AM85"/>
    <mergeCell ref="AN84:AN85"/>
    <mergeCell ref="AO84:AO85"/>
    <mergeCell ref="AP84:AP85"/>
    <mergeCell ref="AQ84:AQ85"/>
    <mergeCell ref="AR84:AR85"/>
    <mergeCell ref="AI84:AI85"/>
    <mergeCell ref="AI94:AI95"/>
    <mergeCell ref="AL90:AL91"/>
    <mergeCell ref="AM90:AM91"/>
    <mergeCell ref="AN90:AN91"/>
    <mergeCell ref="AO90:AO91"/>
    <mergeCell ref="AP90:AP91"/>
    <mergeCell ref="AQ90:AQ91"/>
    <mergeCell ref="AR90:AR91"/>
    <mergeCell ref="AI92:AI93"/>
    <mergeCell ref="AJ92:AJ93"/>
    <mergeCell ref="AM88:AM89"/>
    <mergeCell ref="AN88:AN89"/>
    <mergeCell ref="AO88:AO89"/>
    <mergeCell ref="AP88:AP89"/>
    <mergeCell ref="AQ88:AQ89"/>
    <mergeCell ref="AR88:AR89"/>
    <mergeCell ref="AL86:AL87"/>
    <mergeCell ref="AM86:AM87"/>
    <mergeCell ref="AN86:AN87"/>
    <mergeCell ref="AO86:AO87"/>
    <mergeCell ref="AR94:AR95"/>
    <mergeCell ref="AK92:AK93"/>
    <mergeCell ref="AI90:AI91"/>
    <mergeCell ref="AJ90:AJ91"/>
    <mergeCell ref="AK90:AK91"/>
    <mergeCell ref="AI88:AI89"/>
    <mergeCell ref="AJ88:AJ89"/>
    <mergeCell ref="AK88:AK89"/>
    <mergeCell ref="AL88:AL89"/>
    <mergeCell ref="AJ94:AJ95"/>
    <mergeCell ref="AK94:AK95"/>
    <mergeCell ref="AL94:AL95"/>
    <mergeCell ref="AM94:AM95"/>
    <mergeCell ref="AN94:AN95"/>
    <mergeCell ref="AO94:AO95"/>
    <mergeCell ref="AP94:AP95"/>
    <mergeCell ref="AQ94:AQ95"/>
    <mergeCell ref="AR86:AR87"/>
    <mergeCell ref="AI86:AI87"/>
    <mergeCell ref="AL92:AL93"/>
    <mergeCell ref="AM92:AM93"/>
    <mergeCell ref="AN92:AN93"/>
    <mergeCell ref="AO92:AO93"/>
    <mergeCell ref="AP92:AP93"/>
    <mergeCell ref="AQ92:AQ93"/>
    <mergeCell ref="AR92:AR93"/>
    <mergeCell ref="R159:R160"/>
    <mergeCell ref="R162:R164"/>
    <mergeCell ref="R149:R150"/>
    <mergeCell ref="R151:R153"/>
    <mergeCell ref="R154:R155"/>
    <mergeCell ref="Q162:Q164"/>
    <mergeCell ref="Q157:Q158"/>
    <mergeCell ref="Q159:Q160"/>
    <mergeCell ref="Q128:Q129"/>
    <mergeCell ref="Q130:Q131"/>
    <mergeCell ref="R102:R104"/>
    <mergeCell ref="R105:R107"/>
    <mergeCell ref="R108:R109"/>
    <mergeCell ref="R110:R111"/>
    <mergeCell ref="R112:R113"/>
    <mergeCell ref="R114:R117"/>
    <mergeCell ref="R118:R120"/>
    <mergeCell ref="R121:R122"/>
    <mergeCell ref="R123:R127"/>
    <mergeCell ref="Q151:Q153"/>
    <mergeCell ref="Q154:Q155"/>
    <mergeCell ref="Q137:Q139"/>
    <mergeCell ref="Q142:Q143"/>
    <mergeCell ref="Q147:Q148"/>
    <mergeCell ref="Q149:Q150"/>
    <mergeCell ref="Q121:Q122"/>
    <mergeCell ref="Q123:Q127"/>
    <mergeCell ref="R147:R148"/>
    <mergeCell ref="R128:R129"/>
    <mergeCell ref="R130:R131"/>
    <mergeCell ref="R132:R133"/>
    <mergeCell ref="R142:R143"/>
    <mergeCell ref="Q132:Q133"/>
    <mergeCell ref="P121:P122"/>
    <mergeCell ref="P154:P155"/>
    <mergeCell ref="Q87:Q88"/>
    <mergeCell ref="Q89:Q90"/>
    <mergeCell ref="Q93:Q94"/>
    <mergeCell ref="Q96:Q97"/>
    <mergeCell ref="Q98:Q101"/>
    <mergeCell ref="Q102:Q104"/>
    <mergeCell ref="Q105:Q107"/>
    <mergeCell ref="Q108:Q109"/>
    <mergeCell ref="Q110:Q111"/>
    <mergeCell ref="Q112:Q113"/>
    <mergeCell ref="Q114:Q117"/>
    <mergeCell ref="Q118:Q120"/>
    <mergeCell ref="P134:P135"/>
    <mergeCell ref="R157:R158"/>
    <mergeCell ref="Q134:Q135"/>
    <mergeCell ref="R87:R88"/>
    <mergeCell ref="R89:R90"/>
    <mergeCell ref="R93:R94"/>
    <mergeCell ref="R96:R97"/>
    <mergeCell ref="R98:R101"/>
    <mergeCell ref="R134:R135"/>
    <mergeCell ref="R137:R139"/>
    <mergeCell ref="P89:P90"/>
    <mergeCell ref="P93:P94"/>
    <mergeCell ref="P96:P97"/>
    <mergeCell ref="P98:P101"/>
    <mergeCell ref="P102:P104"/>
    <mergeCell ref="P105:P107"/>
    <mergeCell ref="P108:P109"/>
    <mergeCell ref="P110:P111"/>
    <mergeCell ref="P112:P113"/>
    <mergeCell ref="P114:P117"/>
    <mergeCell ref="P118:P120"/>
    <mergeCell ref="P123:P127"/>
    <mergeCell ref="P128:P129"/>
    <mergeCell ref="P130:P131"/>
    <mergeCell ref="P132:P133"/>
    <mergeCell ref="P162:P164"/>
    <mergeCell ref="P137:P139"/>
    <mergeCell ref="P142:P143"/>
    <mergeCell ref="P147:P148"/>
    <mergeCell ref="P149:P150"/>
    <mergeCell ref="P151:P153"/>
    <mergeCell ref="O159:O160"/>
    <mergeCell ref="P157:P158"/>
    <mergeCell ref="P159:P160"/>
    <mergeCell ref="O118:O120"/>
    <mergeCell ref="O121:O122"/>
    <mergeCell ref="O123:O127"/>
    <mergeCell ref="O128:O129"/>
    <mergeCell ref="O130:O131"/>
    <mergeCell ref="O132:O133"/>
    <mergeCell ref="O134:O135"/>
    <mergeCell ref="O137:O139"/>
    <mergeCell ref="O142:O143"/>
    <mergeCell ref="N159:N160"/>
    <mergeCell ref="N162:N164"/>
    <mergeCell ref="N147:N148"/>
    <mergeCell ref="N149:N150"/>
    <mergeCell ref="N151:N153"/>
    <mergeCell ref="O147:O148"/>
    <mergeCell ref="O149:O150"/>
    <mergeCell ref="O151:O153"/>
    <mergeCell ref="O154:O155"/>
    <mergeCell ref="O157:O158"/>
    <mergeCell ref="O162:O164"/>
    <mergeCell ref="O87:O88"/>
    <mergeCell ref="O89:O90"/>
    <mergeCell ref="O93:O94"/>
    <mergeCell ref="O96:O97"/>
    <mergeCell ref="O98:O101"/>
    <mergeCell ref="O102:O104"/>
    <mergeCell ref="O105:O107"/>
    <mergeCell ref="O108:O109"/>
    <mergeCell ref="O110:O111"/>
    <mergeCell ref="N137:N139"/>
    <mergeCell ref="N142:N143"/>
    <mergeCell ref="N123:N127"/>
    <mergeCell ref="N128:N129"/>
    <mergeCell ref="N130:N131"/>
    <mergeCell ref="N132:N133"/>
    <mergeCell ref="N134:N135"/>
    <mergeCell ref="O112:O113"/>
    <mergeCell ref="O114:O117"/>
    <mergeCell ref="M159:M160"/>
    <mergeCell ref="M162:M164"/>
    <mergeCell ref="N84:N86"/>
    <mergeCell ref="N87:N88"/>
    <mergeCell ref="N89:N90"/>
    <mergeCell ref="N93:N94"/>
    <mergeCell ref="N96:N97"/>
    <mergeCell ref="N98:N101"/>
    <mergeCell ref="N102:N104"/>
    <mergeCell ref="N105:N107"/>
    <mergeCell ref="N108:N109"/>
    <mergeCell ref="N110:N111"/>
    <mergeCell ref="N112:N113"/>
    <mergeCell ref="N114:N117"/>
    <mergeCell ref="N118:N120"/>
    <mergeCell ref="N121:N122"/>
    <mergeCell ref="M147:M148"/>
    <mergeCell ref="M149:M150"/>
    <mergeCell ref="M151:M153"/>
    <mergeCell ref="M154:M155"/>
    <mergeCell ref="M157:M158"/>
    <mergeCell ref="N154:N155"/>
    <mergeCell ref="N157:N158"/>
    <mergeCell ref="M142:M143"/>
    <mergeCell ref="M112:M113"/>
    <mergeCell ref="M114:M117"/>
    <mergeCell ref="M118:M120"/>
    <mergeCell ref="M121:M122"/>
    <mergeCell ref="M123:M127"/>
    <mergeCell ref="M87:M88"/>
    <mergeCell ref="M89:M90"/>
    <mergeCell ref="M93:M94"/>
    <mergeCell ref="L142:L143"/>
    <mergeCell ref="L147:L148"/>
    <mergeCell ref="L149:L150"/>
    <mergeCell ref="L151:L153"/>
    <mergeCell ref="L154:L155"/>
    <mergeCell ref="M128:M129"/>
    <mergeCell ref="M130:M131"/>
    <mergeCell ref="M132:M133"/>
    <mergeCell ref="M134:M135"/>
    <mergeCell ref="M137:M139"/>
    <mergeCell ref="L128:L129"/>
    <mergeCell ref="L130:L131"/>
    <mergeCell ref="L132:L133"/>
    <mergeCell ref="L134:L135"/>
    <mergeCell ref="L137:L139"/>
    <mergeCell ref="L108:L109"/>
    <mergeCell ref="L110:L111"/>
    <mergeCell ref="L112:L113"/>
    <mergeCell ref="L114:L117"/>
    <mergeCell ref="L118:L120"/>
    <mergeCell ref="L121:L122"/>
    <mergeCell ref="L123:L127"/>
    <mergeCell ref="K89:K90"/>
    <mergeCell ref="K93:K94"/>
    <mergeCell ref="K96:K97"/>
    <mergeCell ref="K98:K101"/>
    <mergeCell ref="K102:K104"/>
    <mergeCell ref="K105:K107"/>
    <mergeCell ref="K123:K127"/>
    <mergeCell ref="K128:K129"/>
    <mergeCell ref="K130:K131"/>
    <mergeCell ref="K132:K133"/>
    <mergeCell ref="K134:K135"/>
    <mergeCell ref="K108:K109"/>
    <mergeCell ref="K110:K111"/>
    <mergeCell ref="K112:K113"/>
    <mergeCell ref="M102:M104"/>
    <mergeCell ref="M105:M107"/>
    <mergeCell ref="M108:M109"/>
    <mergeCell ref="M110:M111"/>
    <mergeCell ref="M96:M97"/>
    <mergeCell ref="M98:M101"/>
    <mergeCell ref="A162:A164"/>
    <mergeCell ref="A159:A160"/>
    <mergeCell ref="A157:A158"/>
    <mergeCell ref="A154:A155"/>
    <mergeCell ref="K114:K117"/>
    <mergeCell ref="K118:K120"/>
    <mergeCell ref="K121:K122"/>
    <mergeCell ref="I162:I164"/>
    <mergeCell ref="I132:I133"/>
    <mergeCell ref="I134:I135"/>
    <mergeCell ref="I137:I139"/>
    <mergeCell ref="I142:I143"/>
    <mergeCell ref="I157:I158"/>
    <mergeCell ref="I159:I160"/>
    <mergeCell ref="L89:L90"/>
    <mergeCell ref="L93:L94"/>
    <mergeCell ref="L96:L97"/>
    <mergeCell ref="L98:L101"/>
    <mergeCell ref="L102:L104"/>
    <mergeCell ref="L105:L107"/>
    <mergeCell ref="K154:K155"/>
    <mergeCell ref="K157:K158"/>
    <mergeCell ref="K159:K160"/>
    <mergeCell ref="K162:K164"/>
    <mergeCell ref="K137:K139"/>
    <mergeCell ref="K142:K143"/>
    <mergeCell ref="K147:K148"/>
    <mergeCell ref="K149:K150"/>
    <mergeCell ref="K151:K153"/>
    <mergeCell ref="L157:L158"/>
    <mergeCell ref="L159:L160"/>
    <mergeCell ref="L162:L164"/>
    <mergeCell ref="A137:A139"/>
    <mergeCell ref="A142:A143"/>
    <mergeCell ref="A134:A135"/>
    <mergeCell ref="A123:A127"/>
    <mergeCell ref="A130:A131"/>
    <mergeCell ref="A132:A133"/>
    <mergeCell ref="A128:A129"/>
    <mergeCell ref="H154:H155"/>
    <mergeCell ref="I154:I155"/>
    <mergeCell ref="A151:A153"/>
    <mergeCell ref="H151:H153"/>
    <mergeCell ref="I151:I153"/>
    <mergeCell ref="A147:A148"/>
    <mergeCell ref="H147:H148"/>
    <mergeCell ref="I147:I148"/>
    <mergeCell ref="A149:A150"/>
    <mergeCell ref="H149:H150"/>
    <mergeCell ref="I149:I150"/>
    <mergeCell ref="H128:H129"/>
    <mergeCell ref="I128:I129"/>
    <mergeCell ref="B123:B127"/>
    <mergeCell ref="B128:B129"/>
    <mergeCell ref="B154:B155"/>
    <mergeCell ref="B134:B135"/>
    <mergeCell ref="B137:B139"/>
    <mergeCell ref="B142:B143"/>
    <mergeCell ref="B147:B148"/>
    <mergeCell ref="B149:B150"/>
    <mergeCell ref="B151:B153"/>
    <mergeCell ref="F134:F135"/>
    <mergeCell ref="H132:H133"/>
    <mergeCell ref="H134:H135"/>
    <mergeCell ref="A118:A120"/>
    <mergeCell ref="H118:H120"/>
    <mergeCell ref="I118:I120"/>
    <mergeCell ref="A121:A122"/>
    <mergeCell ref="H121:H122"/>
    <mergeCell ref="I121:I122"/>
    <mergeCell ref="A112:A113"/>
    <mergeCell ref="H112:H113"/>
    <mergeCell ref="I112:I113"/>
    <mergeCell ref="A114:A117"/>
    <mergeCell ref="H114:H117"/>
    <mergeCell ref="I114:I117"/>
    <mergeCell ref="B112:B113"/>
    <mergeCell ref="B114:B117"/>
    <mergeCell ref="B118:B120"/>
    <mergeCell ref="B121:B122"/>
    <mergeCell ref="F112:F113"/>
    <mergeCell ref="G112:G113"/>
    <mergeCell ref="F114:F117"/>
    <mergeCell ref="C114:C117"/>
    <mergeCell ref="C118:C120"/>
    <mergeCell ref="C121:C122"/>
    <mergeCell ref="D118:D120"/>
    <mergeCell ref="E118:E120"/>
    <mergeCell ref="D121:D122"/>
    <mergeCell ref="E121:E122"/>
    <mergeCell ref="A96:A97"/>
    <mergeCell ref="A98:A101"/>
    <mergeCell ref="A89:A90"/>
    <mergeCell ref="A93:A94"/>
    <mergeCell ref="B96:B97"/>
    <mergeCell ref="B98:B101"/>
    <mergeCell ref="F98:F101"/>
    <mergeCell ref="G98:G101"/>
    <mergeCell ref="A102:A104"/>
    <mergeCell ref="A105:A107"/>
    <mergeCell ref="A110:A111"/>
    <mergeCell ref="A108:A109"/>
    <mergeCell ref="B102:B104"/>
    <mergeCell ref="B105:B107"/>
    <mergeCell ref="B108:B109"/>
    <mergeCell ref="B110:B111"/>
    <mergeCell ref="F102:F104"/>
    <mergeCell ref="G102:G104"/>
    <mergeCell ref="F105:F107"/>
    <mergeCell ref="G105:G107"/>
    <mergeCell ref="F108:F109"/>
    <mergeCell ref="G108:G109"/>
    <mergeCell ref="F110:F111"/>
    <mergeCell ref="G110:G111"/>
    <mergeCell ref="F89:F90"/>
    <mergeCell ref="G89:G90"/>
    <mergeCell ref="F93:F94"/>
    <mergeCell ref="G93:G94"/>
    <mergeCell ref="F96:F97"/>
    <mergeCell ref="G96:G97"/>
    <mergeCell ref="C89:C90"/>
    <mergeCell ref="C93:C94"/>
    <mergeCell ref="K84:K86"/>
    <mergeCell ref="M84:M86"/>
    <mergeCell ref="O84:O86"/>
    <mergeCell ref="Q84:Q86"/>
    <mergeCell ref="R84:R86"/>
    <mergeCell ref="AJ86:AJ87"/>
    <mergeCell ref="AK86:AK87"/>
    <mergeCell ref="S77:S82"/>
    <mergeCell ref="A84:A86"/>
    <mergeCell ref="H84:H86"/>
    <mergeCell ref="I84:I86"/>
    <mergeCell ref="A87:A88"/>
    <mergeCell ref="H87:H88"/>
    <mergeCell ref="I87:I88"/>
    <mergeCell ref="L84:L86"/>
    <mergeCell ref="L87:L88"/>
    <mergeCell ref="N77:N82"/>
    <mergeCell ref="O77:O82"/>
    <mergeCell ref="P77:P82"/>
    <mergeCell ref="Q77:Q82"/>
    <mergeCell ref="R77:R82"/>
    <mergeCell ref="K87:K88"/>
    <mergeCell ref="P84:P86"/>
    <mergeCell ref="P87:P88"/>
    <mergeCell ref="G84:G86"/>
    <mergeCell ref="F87:F88"/>
    <mergeCell ref="G87:G88"/>
    <mergeCell ref="C84:C86"/>
    <mergeCell ref="C87:C88"/>
    <mergeCell ref="D77:D82"/>
    <mergeCell ref="E77:E82"/>
    <mergeCell ref="A77:A82"/>
    <mergeCell ref="J65:J70"/>
    <mergeCell ref="J71:J76"/>
    <mergeCell ref="J77:J82"/>
    <mergeCell ref="AP77:AP82"/>
    <mergeCell ref="AQ77:AQ82"/>
    <mergeCell ref="AR77:AR82"/>
    <mergeCell ref="AD77:AD82"/>
    <mergeCell ref="AE77:AE82"/>
    <mergeCell ref="AG77:AG82"/>
    <mergeCell ref="AI77:AI82"/>
    <mergeCell ref="AJ77:AJ82"/>
    <mergeCell ref="AK77:AK82"/>
    <mergeCell ref="AL77:AL82"/>
    <mergeCell ref="U77:U82"/>
    <mergeCell ref="X77:X82"/>
    <mergeCell ref="AB77:AB82"/>
    <mergeCell ref="AC77:AC82"/>
    <mergeCell ref="M77:M82"/>
    <mergeCell ref="Q65:Q70"/>
    <mergeCell ref="R65:R70"/>
    <mergeCell ref="K77:K82"/>
    <mergeCell ref="L77:L82"/>
    <mergeCell ref="U65:U70"/>
    <mergeCell ref="X65:X70"/>
    <mergeCell ref="AG71:AG76"/>
    <mergeCell ref="AI71:AI76"/>
    <mergeCell ref="AJ71:AJ76"/>
    <mergeCell ref="T65:T70"/>
    <mergeCell ref="T71:T76"/>
    <mergeCell ref="AK71:AK76"/>
    <mergeCell ref="AL71:AL76"/>
    <mergeCell ref="AP71:AP76"/>
    <mergeCell ref="H77:H82"/>
    <mergeCell ref="I77:I82"/>
    <mergeCell ref="AQ71:AQ76"/>
    <mergeCell ref="A65:A70"/>
    <mergeCell ref="H65:H70"/>
    <mergeCell ref="I65:I70"/>
    <mergeCell ref="K65:K70"/>
    <mergeCell ref="L65:L70"/>
    <mergeCell ref="AP65:AP70"/>
    <mergeCell ref="AQ65:AQ70"/>
    <mergeCell ref="T77:T82"/>
    <mergeCell ref="AR65:AR70"/>
    <mergeCell ref="A71:A76"/>
    <mergeCell ref="H71:H76"/>
    <mergeCell ref="I71:I76"/>
    <mergeCell ref="K71:K76"/>
    <mergeCell ref="L71:L76"/>
    <mergeCell ref="M71:M76"/>
    <mergeCell ref="N71:N76"/>
    <mergeCell ref="O71:O76"/>
    <mergeCell ref="AB65:AB70"/>
    <mergeCell ref="AC65:AC70"/>
    <mergeCell ref="M65:M70"/>
    <mergeCell ref="N65:N70"/>
    <mergeCell ref="AD65:AD70"/>
    <mergeCell ref="AE65:AE70"/>
    <mergeCell ref="AG65:AG70"/>
    <mergeCell ref="AI65:AI70"/>
    <mergeCell ref="AR71:AR76"/>
    <mergeCell ref="AJ65:AJ70"/>
    <mergeCell ref="AK65:AK70"/>
    <mergeCell ref="AL65:AL70"/>
    <mergeCell ref="O65:O70"/>
    <mergeCell ref="P65:P70"/>
    <mergeCell ref="AL59:AL64"/>
    <mergeCell ref="AP59:AP64"/>
    <mergeCell ref="S65:S70"/>
    <mergeCell ref="X71:X76"/>
    <mergeCell ref="AB71:AB76"/>
    <mergeCell ref="AC71:AC76"/>
    <mergeCell ref="AD71:AD76"/>
    <mergeCell ref="AE71:AE76"/>
    <mergeCell ref="P71:P76"/>
    <mergeCell ref="Q71:Q76"/>
    <mergeCell ref="R71:R76"/>
    <mergeCell ref="S71:S76"/>
    <mergeCell ref="U71:U76"/>
    <mergeCell ref="AQ59:AQ64"/>
    <mergeCell ref="AR59:AR64"/>
    <mergeCell ref="X59:X64"/>
    <mergeCell ref="AB59:AB64"/>
    <mergeCell ref="AC59:AC64"/>
    <mergeCell ref="AD59:AD64"/>
    <mergeCell ref="AE59:AE64"/>
    <mergeCell ref="P59:P64"/>
    <mergeCell ref="Q59:Q64"/>
    <mergeCell ref="R59:R64"/>
    <mergeCell ref="S59:S64"/>
    <mergeCell ref="U59:U64"/>
    <mergeCell ref="AI59:AI64"/>
    <mergeCell ref="AJ59:AJ64"/>
    <mergeCell ref="AK59:AK64"/>
    <mergeCell ref="M53:M58"/>
    <mergeCell ref="T53:T58"/>
    <mergeCell ref="T59:T64"/>
    <mergeCell ref="A53:A58"/>
    <mergeCell ref="H53:H58"/>
    <mergeCell ref="I53:I58"/>
    <mergeCell ref="F53:F58"/>
    <mergeCell ref="G53:G58"/>
    <mergeCell ref="AP53:AP58"/>
    <mergeCell ref="AQ53:AQ58"/>
    <mergeCell ref="AR53:AR58"/>
    <mergeCell ref="A59:A64"/>
    <mergeCell ref="H59:H64"/>
    <mergeCell ref="I59:I64"/>
    <mergeCell ref="K59:K64"/>
    <mergeCell ref="L59:L64"/>
    <mergeCell ref="M59:M64"/>
    <mergeCell ref="N59:N64"/>
    <mergeCell ref="O59:O64"/>
    <mergeCell ref="AD53:AD58"/>
    <mergeCell ref="AE53:AE58"/>
    <mergeCell ref="AG53:AG58"/>
    <mergeCell ref="AI53:AI58"/>
    <mergeCell ref="AJ53:AJ58"/>
    <mergeCell ref="AK53:AK58"/>
    <mergeCell ref="AL53:AL58"/>
    <mergeCell ref="U53:U58"/>
    <mergeCell ref="X53:X58"/>
    <mergeCell ref="AB53:AB58"/>
    <mergeCell ref="AC53:AC58"/>
    <mergeCell ref="J53:J58"/>
    <mergeCell ref="AG59:AG64"/>
    <mergeCell ref="N53:N58"/>
    <mergeCell ref="O53:O58"/>
    <mergeCell ref="P53:P58"/>
    <mergeCell ref="Q53:Q58"/>
    <mergeCell ref="R53:R58"/>
    <mergeCell ref="S53:S58"/>
    <mergeCell ref="K53:K58"/>
    <mergeCell ref="L53:L58"/>
    <mergeCell ref="J59:J64"/>
    <mergeCell ref="R4:R9"/>
    <mergeCell ref="M24:M25"/>
    <mergeCell ref="N24:N25"/>
    <mergeCell ref="P4:P9"/>
    <mergeCell ref="Q4:Q9"/>
    <mergeCell ref="N20:N23"/>
    <mergeCell ref="P10:P13"/>
    <mergeCell ref="Q10:Q13"/>
    <mergeCell ref="R10:R13"/>
    <mergeCell ref="P20:P23"/>
    <mergeCell ref="Q20:Q23"/>
    <mergeCell ref="R20:R23"/>
    <mergeCell ref="N15:N19"/>
    <mergeCell ref="P15:P19"/>
    <mergeCell ref="Q15:Q19"/>
    <mergeCell ref="R15:R19"/>
    <mergeCell ref="O4:O9"/>
    <mergeCell ref="O10:O13"/>
    <mergeCell ref="Q24:Q25"/>
    <mergeCell ref="P41:P43"/>
    <mergeCell ref="M41:M43"/>
    <mergeCell ref="K41:K43"/>
    <mergeCell ref="K35:K40"/>
    <mergeCell ref="N41:N43"/>
    <mergeCell ref="L35:L40"/>
    <mergeCell ref="M35:M40"/>
    <mergeCell ref="A26:A29"/>
    <mergeCell ref="A24:A25"/>
    <mergeCell ref="H24:H25"/>
    <mergeCell ref="I26:I29"/>
    <mergeCell ref="C41:C43"/>
    <mergeCell ref="J24:J25"/>
    <mergeCell ref="Q41:Q43"/>
    <mergeCell ref="R41:R43"/>
    <mergeCell ref="K24:K25"/>
    <mergeCell ref="L24:L25"/>
    <mergeCell ref="L41:L43"/>
    <mergeCell ref="P26:P29"/>
    <mergeCell ref="Q26:Q29"/>
    <mergeCell ref="Q35:Q40"/>
    <mergeCell ref="R35:R40"/>
    <mergeCell ref="N35:N40"/>
    <mergeCell ref="P35:P40"/>
    <mergeCell ref="K26:K29"/>
    <mergeCell ref="R26:R29"/>
    <mergeCell ref="R24:R25"/>
    <mergeCell ref="L26:L29"/>
    <mergeCell ref="M26:M29"/>
    <mergeCell ref="O24:O25"/>
    <mergeCell ref="O35:O40"/>
    <mergeCell ref="O41:O43"/>
    <mergeCell ref="H35:H40"/>
    <mergeCell ref="A35:A40"/>
    <mergeCell ref="A41:A43"/>
    <mergeCell ref="H41:H43"/>
    <mergeCell ref="B15:B19"/>
    <mergeCell ref="L4:L9"/>
    <mergeCell ref="N4:N9"/>
    <mergeCell ref="I4:I9"/>
    <mergeCell ref="H4:H9"/>
    <mergeCell ref="B20:B23"/>
    <mergeCell ref="A20:A23"/>
    <mergeCell ref="H15:H19"/>
    <mergeCell ref="K20:K23"/>
    <mergeCell ref="I10:I13"/>
    <mergeCell ref="J10:J13"/>
    <mergeCell ref="J15:J19"/>
    <mergeCell ref="J20:J23"/>
    <mergeCell ref="H20:H23"/>
    <mergeCell ref="B24:B25"/>
    <mergeCell ref="N26:N29"/>
    <mergeCell ref="P24:P25"/>
    <mergeCell ref="M4:M9"/>
    <mergeCell ref="O15:O19"/>
    <mergeCell ref="O20:O23"/>
    <mergeCell ref="R45:R46"/>
    <mergeCell ref="A45:A46"/>
    <mergeCell ref="H45:H46"/>
    <mergeCell ref="I45:I46"/>
    <mergeCell ref="M45:M46"/>
    <mergeCell ref="N45:N46"/>
    <mergeCell ref="O45:O46"/>
    <mergeCell ref="P45:P46"/>
    <mergeCell ref="K45:K46"/>
    <mergeCell ref="Q45:Q46"/>
    <mergeCell ref="C45:C46"/>
    <mergeCell ref="D45:D46"/>
    <mergeCell ref="E45:E46"/>
    <mergeCell ref="I15:I19"/>
    <mergeCell ref="I20:I23"/>
    <mergeCell ref="I24:I25"/>
    <mergeCell ref="A4:A9"/>
    <mergeCell ref="K4:K9"/>
    <mergeCell ref="K10:K13"/>
    <mergeCell ref="L10:L13"/>
    <mergeCell ref="M10:M13"/>
    <mergeCell ref="N10:N13"/>
    <mergeCell ref="L15:L19"/>
    <mergeCell ref="M15:M19"/>
    <mergeCell ref="L20:L23"/>
    <mergeCell ref="M20:M23"/>
    <mergeCell ref="K15:K19"/>
    <mergeCell ref="A10:A13"/>
    <mergeCell ref="A15:A19"/>
    <mergeCell ref="H10:H13"/>
    <mergeCell ref="B4:B9"/>
    <mergeCell ref="B10:B13"/>
    <mergeCell ref="I41:I43"/>
    <mergeCell ref="I35:I40"/>
    <mergeCell ref="F45:F46"/>
    <mergeCell ref="G45:G46"/>
    <mergeCell ref="F47:F52"/>
    <mergeCell ref="G47:G52"/>
    <mergeCell ref="B26:B29"/>
    <mergeCell ref="B35:B40"/>
    <mergeCell ref="B41:B43"/>
    <mergeCell ref="B45:B46"/>
    <mergeCell ref="B47:B52"/>
    <mergeCell ref="C26:C29"/>
    <mergeCell ref="C35:C40"/>
    <mergeCell ref="H26:H29"/>
    <mergeCell ref="J47:J52"/>
    <mergeCell ref="K47:K52"/>
    <mergeCell ref="L47:L52"/>
    <mergeCell ref="J26:J29"/>
    <mergeCell ref="J35:J40"/>
    <mergeCell ref="J41:J43"/>
    <mergeCell ref="J45:J46"/>
    <mergeCell ref="A1:J1"/>
    <mergeCell ref="K1:R1"/>
    <mergeCell ref="V2:AA2"/>
    <mergeCell ref="AD47:AD52"/>
    <mergeCell ref="AE47:AE52"/>
    <mergeCell ref="AP47:AP52"/>
    <mergeCell ref="AQ47:AQ52"/>
    <mergeCell ref="AR47:AR52"/>
    <mergeCell ref="AG47:AG52"/>
    <mergeCell ref="AI47:AI52"/>
    <mergeCell ref="AJ47:AJ52"/>
    <mergeCell ref="AK47:AK52"/>
    <mergeCell ref="AL47:AL52"/>
    <mergeCell ref="P47:P52"/>
    <mergeCell ref="Q47:Q52"/>
    <mergeCell ref="R47:R52"/>
    <mergeCell ref="S47:S52"/>
    <mergeCell ref="U47:U52"/>
    <mergeCell ref="X47:X52"/>
    <mergeCell ref="AB47:AB52"/>
    <mergeCell ref="AC47:AC52"/>
    <mergeCell ref="M47:M52"/>
    <mergeCell ref="N47:N52"/>
    <mergeCell ref="O47:O52"/>
    <mergeCell ref="A47:A52"/>
    <mergeCell ref="H47:H52"/>
    <mergeCell ref="F2:G2"/>
    <mergeCell ref="O2:O3"/>
    <mergeCell ref="C47:C52"/>
    <mergeCell ref="J4:J9"/>
    <mergeCell ref="I47:I52"/>
    <mergeCell ref="O26:O29"/>
    <mergeCell ref="F71:F76"/>
    <mergeCell ref="G71:G76"/>
    <mergeCell ref="F77:F82"/>
    <mergeCell ref="G77:G82"/>
    <mergeCell ref="F84:F86"/>
    <mergeCell ref="B53:B58"/>
    <mergeCell ref="B59:B64"/>
    <mergeCell ref="B65:B70"/>
    <mergeCell ref="B71:B76"/>
    <mergeCell ref="B77:B82"/>
    <mergeCell ref="B84:B86"/>
    <mergeCell ref="B87:B88"/>
    <mergeCell ref="B89:B90"/>
    <mergeCell ref="B93:B94"/>
    <mergeCell ref="B130:B131"/>
    <mergeCell ref="B132:B133"/>
    <mergeCell ref="F123:F127"/>
    <mergeCell ref="G123:G127"/>
    <mergeCell ref="F128:F129"/>
    <mergeCell ref="G128:G129"/>
    <mergeCell ref="F130:F131"/>
    <mergeCell ref="G130:G131"/>
    <mergeCell ref="F132:F133"/>
    <mergeCell ref="G132:G133"/>
    <mergeCell ref="F121:F122"/>
    <mergeCell ref="G121:G122"/>
    <mergeCell ref="C53:C58"/>
    <mergeCell ref="C59:C64"/>
    <mergeCell ref="C65:C70"/>
    <mergeCell ref="C71:C76"/>
    <mergeCell ref="C77:C82"/>
    <mergeCell ref="C102:C104"/>
    <mergeCell ref="B157:B158"/>
    <mergeCell ref="B159:B160"/>
    <mergeCell ref="B162:B164"/>
    <mergeCell ref="F4:F9"/>
    <mergeCell ref="G4:G9"/>
    <mergeCell ref="F10:F13"/>
    <mergeCell ref="G10:G13"/>
    <mergeCell ref="F15:F19"/>
    <mergeCell ref="G15:G19"/>
    <mergeCell ref="F20:F23"/>
    <mergeCell ref="G20:G23"/>
    <mergeCell ref="F24:F25"/>
    <mergeCell ref="G24:G25"/>
    <mergeCell ref="F26:F29"/>
    <mergeCell ref="G26:G29"/>
    <mergeCell ref="F35:F40"/>
    <mergeCell ref="G35:G40"/>
    <mergeCell ref="F41:F43"/>
    <mergeCell ref="G41:G43"/>
    <mergeCell ref="F59:F64"/>
    <mergeCell ref="G59:G64"/>
    <mergeCell ref="F65:F70"/>
    <mergeCell ref="G134:G135"/>
    <mergeCell ref="C4:C9"/>
    <mergeCell ref="C10:C13"/>
    <mergeCell ref="C15:C19"/>
    <mergeCell ref="C20:C23"/>
    <mergeCell ref="C24:C25"/>
    <mergeCell ref="G114:G117"/>
    <mergeCell ref="F118:F120"/>
    <mergeCell ref="G118:G120"/>
    <mergeCell ref="G65:G70"/>
    <mergeCell ref="H123:H127"/>
    <mergeCell ref="H130:H131"/>
    <mergeCell ref="H137:H139"/>
    <mergeCell ref="H142:H143"/>
    <mergeCell ref="H157:H158"/>
    <mergeCell ref="H159:H160"/>
    <mergeCell ref="H162:H164"/>
    <mergeCell ref="F142:F143"/>
    <mergeCell ref="G142:G143"/>
    <mergeCell ref="F147:F148"/>
    <mergeCell ref="G147:G148"/>
    <mergeCell ref="F149:F150"/>
    <mergeCell ref="G149:G150"/>
    <mergeCell ref="F151:F153"/>
    <mergeCell ref="G151:G153"/>
    <mergeCell ref="F154:F155"/>
    <mergeCell ref="G154:G155"/>
    <mergeCell ref="F157:F158"/>
    <mergeCell ref="G157:G158"/>
    <mergeCell ref="F159:F160"/>
    <mergeCell ref="G159:G160"/>
    <mergeCell ref="F137:F139"/>
    <mergeCell ref="G137:G139"/>
    <mergeCell ref="F162:F164"/>
    <mergeCell ref="G162:G164"/>
    <mergeCell ref="C105:C107"/>
    <mergeCell ref="C108:C109"/>
    <mergeCell ref="C110:C111"/>
    <mergeCell ref="C112:C113"/>
    <mergeCell ref="C123:C127"/>
    <mergeCell ref="C128:C129"/>
    <mergeCell ref="C130:C131"/>
    <mergeCell ref="C132:C133"/>
    <mergeCell ref="C134:C135"/>
    <mergeCell ref="C137:C139"/>
    <mergeCell ref="C142:C143"/>
    <mergeCell ref="C147:C148"/>
    <mergeCell ref="C149:C150"/>
    <mergeCell ref="C151:C153"/>
    <mergeCell ref="I89:I90"/>
    <mergeCell ref="I93:I94"/>
    <mergeCell ref="I96:I97"/>
    <mergeCell ref="I98:I101"/>
    <mergeCell ref="I102:I104"/>
    <mergeCell ref="I105:I107"/>
    <mergeCell ref="I108:I109"/>
    <mergeCell ref="I110:I111"/>
    <mergeCell ref="I123:I127"/>
    <mergeCell ref="I130:I131"/>
    <mergeCell ref="H89:H90"/>
    <mergeCell ref="H93:H94"/>
    <mergeCell ref="H96:H97"/>
    <mergeCell ref="H98:H101"/>
    <mergeCell ref="H102:H104"/>
    <mergeCell ref="H105:H107"/>
    <mergeCell ref="H108:H109"/>
    <mergeCell ref="H110:H111"/>
    <mergeCell ref="C154:C155"/>
    <mergeCell ref="C157:C158"/>
    <mergeCell ref="C159:C160"/>
    <mergeCell ref="C162:C164"/>
    <mergeCell ref="D4:D9"/>
    <mergeCell ref="E4:E9"/>
    <mergeCell ref="D10:D13"/>
    <mergeCell ref="E10:E13"/>
    <mergeCell ref="D15:D19"/>
    <mergeCell ref="E15:E19"/>
    <mergeCell ref="D20:D23"/>
    <mergeCell ref="E20:E23"/>
    <mergeCell ref="D24:D25"/>
    <mergeCell ref="E24:E25"/>
    <mergeCell ref="D26:D29"/>
    <mergeCell ref="E26:E29"/>
    <mergeCell ref="D35:D40"/>
    <mergeCell ref="E35:E40"/>
    <mergeCell ref="D41:D43"/>
    <mergeCell ref="E41:E43"/>
    <mergeCell ref="D47:D52"/>
    <mergeCell ref="E47:E52"/>
    <mergeCell ref="D53:D58"/>
    <mergeCell ref="E53:E58"/>
    <mergeCell ref="D59:D64"/>
    <mergeCell ref="E59:E64"/>
    <mergeCell ref="D65:D70"/>
    <mergeCell ref="E65:E70"/>
    <mergeCell ref="D71:D76"/>
    <mergeCell ref="E71:E76"/>
    <mergeCell ref="C96:C97"/>
    <mergeCell ref="C98:C101"/>
    <mergeCell ref="D87:D88"/>
    <mergeCell ref="E87:E88"/>
    <mergeCell ref="D89:D90"/>
    <mergeCell ref="E89:E90"/>
    <mergeCell ref="D147:D148"/>
    <mergeCell ref="E147:E148"/>
    <mergeCell ref="D149:D150"/>
    <mergeCell ref="E149:E150"/>
    <mergeCell ref="D93:D94"/>
    <mergeCell ref="E93:E94"/>
    <mergeCell ref="D96:D97"/>
    <mergeCell ref="E96:E97"/>
    <mergeCell ref="D98:D101"/>
    <mergeCell ref="E98:E101"/>
    <mergeCell ref="D102:D104"/>
    <mergeCell ref="E102:E104"/>
    <mergeCell ref="D105:D107"/>
    <mergeCell ref="E105:E107"/>
    <mergeCell ref="D108:D109"/>
    <mergeCell ref="E108:E109"/>
    <mergeCell ref="D110:D111"/>
    <mergeCell ref="E110:E111"/>
    <mergeCell ref="D112:D113"/>
    <mergeCell ref="E112:E113"/>
    <mergeCell ref="D114:D117"/>
    <mergeCell ref="E114:E117"/>
    <mergeCell ref="J118:J120"/>
    <mergeCell ref="J121:J122"/>
    <mergeCell ref="J123:J127"/>
    <mergeCell ref="J128:J129"/>
    <mergeCell ref="J130:J131"/>
    <mergeCell ref="D151:D153"/>
    <mergeCell ref="E151:E153"/>
    <mergeCell ref="D154:D155"/>
    <mergeCell ref="E154:E155"/>
    <mergeCell ref="D157:D158"/>
    <mergeCell ref="E157:E158"/>
    <mergeCell ref="D159:D160"/>
    <mergeCell ref="E159:E160"/>
    <mergeCell ref="D162:D164"/>
    <mergeCell ref="E162:E164"/>
    <mergeCell ref="T47:T52"/>
    <mergeCell ref="D123:D127"/>
    <mergeCell ref="E123:E127"/>
    <mergeCell ref="D128:D129"/>
    <mergeCell ref="E128:E129"/>
    <mergeCell ref="D130:D131"/>
    <mergeCell ref="E130:E131"/>
    <mergeCell ref="D132:D133"/>
    <mergeCell ref="E132:E133"/>
    <mergeCell ref="D134:D135"/>
    <mergeCell ref="E134:E135"/>
    <mergeCell ref="D137:D139"/>
    <mergeCell ref="E137:E139"/>
    <mergeCell ref="D142:D143"/>
    <mergeCell ref="E142:E143"/>
    <mergeCell ref="D84:D86"/>
    <mergeCell ref="E84:E86"/>
    <mergeCell ref="J132:J133"/>
    <mergeCell ref="J134:J135"/>
    <mergeCell ref="J137:J139"/>
    <mergeCell ref="J142:J143"/>
    <mergeCell ref="J147:J148"/>
    <mergeCell ref="J149:J150"/>
    <mergeCell ref="J151:J153"/>
    <mergeCell ref="J154:J155"/>
    <mergeCell ref="J157:J158"/>
    <mergeCell ref="J159:J160"/>
    <mergeCell ref="J162:J164"/>
    <mergeCell ref="L45:L46"/>
    <mergeCell ref="V47:V52"/>
    <mergeCell ref="W47:W52"/>
    <mergeCell ref="Y47:Y52"/>
    <mergeCell ref="Z47:Z52"/>
    <mergeCell ref="V77:V82"/>
    <mergeCell ref="W77:W82"/>
    <mergeCell ref="Y77:Y82"/>
    <mergeCell ref="Z77:Z82"/>
    <mergeCell ref="J84:J86"/>
    <mergeCell ref="J87:J88"/>
    <mergeCell ref="J89:J90"/>
    <mergeCell ref="J93:J94"/>
    <mergeCell ref="J96:J97"/>
    <mergeCell ref="J98:J101"/>
    <mergeCell ref="J102:J104"/>
    <mergeCell ref="J105:J107"/>
    <mergeCell ref="J108:J109"/>
    <mergeCell ref="J110:J111"/>
    <mergeCell ref="J112:J113"/>
    <mergeCell ref="J114:J117"/>
    <mergeCell ref="AS90:AS91"/>
    <mergeCell ref="AS92:AS93"/>
    <mergeCell ref="AS94:AS95"/>
    <mergeCell ref="AS96:AS97"/>
    <mergeCell ref="AS98:AS99"/>
    <mergeCell ref="AS100:AS101"/>
    <mergeCell ref="AS102:AS103"/>
    <mergeCell ref="AS104:AS105"/>
    <mergeCell ref="AA77:AA82"/>
    <mergeCell ref="AA47:AA52"/>
    <mergeCell ref="V53:V58"/>
    <mergeCell ref="W53:W58"/>
    <mergeCell ref="Y53:Y58"/>
    <mergeCell ref="Z53:Z58"/>
    <mergeCell ref="AA53:AA58"/>
    <mergeCell ref="V59:V64"/>
    <mergeCell ref="W59:W64"/>
    <mergeCell ref="Y59:Y64"/>
    <mergeCell ref="Z59:Z64"/>
    <mergeCell ref="AA59:AA64"/>
    <mergeCell ref="V65:V70"/>
    <mergeCell ref="W65:W70"/>
    <mergeCell ref="Y65:Y70"/>
    <mergeCell ref="Z65:Z70"/>
    <mergeCell ref="AA65:AA70"/>
    <mergeCell ref="V71:V76"/>
    <mergeCell ref="W71:W76"/>
    <mergeCell ref="Y71:Y76"/>
    <mergeCell ref="Z71:Z76"/>
    <mergeCell ref="AA71:AA76"/>
    <mergeCell ref="AP86:AP87"/>
    <mergeCell ref="AQ86:AQ87"/>
    <mergeCell ref="AS149:AS150"/>
    <mergeCell ref="AS151:AS152"/>
    <mergeCell ref="AS154:AS155"/>
    <mergeCell ref="AS159:AS160"/>
    <mergeCell ref="AS162:AS163"/>
    <mergeCell ref="AN1:AS1"/>
    <mergeCell ref="AS106:AS107"/>
    <mergeCell ref="AS109:AS110"/>
    <mergeCell ref="AS113:AS114"/>
    <mergeCell ref="AS115:AS116"/>
    <mergeCell ref="AS117:AS118"/>
    <mergeCell ref="AS119:AS120"/>
    <mergeCell ref="AS121:AS122"/>
    <mergeCell ref="AS124:AS125"/>
    <mergeCell ref="AS126:AS127"/>
    <mergeCell ref="AS128:AS129"/>
    <mergeCell ref="AS131:AS132"/>
    <mergeCell ref="AS134:AS135"/>
    <mergeCell ref="AS138:AS139"/>
    <mergeCell ref="AS140:AS141"/>
    <mergeCell ref="AS142:AS143"/>
    <mergeCell ref="AS145:AS146"/>
    <mergeCell ref="AS147:AS148"/>
    <mergeCell ref="AS47:AS52"/>
    <mergeCell ref="AS53:AS58"/>
    <mergeCell ref="AS59:AS64"/>
    <mergeCell ref="AS65:AS70"/>
    <mergeCell ref="AS71:AS76"/>
    <mergeCell ref="AS77:AS82"/>
    <mergeCell ref="AS84:AS85"/>
    <mergeCell ref="AS86:AS87"/>
    <mergeCell ref="AS88:AS89"/>
  </mergeCells>
  <phoneticPr fontId="126" type="noConversion"/>
  <conditionalFormatting sqref="L4 AC83:AC164 L112 L128 L130 L134 L154 AC4:AC47 L44:L45 L47">
    <cfRule type="cellIs" dxfId="447" priority="398" operator="equal">
      <formula>"Muy Alta"</formula>
    </cfRule>
    <cfRule type="cellIs" dxfId="446" priority="399" operator="equal">
      <formula>"Alta"</formula>
    </cfRule>
    <cfRule type="cellIs" dxfId="445" priority="400" operator="equal">
      <formula>"Media"</formula>
    </cfRule>
    <cfRule type="cellIs" dxfId="444" priority="401" operator="equal">
      <formula>"Baja"</formula>
    </cfRule>
    <cfRule type="cellIs" dxfId="443" priority="402" operator="equal">
      <formula>"Muy Baja"</formula>
    </cfRule>
  </conditionalFormatting>
  <conditionalFormatting sqref="L10">
    <cfRule type="cellIs" dxfId="442" priority="388" operator="equal">
      <formula>"Muy Alta"</formula>
    </cfRule>
    <cfRule type="cellIs" dxfId="441" priority="389" operator="equal">
      <formula>"Alta"</formula>
    </cfRule>
    <cfRule type="cellIs" dxfId="440" priority="390" operator="equal">
      <formula>"Media"</formula>
    </cfRule>
    <cfRule type="cellIs" dxfId="439" priority="391" operator="equal">
      <formula>"Baja"</formula>
    </cfRule>
    <cfRule type="cellIs" dxfId="438" priority="392" operator="equal">
      <formula>"Muy Baja"</formula>
    </cfRule>
  </conditionalFormatting>
  <conditionalFormatting sqref="L14:L15">
    <cfRule type="cellIs" dxfId="437" priority="114" operator="equal">
      <formula>"Muy Alta"</formula>
    </cfRule>
    <cfRule type="cellIs" dxfId="436" priority="115" operator="equal">
      <formula>"Alta"</formula>
    </cfRule>
    <cfRule type="cellIs" dxfId="435" priority="116" operator="equal">
      <formula>"Media"</formula>
    </cfRule>
    <cfRule type="cellIs" dxfId="434" priority="117" operator="equal">
      <formula>"Baja"</formula>
    </cfRule>
    <cfRule type="cellIs" dxfId="433" priority="118" operator="equal">
      <formula>"Muy Baja"</formula>
    </cfRule>
  </conditionalFormatting>
  <conditionalFormatting sqref="L20 L24 L26 L30:L35 L41 L53 L59 L65 L71 L77 L83:L84 L87 L89 L91:L93 L95:L96 L98 L102 L105 L108 L110 L114 L118 L121 L123 L132 L136:L137 L140:L142 L144:L147 L149 L151 L156:L157 L159 L161:L162">
    <cfRule type="cellIs" dxfId="432" priority="378" operator="equal">
      <formula>"Muy Alta"</formula>
    </cfRule>
    <cfRule type="cellIs" dxfId="431" priority="379" operator="equal">
      <formula>"Alta"</formula>
    </cfRule>
    <cfRule type="cellIs" dxfId="430" priority="380" operator="equal">
      <formula>"Media"</formula>
    </cfRule>
    <cfRule type="cellIs" dxfId="429" priority="381" operator="equal">
      <formula>"Baja"</formula>
    </cfRule>
    <cfRule type="cellIs" dxfId="428" priority="382" operator="equal">
      <formula>"Muy Baja"</formula>
    </cfRule>
  </conditionalFormatting>
  <conditionalFormatting sqref="O4 O10 O20 O24 O26 O30:O35 O41">
    <cfRule type="containsText" dxfId="427" priority="635" operator="containsText" text="❌">
      <formula>NOT(ISERROR(SEARCH("❌",O4)))</formula>
    </cfRule>
  </conditionalFormatting>
  <conditionalFormatting sqref="O14:O15">
    <cfRule type="containsText" dxfId="426" priority="132" operator="containsText" text="❌">
      <formula>NOT(ISERROR(SEARCH("❌",O14)))</formula>
    </cfRule>
  </conditionalFormatting>
  <conditionalFormatting sqref="O44:O45">
    <cfRule type="containsText" dxfId="425" priority="355" operator="containsText" text="❌">
      <formula>NOT(ISERROR(SEARCH("❌",O44)))</formula>
    </cfRule>
  </conditionalFormatting>
  <conditionalFormatting sqref="O47">
    <cfRule type="containsText" dxfId="424" priority="349" operator="containsText" text="❌">
      <formula>NOT(ISERROR(SEARCH("❌",O47)))</formula>
    </cfRule>
  </conditionalFormatting>
  <conditionalFormatting sqref="O53">
    <cfRule type="containsText" dxfId="423" priority="316" operator="containsText" text="❌">
      <formula>NOT(ISERROR(SEARCH("❌",O53)))</formula>
    </cfRule>
  </conditionalFormatting>
  <conditionalFormatting sqref="O59">
    <cfRule type="containsText" dxfId="422" priority="283" operator="containsText" text="❌">
      <formula>NOT(ISERROR(SEARCH("❌",O59)))</formula>
    </cfRule>
  </conditionalFormatting>
  <conditionalFormatting sqref="O65">
    <cfRule type="containsText" dxfId="421" priority="250" operator="containsText" text="❌">
      <formula>NOT(ISERROR(SEARCH("❌",O65)))</formula>
    </cfRule>
  </conditionalFormatting>
  <conditionalFormatting sqref="O71">
    <cfRule type="containsText" dxfId="420" priority="217" operator="containsText" text="❌">
      <formula>NOT(ISERROR(SEARCH("❌",O71)))</formula>
    </cfRule>
  </conditionalFormatting>
  <conditionalFormatting sqref="O77">
    <cfRule type="containsText" dxfId="419" priority="184" operator="containsText" text="❌">
      <formula>NOT(ISERROR(SEARCH("❌",O77)))</formula>
    </cfRule>
  </conditionalFormatting>
  <conditionalFormatting sqref="P4 AE83:AE164 P112 P128 P130 P134 P154 AE4:AE47">
    <cfRule type="cellIs" dxfId="418" priority="2557" operator="equal">
      <formula>"Catastrófico"</formula>
    </cfRule>
    <cfRule type="cellIs" dxfId="417" priority="2558" operator="equal">
      <formula>"Mayor"</formula>
    </cfRule>
    <cfRule type="cellIs" dxfId="416" priority="2559" operator="equal">
      <formula>"Moderado"</formula>
    </cfRule>
    <cfRule type="cellIs" dxfId="415" priority="2560" operator="equal">
      <formula>"Menor"</formula>
    </cfRule>
    <cfRule type="cellIs" dxfId="414" priority="2561" operator="equal">
      <formula>"Leve"</formula>
    </cfRule>
  </conditionalFormatting>
  <conditionalFormatting sqref="P10">
    <cfRule type="cellIs" dxfId="413" priority="520" operator="equal">
      <formula>"Catastrófico"</formula>
    </cfRule>
    <cfRule type="cellIs" dxfId="412" priority="521" operator="equal">
      <formula>"Mayor"</formula>
    </cfRule>
    <cfRule type="cellIs" dxfId="411" priority="522" operator="equal">
      <formula>"Moderado"</formula>
    </cfRule>
    <cfRule type="cellIs" dxfId="410" priority="523" operator="equal">
      <formula>"Menor"</formula>
    </cfRule>
    <cfRule type="cellIs" dxfId="409" priority="524" operator="equal">
      <formula>"Leve"</formula>
    </cfRule>
  </conditionalFormatting>
  <conditionalFormatting sqref="P14:P15">
    <cfRule type="cellIs" dxfId="408" priority="123" operator="equal">
      <formula>"Catastrófico"</formula>
    </cfRule>
    <cfRule type="cellIs" dxfId="407" priority="124" operator="equal">
      <formula>"Mayor"</formula>
    </cfRule>
    <cfRule type="cellIs" dxfId="406" priority="125" operator="equal">
      <formula>"Moderado"</formula>
    </cfRule>
    <cfRule type="cellIs" dxfId="405" priority="126" operator="equal">
      <formula>"Menor"</formula>
    </cfRule>
    <cfRule type="cellIs" dxfId="404" priority="127" operator="equal">
      <formula>"Leve"</formula>
    </cfRule>
  </conditionalFormatting>
  <conditionalFormatting sqref="P20">
    <cfRule type="cellIs" dxfId="403" priority="502" operator="equal">
      <formula>"Catastrófico"</formula>
    </cfRule>
    <cfRule type="cellIs" dxfId="402" priority="503" operator="equal">
      <formula>"Mayor"</formula>
    </cfRule>
    <cfRule type="cellIs" dxfId="401" priority="504" operator="equal">
      <formula>"Moderado"</formula>
    </cfRule>
    <cfRule type="cellIs" dxfId="400" priority="505" operator="equal">
      <formula>"Menor"</formula>
    </cfRule>
    <cfRule type="cellIs" dxfId="399" priority="506" operator="equal">
      <formula>"Leve"</formula>
    </cfRule>
  </conditionalFormatting>
  <conditionalFormatting sqref="P24">
    <cfRule type="cellIs" dxfId="398" priority="484" operator="equal">
      <formula>"Catastrófico"</formula>
    </cfRule>
    <cfRule type="cellIs" dxfId="397" priority="485" operator="equal">
      <formula>"Mayor"</formula>
    </cfRule>
    <cfRule type="cellIs" dxfId="396" priority="486" operator="equal">
      <formula>"Moderado"</formula>
    </cfRule>
    <cfRule type="cellIs" dxfId="395" priority="487" operator="equal">
      <formula>"Menor"</formula>
    </cfRule>
    <cfRule type="cellIs" dxfId="394" priority="488" operator="equal">
      <formula>"Leve"</formula>
    </cfRule>
  </conditionalFormatting>
  <conditionalFormatting sqref="P26">
    <cfRule type="cellIs" dxfId="393" priority="475" operator="equal">
      <formula>"Catastrófico"</formula>
    </cfRule>
    <cfRule type="cellIs" dxfId="392" priority="476" operator="equal">
      <formula>"Mayor"</formula>
    </cfRule>
    <cfRule type="cellIs" dxfId="391" priority="477" operator="equal">
      <formula>"Moderado"</formula>
    </cfRule>
    <cfRule type="cellIs" dxfId="390" priority="478" operator="equal">
      <formula>"Menor"</formula>
    </cfRule>
    <cfRule type="cellIs" dxfId="389" priority="479" operator="equal">
      <formula>"Leve"</formula>
    </cfRule>
  </conditionalFormatting>
  <conditionalFormatting sqref="P30:P35">
    <cfRule type="cellIs" dxfId="388" priority="421" operator="equal">
      <formula>"Catastrófico"</formula>
    </cfRule>
    <cfRule type="cellIs" dxfId="387" priority="422" operator="equal">
      <formula>"Mayor"</formula>
    </cfRule>
    <cfRule type="cellIs" dxfId="386" priority="423" operator="equal">
      <formula>"Moderado"</formula>
    </cfRule>
    <cfRule type="cellIs" dxfId="385" priority="424" operator="equal">
      <formula>"Menor"</formula>
    </cfRule>
    <cfRule type="cellIs" dxfId="384" priority="425" operator="equal">
      <formula>"Leve"</formula>
    </cfRule>
  </conditionalFormatting>
  <conditionalFormatting sqref="P41">
    <cfRule type="cellIs" dxfId="383" priority="412" operator="equal">
      <formula>"Catastrófico"</formula>
    </cfRule>
    <cfRule type="cellIs" dxfId="382" priority="413" operator="equal">
      <formula>"Mayor"</formula>
    </cfRule>
    <cfRule type="cellIs" dxfId="381" priority="414" operator="equal">
      <formula>"Moderado"</formula>
    </cfRule>
    <cfRule type="cellIs" dxfId="380" priority="415" operator="equal">
      <formula>"Menor"</formula>
    </cfRule>
    <cfRule type="cellIs" dxfId="379" priority="416" operator="equal">
      <formula>"Leve"</formula>
    </cfRule>
  </conditionalFormatting>
  <conditionalFormatting sqref="P44:P45">
    <cfRule type="cellIs" dxfId="378" priority="368" operator="equal">
      <formula>"Catastrófico"</formula>
    </cfRule>
    <cfRule type="cellIs" dxfId="377" priority="369" operator="equal">
      <formula>"Mayor"</formula>
    </cfRule>
    <cfRule type="cellIs" dxfId="376" priority="370" operator="equal">
      <formula>"Moderado"</formula>
    </cfRule>
    <cfRule type="cellIs" dxfId="375" priority="371" operator="equal">
      <formula>"Menor"</formula>
    </cfRule>
    <cfRule type="cellIs" dxfId="374" priority="372" operator="equal">
      <formula>"Leve"</formula>
    </cfRule>
  </conditionalFormatting>
  <conditionalFormatting sqref="P47">
    <cfRule type="cellIs" dxfId="373" priority="340" operator="equal">
      <formula>"Catastrófico"</formula>
    </cfRule>
    <cfRule type="cellIs" dxfId="372" priority="341" operator="equal">
      <formula>"Mayor"</formula>
    </cfRule>
    <cfRule type="cellIs" dxfId="371" priority="342" operator="equal">
      <formula>"Moderado"</formula>
    </cfRule>
    <cfRule type="cellIs" dxfId="370" priority="343" operator="equal">
      <formula>"Menor"</formula>
    </cfRule>
    <cfRule type="cellIs" dxfId="369" priority="344" operator="equal">
      <formula>"Leve"</formula>
    </cfRule>
  </conditionalFormatting>
  <conditionalFormatting sqref="P53">
    <cfRule type="cellIs" dxfId="368" priority="65" operator="equal">
      <formula>"Moderado"</formula>
    </cfRule>
  </conditionalFormatting>
  <conditionalFormatting sqref="P59">
    <cfRule type="cellIs" dxfId="367" priority="274" operator="equal">
      <formula>"Catastrófico"</formula>
    </cfRule>
    <cfRule type="cellIs" dxfId="366" priority="275" operator="equal">
      <formula>"Mayor"</formula>
    </cfRule>
    <cfRule type="cellIs" dxfId="365" priority="276" operator="equal">
      <formula>"Moderado"</formula>
    </cfRule>
    <cfRule type="cellIs" dxfId="364" priority="277" operator="equal">
      <formula>"Menor"</formula>
    </cfRule>
    <cfRule type="cellIs" dxfId="363" priority="278" operator="equal">
      <formula>"Leve"</formula>
    </cfRule>
  </conditionalFormatting>
  <conditionalFormatting sqref="P65">
    <cfRule type="cellIs" dxfId="362" priority="241" operator="equal">
      <formula>"Catastrófico"</formula>
    </cfRule>
    <cfRule type="cellIs" dxfId="361" priority="242" operator="equal">
      <formula>"Mayor"</formula>
    </cfRule>
    <cfRule type="cellIs" dxfId="360" priority="243" operator="equal">
      <formula>"Moderado"</formula>
    </cfRule>
    <cfRule type="cellIs" dxfId="359" priority="244" operator="equal">
      <formula>"Menor"</formula>
    </cfRule>
    <cfRule type="cellIs" dxfId="358" priority="245" operator="equal">
      <formula>"Leve"</formula>
    </cfRule>
  </conditionalFormatting>
  <conditionalFormatting sqref="P71">
    <cfRule type="cellIs" dxfId="357" priority="208" operator="equal">
      <formula>"Catastrófico"</formula>
    </cfRule>
    <cfRule type="cellIs" dxfId="356" priority="209" operator="equal">
      <formula>"Mayor"</formula>
    </cfRule>
    <cfRule type="cellIs" dxfId="355" priority="210" operator="equal">
      <formula>"Moderado"</formula>
    </cfRule>
    <cfRule type="cellIs" dxfId="354" priority="211" operator="equal">
      <formula>"Menor"</formula>
    </cfRule>
    <cfRule type="cellIs" dxfId="353" priority="212" operator="equal">
      <formula>"Leve"</formula>
    </cfRule>
  </conditionalFormatting>
  <conditionalFormatting sqref="P77">
    <cfRule type="cellIs" dxfId="352" priority="175" operator="equal">
      <formula>"Catastrófico"</formula>
    </cfRule>
    <cfRule type="cellIs" dxfId="351" priority="176" operator="equal">
      <formula>"Mayor"</formula>
    </cfRule>
    <cfRule type="cellIs" dxfId="350" priority="177" operator="equal">
      <formula>"Moderado"</formula>
    </cfRule>
    <cfRule type="cellIs" dxfId="349" priority="178" operator="equal">
      <formula>"Menor"</formula>
    </cfRule>
    <cfRule type="cellIs" dxfId="348" priority="179" operator="equal">
      <formula>"Leve"</formula>
    </cfRule>
  </conditionalFormatting>
  <conditionalFormatting sqref="P83:P84">
    <cfRule type="cellIs" dxfId="347" priority="88" operator="equal">
      <formula>"Catastrófico"</formula>
    </cfRule>
    <cfRule type="cellIs" dxfId="346" priority="89" operator="equal">
      <formula>"Mayor"</formula>
    </cfRule>
    <cfRule type="cellIs" dxfId="345" priority="90" operator="equal">
      <formula>"Moderado"</formula>
    </cfRule>
    <cfRule type="cellIs" dxfId="344" priority="91" operator="equal">
      <formula>"Menor"</formula>
    </cfRule>
    <cfRule type="cellIs" dxfId="343" priority="92" operator="equal">
      <formula>"Leve"</formula>
    </cfRule>
  </conditionalFormatting>
  <conditionalFormatting sqref="P87">
    <cfRule type="cellIs" dxfId="342" priority="83" operator="equal">
      <formula>"Catastrófico"</formula>
    </cfRule>
    <cfRule type="cellIs" dxfId="341" priority="84" operator="equal">
      <formula>"Mayor"</formula>
    </cfRule>
    <cfRule type="cellIs" dxfId="340" priority="85" operator="equal">
      <formula>"Moderado"</formula>
    </cfRule>
    <cfRule type="cellIs" dxfId="339" priority="86" operator="equal">
      <formula>"Menor"</formula>
    </cfRule>
    <cfRule type="cellIs" dxfId="338" priority="87" operator="equal">
      <formula>"Leve"</formula>
    </cfRule>
  </conditionalFormatting>
  <conditionalFormatting sqref="P89">
    <cfRule type="cellIs" dxfId="337" priority="78" operator="equal">
      <formula>"Catastrófico"</formula>
    </cfRule>
    <cfRule type="cellIs" dxfId="336" priority="79" operator="equal">
      <formula>"Mayor"</formula>
    </cfRule>
    <cfRule type="cellIs" dxfId="335" priority="80" operator="equal">
      <formula>"Moderado"</formula>
    </cfRule>
    <cfRule type="cellIs" dxfId="334" priority="81" operator="equal">
      <formula>"Menor"</formula>
    </cfRule>
    <cfRule type="cellIs" dxfId="333" priority="82" operator="equal">
      <formula>"Leve"</formula>
    </cfRule>
  </conditionalFormatting>
  <conditionalFormatting sqref="P91:P93 P95:P96 P98 P102 P105 P108 P110 P114 P118 P121 P123 P132 P136:P137 P140:P142 P144:P147 P149 P151 P156:P157 P159 P161:P162">
    <cfRule type="cellIs" dxfId="332" priority="73" operator="equal">
      <formula>"Catastrófico"</formula>
    </cfRule>
    <cfRule type="cellIs" dxfId="331" priority="74" operator="equal">
      <formula>"Mayor"</formula>
    </cfRule>
    <cfRule type="cellIs" dxfId="330" priority="75" operator="equal">
      <formula>"Moderado"</formula>
    </cfRule>
    <cfRule type="cellIs" dxfId="329" priority="76" operator="equal">
      <formula>"Menor"</formula>
    </cfRule>
    <cfRule type="cellIs" dxfId="328" priority="77" operator="equal">
      <formula>"Leve"</formula>
    </cfRule>
  </conditionalFormatting>
  <conditionalFormatting sqref="R2:R407">
    <cfRule type="cellIs" dxfId="327" priority="63" operator="equal">
      <formula>"Catastrófico"</formula>
    </cfRule>
    <cfRule type="cellIs" dxfId="326" priority="64" operator="equal">
      <formula>"Mayor"</formula>
    </cfRule>
    <cfRule type="cellIs" dxfId="325" priority="66" operator="equal">
      <formula>"Menor"</formula>
    </cfRule>
    <cfRule type="cellIs" dxfId="324" priority="67" operator="equal">
      <formula>"Leve"</formula>
    </cfRule>
    <cfRule type="cellIs" dxfId="323" priority="119" operator="equal">
      <formula>"Extremo"</formula>
    </cfRule>
    <cfRule type="cellIs" dxfId="322" priority="120" operator="equal">
      <formula>"Alto"</formula>
    </cfRule>
    <cfRule type="cellIs" dxfId="321" priority="121" operator="equal">
      <formula>"Moderado"</formula>
    </cfRule>
    <cfRule type="cellIs" dxfId="320" priority="122" operator="equal">
      <formula>"Bajo"</formula>
    </cfRule>
  </conditionalFormatting>
  <conditionalFormatting sqref="AC53">
    <cfRule type="cellIs" dxfId="319" priority="326" operator="equal">
      <formula>"Muy Alta"</formula>
    </cfRule>
    <cfRule type="cellIs" dxfId="318" priority="327" operator="equal">
      <formula>"Alta"</formula>
    </cfRule>
    <cfRule type="cellIs" dxfId="317" priority="328" operator="equal">
      <formula>"Media"</formula>
    </cfRule>
    <cfRule type="cellIs" dxfId="316" priority="329" operator="equal">
      <formula>"Baja"</formula>
    </cfRule>
    <cfRule type="cellIs" dxfId="315" priority="330" operator="equal">
      <formula>"Muy Baja"</formula>
    </cfRule>
  </conditionalFormatting>
  <conditionalFormatting sqref="AC59">
    <cfRule type="cellIs" dxfId="314" priority="293" operator="equal">
      <formula>"Muy Alta"</formula>
    </cfRule>
    <cfRule type="cellIs" dxfId="313" priority="294" operator="equal">
      <formula>"Alta"</formula>
    </cfRule>
    <cfRule type="cellIs" dxfId="312" priority="295" operator="equal">
      <formula>"Media"</formula>
    </cfRule>
    <cfRule type="cellIs" dxfId="311" priority="296" operator="equal">
      <formula>"Baja"</formula>
    </cfRule>
    <cfRule type="cellIs" dxfId="310" priority="297" operator="equal">
      <formula>"Muy Baja"</formula>
    </cfRule>
  </conditionalFormatting>
  <conditionalFormatting sqref="AC65">
    <cfRule type="cellIs" dxfId="309" priority="260" operator="equal">
      <formula>"Muy Alta"</formula>
    </cfRule>
    <cfRule type="cellIs" dxfId="308" priority="261" operator="equal">
      <formula>"Alta"</formula>
    </cfRule>
    <cfRule type="cellIs" dxfId="307" priority="262" operator="equal">
      <formula>"Media"</formula>
    </cfRule>
    <cfRule type="cellIs" dxfId="306" priority="263" operator="equal">
      <formula>"Baja"</formula>
    </cfRule>
    <cfRule type="cellIs" dxfId="305" priority="264" operator="equal">
      <formula>"Muy Baja"</formula>
    </cfRule>
  </conditionalFormatting>
  <conditionalFormatting sqref="AC71">
    <cfRule type="cellIs" dxfId="304" priority="227" operator="equal">
      <formula>"Muy Alta"</formula>
    </cfRule>
    <cfRule type="cellIs" dxfId="303" priority="228" operator="equal">
      <formula>"Alta"</formula>
    </cfRule>
    <cfRule type="cellIs" dxfId="302" priority="229" operator="equal">
      <formula>"Media"</formula>
    </cfRule>
    <cfRule type="cellIs" dxfId="301" priority="230" operator="equal">
      <formula>"Baja"</formula>
    </cfRule>
    <cfRule type="cellIs" dxfId="300" priority="231" operator="equal">
      <formula>"Muy Baja"</formula>
    </cfRule>
  </conditionalFormatting>
  <conditionalFormatting sqref="AC77">
    <cfRule type="cellIs" dxfId="299" priority="194" operator="equal">
      <formula>"Muy Alta"</formula>
    </cfRule>
    <cfRule type="cellIs" dxfId="298" priority="195" operator="equal">
      <formula>"Alta"</formula>
    </cfRule>
    <cfRule type="cellIs" dxfId="297" priority="196" operator="equal">
      <formula>"Media"</formula>
    </cfRule>
    <cfRule type="cellIs" dxfId="296" priority="197" operator="equal">
      <formula>"Baja"</formula>
    </cfRule>
    <cfRule type="cellIs" dxfId="295" priority="198" operator="equal">
      <formula>"Muy Baja"</formula>
    </cfRule>
  </conditionalFormatting>
  <conditionalFormatting sqref="AE53">
    <cfRule type="cellIs" dxfId="294" priority="321" operator="equal">
      <formula>"Catastrófico"</formula>
    </cfRule>
    <cfRule type="cellIs" dxfId="293" priority="322" operator="equal">
      <formula>"Mayor"</formula>
    </cfRule>
    <cfRule type="cellIs" dxfId="292" priority="323" operator="equal">
      <formula>"Moderado"</formula>
    </cfRule>
    <cfRule type="cellIs" dxfId="291" priority="324" operator="equal">
      <formula>"Menor"</formula>
    </cfRule>
    <cfRule type="cellIs" dxfId="290" priority="325" operator="equal">
      <formula>"Leve"</formula>
    </cfRule>
  </conditionalFormatting>
  <conditionalFormatting sqref="AE59">
    <cfRule type="cellIs" dxfId="289" priority="288" operator="equal">
      <formula>"Catastrófico"</formula>
    </cfRule>
    <cfRule type="cellIs" dxfId="288" priority="289" operator="equal">
      <formula>"Mayor"</formula>
    </cfRule>
    <cfRule type="cellIs" dxfId="287" priority="290" operator="equal">
      <formula>"Moderado"</formula>
    </cfRule>
    <cfRule type="cellIs" dxfId="286" priority="291" operator="equal">
      <formula>"Menor"</formula>
    </cfRule>
    <cfRule type="cellIs" dxfId="285" priority="292" operator="equal">
      <formula>"Leve"</formula>
    </cfRule>
  </conditionalFormatting>
  <conditionalFormatting sqref="AE65">
    <cfRule type="cellIs" dxfId="284" priority="255" operator="equal">
      <formula>"Catastrófico"</formula>
    </cfRule>
    <cfRule type="cellIs" dxfId="283" priority="256" operator="equal">
      <formula>"Mayor"</formula>
    </cfRule>
    <cfRule type="cellIs" dxfId="282" priority="257" operator="equal">
      <formula>"Moderado"</formula>
    </cfRule>
    <cfRule type="cellIs" dxfId="281" priority="258" operator="equal">
      <formula>"Menor"</formula>
    </cfRule>
    <cfRule type="cellIs" dxfId="280" priority="259" operator="equal">
      <formula>"Leve"</formula>
    </cfRule>
  </conditionalFormatting>
  <conditionalFormatting sqref="AE71">
    <cfRule type="cellIs" dxfId="279" priority="222" operator="equal">
      <formula>"Catastrófico"</formula>
    </cfRule>
    <cfRule type="cellIs" dxfId="278" priority="223" operator="equal">
      <formula>"Mayor"</formula>
    </cfRule>
    <cfRule type="cellIs" dxfId="277" priority="224" operator="equal">
      <formula>"Moderado"</formula>
    </cfRule>
    <cfRule type="cellIs" dxfId="276" priority="225" operator="equal">
      <formula>"Menor"</formula>
    </cfRule>
    <cfRule type="cellIs" dxfId="275" priority="226" operator="equal">
      <formula>"Leve"</formula>
    </cfRule>
  </conditionalFormatting>
  <conditionalFormatting sqref="AE77">
    <cfRule type="cellIs" dxfId="274" priority="189" operator="equal">
      <formula>"Catastrófico"</formula>
    </cfRule>
    <cfRule type="cellIs" dxfId="273" priority="190" operator="equal">
      <formula>"Mayor"</formula>
    </cfRule>
    <cfRule type="cellIs" dxfId="272" priority="191" operator="equal">
      <formula>"Moderado"</formula>
    </cfRule>
    <cfRule type="cellIs" dxfId="271" priority="192" operator="equal">
      <formula>"Menor"</formula>
    </cfRule>
    <cfRule type="cellIs" dxfId="270" priority="193" operator="equal">
      <formula>"Leve"</formula>
    </cfRule>
  </conditionalFormatting>
  <conditionalFormatting sqref="AG83:AG164 AG4:AG47">
    <cfRule type="cellIs" dxfId="269" priority="2553" operator="equal">
      <formula>"Extremo"</formula>
    </cfRule>
    <cfRule type="cellIs" dxfId="268" priority="2554" operator="equal">
      <formula>"Alto"</formula>
    </cfRule>
    <cfRule type="cellIs" dxfId="267" priority="2555" operator="equal">
      <formula>"Moderado"</formula>
    </cfRule>
    <cfRule type="cellIs" dxfId="266" priority="2556" operator="equal">
      <formula>"Bajo"</formula>
    </cfRule>
  </conditionalFormatting>
  <conditionalFormatting sqref="AG53">
    <cfRule type="cellIs" dxfId="265" priority="317" operator="equal">
      <formula>"Extremo"</formula>
    </cfRule>
    <cfRule type="cellIs" dxfId="264" priority="318" operator="equal">
      <formula>"Alto"</formula>
    </cfRule>
    <cfRule type="cellIs" dxfId="263" priority="319" operator="equal">
      <formula>"Moderado"</formula>
    </cfRule>
    <cfRule type="cellIs" dxfId="262" priority="320" operator="equal">
      <formula>"Bajo"</formula>
    </cfRule>
  </conditionalFormatting>
  <conditionalFormatting sqref="AG59">
    <cfRule type="cellIs" dxfId="261" priority="284" operator="equal">
      <formula>"Extremo"</formula>
    </cfRule>
    <cfRule type="cellIs" dxfId="260" priority="285" operator="equal">
      <formula>"Alto"</formula>
    </cfRule>
    <cfRule type="cellIs" dxfId="259" priority="286" operator="equal">
      <formula>"Moderado"</formula>
    </cfRule>
    <cfRule type="cellIs" dxfId="258" priority="287" operator="equal">
      <formula>"Bajo"</formula>
    </cfRule>
  </conditionalFormatting>
  <conditionalFormatting sqref="AG65">
    <cfRule type="cellIs" dxfId="257" priority="251" operator="equal">
      <formula>"Extremo"</formula>
    </cfRule>
    <cfRule type="cellIs" dxfId="256" priority="252" operator="equal">
      <formula>"Alto"</formula>
    </cfRule>
    <cfRule type="cellIs" dxfId="255" priority="253" operator="equal">
      <formula>"Moderado"</formula>
    </cfRule>
    <cfRule type="cellIs" dxfId="254" priority="254" operator="equal">
      <formula>"Bajo"</formula>
    </cfRule>
  </conditionalFormatting>
  <conditionalFormatting sqref="AG71">
    <cfRule type="cellIs" dxfId="253" priority="218" operator="equal">
      <formula>"Extremo"</formula>
    </cfRule>
    <cfRule type="cellIs" dxfId="252" priority="219" operator="equal">
      <formula>"Alto"</formula>
    </cfRule>
    <cfRule type="cellIs" dxfId="251" priority="220" operator="equal">
      <formula>"Moderado"</formula>
    </cfRule>
    <cfRule type="cellIs" dxfId="250" priority="221" operator="equal">
      <formula>"Bajo"</formula>
    </cfRule>
  </conditionalFormatting>
  <conditionalFormatting sqref="AG77">
    <cfRule type="cellIs" dxfId="249" priority="185" operator="equal">
      <formula>"Extremo"</formula>
    </cfRule>
    <cfRule type="cellIs" dxfId="248" priority="186" operator="equal">
      <formula>"Alto"</formula>
    </cfRule>
    <cfRule type="cellIs" dxfId="247" priority="187" operator="equal">
      <formula>"Moderado"</formula>
    </cfRule>
    <cfRule type="cellIs" dxfId="246" priority="188" operator="equal">
      <formula>"Bajo"</formula>
    </cfRule>
  </conditionalFormatting>
  <dataValidations count="1">
    <dataValidation allowBlank="1" showInputMessage="1" sqref="J2:J3 T2:T3" xr:uid="{C8D5318A-777F-427B-B166-DD1BABB61766}"/>
  </dataValidations>
  <pageMargins left="0.7" right="0.7" top="0.75" bottom="0.75" header="0.3" footer="0.3"/>
  <pageSetup scale="11" orientation="portrait" r:id="rId1"/>
  <legacyDrawing r:id="rId2"/>
  <extLst>
    <ext xmlns:x14="http://schemas.microsoft.com/office/spreadsheetml/2009/9/main" uri="{CCE6A557-97BC-4b89-ADB6-D9C93CAAB3DF}">
      <x14:dataValidations xmlns:xm="http://schemas.microsoft.com/office/excel/2006/main" count="17">
        <x14:dataValidation type="custom" allowBlank="1" showInputMessage="1" showErrorMessage="1" error="Recuerde que las acciones se generan bajo la medida de mitigar el riesgo" xr:uid="{00000000-0002-0000-0200-000002000000}">
          <x14:formula1>
            <xm:f>IF(OR(AH8='Opciones Tratamiento'!$B$2,AH8='Opciones Tratamiento'!$B$3,AH8='Opciones Tratamiento'!$B$4),ISBLANK(AH8),ISTEXT(AH8))</xm:f>
          </x14:formula1>
          <xm:sqref>AP8:AP9 AP51:AP52 AP57:AP58 AP63:AP64 AP69:AP70 AP75:AP76 AP81:AP82 AP19 AP39:AP43</xm:sqref>
        </x14:dataValidation>
        <x14:dataValidation type="custom" allowBlank="1" showInputMessage="1" showErrorMessage="1" error="Recuerde que las acciones se generan bajo la medida de mitigar el riesgo" xr:uid="{00000000-0002-0000-0200-000003000000}">
          <x14:formula1>
            <xm:f>IF(OR(AH8='Opciones Tratamiento'!$B$2,AH8='Opciones Tratamiento'!$B$3,AH8='Opciones Tratamiento'!$B$4),ISBLANK(AH8),ISTEXT(AH8))</xm:f>
          </x14:formula1>
          <xm:sqref>AQ8:AQ9 AQ51:AQ52 AQ57:AQ58 AQ63:AQ64 AQ69:AQ70 AQ75:AQ76 AQ81:AQ82 AQ19 AQ39:AQ43</xm:sqref>
        </x14:dataValidation>
        <x14:dataValidation type="custom" allowBlank="1" showInputMessage="1" showErrorMessage="1" error="Recuerde que las acciones se generan bajo la medida de mitigar el riesgo" xr:uid="{00000000-0002-0000-0200-000004000000}">
          <x14:formula1>
            <xm:f>IF(OR(AH8='Opciones Tratamiento'!$B$2,AH8='Opciones Tratamiento'!$B$3,AH8='Opciones Tratamiento'!$B$4),ISBLANK(AH8),ISTEXT(AH8))</xm:f>
          </x14:formula1>
          <xm:sqref>AR51:AR52 AR57:AR58 AR63:AR64 AR69:AR70 AR75:AR76 AR81:AR82 AR19 AR39:AR43 AR8:AR9</xm:sqref>
        </x14:dataValidation>
        <x14:dataValidation type="list" allowBlank="1" showInputMessage="1" showErrorMessage="1" xr:uid="{F0F707A8-C34B-4912-B772-B782AC97552D}">
          <x14:formula1>
            <xm:f>'Mapa de Calor'!$L$9:$L$11</xm:f>
          </x14:formula1>
          <xm:sqref>D4 D10 D20 D24 D26 D30:D35 D41 D44:D45 D47 D53 D59 D65 D71 D14:D15 D77:D164</xm:sqref>
        </x14:dataValidation>
        <x14:dataValidation type="list" allowBlank="1" showInputMessage="1" showErrorMessage="1" xr:uid="{87BA72B2-0929-46E9-97E6-60DEECBE9EAE}">
          <x14:formula1>
            <xm:f>'Mapa de Calor'!$R$10:$R$13</xm:f>
          </x14:formula1>
          <xm:sqref>I4 I14:I15 I71 I65 I59 I53 I47 I44:I45 I41 I30:I35 I26 I24 I20 I10</xm:sqref>
        </x14:dataValidation>
        <x14:dataValidation type="list" allowBlank="1" showInputMessage="1" showErrorMessage="1" xr:uid="{C24EA43D-4B89-4750-A0F4-20E8BCA6F6C7}">
          <x14:formula1>
            <xm:f>'Mapa de Calor'!$Q$18:$Q$20</xm:f>
          </x14:formula1>
          <xm:sqref>J44:J45 J47 J53 J59 J65 J71 J77 J4:J42 T44:T45 T47 T53 T59 T65 T71 T77 T4:T42</xm:sqref>
        </x14:dataValidation>
        <x14:dataValidation type="list" allowBlank="1" showInputMessage="1" showErrorMessage="1" xr:uid="{00000000-0002-0000-0200-00000D000000}">
          <x14:formula1>
            <xm:f>'Tabla Valoración controles'!$D$4:$D$6</xm:f>
          </x14:formula1>
          <xm:sqref>V4:V47 V53:V164</xm:sqref>
        </x14:dataValidation>
        <x14:dataValidation type="list" allowBlank="1" showInputMessage="1" showErrorMessage="1" xr:uid="{00000000-0002-0000-0200-00000E000000}">
          <x14:formula1>
            <xm:f>'Tabla Valoración controles'!$D$7:$D$8</xm:f>
          </x14:formula1>
          <xm:sqref>W4:W47 W83:W164 W53 W59 W65 W71 W77</xm:sqref>
        </x14:dataValidation>
        <x14:dataValidation type="list" allowBlank="1" showInputMessage="1" showErrorMessage="1" xr:uid="{77516959-73F1-4EAB-BFF9-5F1E72B5CE1A}">
          <x14:formula1>
            <xm:f>'Mapa de Calor'!$R$10:$R$14</xm:f>
          </x14:formula1>
          <xm:sqref>I77:I164</xm:sqref>
        </x14:dataValidation>
        <x14:dataValidation type="list" allowBlank="1" showInputMessage="1" showErrorMessage="1" xr:uid="{0D38C76F-D84B-4905-9141-24DBF2FAD74F}">
          <x14:formula1>
            <xm:f>'Mapa de Calor'!$O$18:$O$26</xm:f>
          </x14:formula1>
          <xm:sqref>H165:I1048576 E4:E164</xm:sqref>
        </x14:dataValidation>
        <x14:dataValidation type="list" allowBlank="1" showInputMessage="1" showErrorMessage="1" xr:uid="{D8591424-FCF3-4BC4-9840-A74B6914D055}">
          <x14:formula1>
            <xm:f>ListasRSec!$B$17:$B$20</xm:f>
          </x14:formula1>
          <xm:sqref>AH4:AH164</xm:sqref>
        </x14:dataValidation>
        <x14:dataValidation type="list" allowBlank="1" showInputMessage="1" showErrorMessage="1" xr:uid="{00000000-0002-0000-0200-00000F000000}">
          <x14:formula1>
            <xm:f>'Tabla Valoración controles'!$D$9:$D$10</xm:f>
          </x14:formula1>
          <xm:sqref>Y4:Y165</xm:sqref>
        </x14:dataValidation>
        <x14:dataValidation type="list" allowBlank="1" showInputMessage="1" showErrorMessage="1" xr:uid="{00000000-0002-0000-0200-000010000000}">
          <x14:formula1>
            <xm:f>'Tabla Valoración controles'!$D$11:$D$12</xm:f>
          </x14:formula1>
          <xm:sqref>Z4:Z164</xm:sqref>
        </x14:dataValidation>
        <x14:dataValidation type="list" allowBlank="1" showInputMessage="1" showErrorMessage="1" xr:uid="{00000000-0002-0000-0200-000011000000}">
          <x14:formula1>
            <xm:f>'Tabla Valoración controles'!$D$13:$D$14</xm:f>
          </x14:formula1>
          <xm:sqref>AA4:AA164</xm:sqref>
        </x14:dataValidation>
        <x14:dataValidation type="list" allowBlank="1" showInputMessage="1" showErrorMessage="1" xr:uid="{D9857D0A-5DB0-43B5-9823-802CC9385D4F}">
          <x14:formula1>
            <xm:f>'Tabla Impacto'!$C$210:$C$219</xm:f>
          </x14:formula1>
          <xm:sqref>N4:N164</xm:sqref>
        </x14:dataValidation>
        <x14:dataValidation type="list" allowBlank="1" showInputMessage="1" showErrorMessage="1" xr:uid="{AF26173F-34C3-4572-AE1A-75C854DB4896}">
          <x14:formula1>
            <xm:f>'Mapa de Calor'!$O$30:$O$44</xm:f>
          </x14:formula1>
          <xm:sqref>C4:C164</xm:sqref>
        </x14:dataValidation>
        <x14:dataValidation type="list" allowBlank="1" showInputMessage="1" showErrorMessage="1" error="Recuerde que las acciones se generan bajo la medida de mitigar el riesgo" xr:uid="{EF4D5BCC-45D3-47AD-8D0F-DB237526BCF7}">
          <x14:formula1>
            <xm:f>'Mapa de Calor'!$U$2:$U$3</xm:f>
          </x14:formula1>
          <xm:sqref>AS4:AS164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451A-D519-41F6-A3A6-FB25B7084DB2}">
  <dimension ref="A1:W43"/>
  <sheetViews>
    <sheetView workbookViewId="0">
      <pane ySplit="3" topLeftCell="A11" activePane="bottomLeft" state="frozen"/>
      <selection pane="bottomLeft" activeCell="G12" sqref="G12"/>
    </sheetView>
  </sheetViews>
  <sheetFormatPr defaultRowHeight="14.25"/>
  <cols>
    <col min="1" max="4" width="9.140625" style="524"/>
    <col min="5" max="5" width="11.85546875" style="524" customWidth="1"/>
    <col min="6" max="6" width="28.42578125" style="524" customWidth="1"/>
    <col min="7" max="7" width="27.42578125" style="524" customWidth="1"/>
    <col min="8" max="12" width="9.140625" style="524"/>
    <col min="13" max="13" width="36.7109375" style="524" customWidth="1"/>
    <col min="14" max="21" width="9.140625" style="524"/>
    <col min="22" max="22" width="12.42578125" style="524" customWidth="1"/>
    <col min="23" max="16384" width="9.140625" style="524"/>
  </cols>
  <sheetData>
    <row r="1" spans="1:23" ht="35.25" customHeight="1">
      <c r="A1" s="709" t="s">
        <v>582</v>
      </c>
      <c r="B1" s="717" t="s">
        <v>583</v>
      </c>
      <c r="C1" s="709" t="s">
        <v>584</v>
      </c>
      <c r="D1" s="709" t="s">
        <v>585</v>
      </c>
      <c r="E1" s="709" t="s">
        <v>586</v>
      </c>
      <c r="F1" s="709" t="s">
        <v>587</v>
      </c>
      <c r="G1" s="709" t="s">
        <v>588</v>
      </c>
      <c r="H1" s="709" t="s">
        <v>589</v>
      </c>
      <c r="I1" s="709" t="s">
        <v>590</v>
      </c>
      <c r="J1" s="709" t="s">
        <v>591</v>
      </c>
      <c r="K1" s="709" t="s">
        <v>592</v>
      </c>
      <c r="L1" s="709" t="s">
        <v>593</v>
      </c>
      <c r="M1" s="709" t="s">
        <v>594</v>
      </c>
      <c r="N1" s="716" t="s">
        <v>595</v>
      </c>
      <c r="O1" s="716"/>
      <c r="P1" s="716"/>
      <c r="Q1" s="716"/>
      <c r="R1" s="709" t="s">
        <v>596</v>
      </c>
      <c r="S1" s="709" t="s">
        <v>597</v>
      </c>
      <c r="T1" s="709" t="s">
        <v>598</v>
      </c>
      <c r="U1" s="709" t="s">
        <v>599</v>
      </c>
      <c r="V1" s="716" t="s">
        <v>600</v>
      </c>
      <c r="W1" s="716"/>
    </row>
    <row r="2" spans="1:23" ht="50.25" customHeight="1">
      <c r="A2" s="709"/>
      <c r="B2" s="717"/>
      <c r="C2" s="709"/>
      <c r="D2" s="709"/>
      <c r="E2" s="709"/>
      <c r="F2" s="709"/>
      <c r="G2" s="709"/>
      <c r="H2" s="709"/>
      <c r="I2" s="709"/>
      <c r="J2" s="709"/>
      <c r="K2" s="709"/>
      <c r="L2" s="709"/>
      <c r="M2" s="709"/>
      <c r="N2" s="523" t="s">
        <v>589</v>
      </c>
      <c r="O2" s="523" t="s">
        <v>590</v>
      </c>
      <c r="P2" s="523" t="s">
        <v>591</v>
      </c>
      <c r="Q2" s="523" t="s">
        <v>592</v>
      </c>
      <c r="R2" s="709"/>
      <c r="S2" s="709"/>
      <c r="T2" s="709"/>
      <c r="U2" s="709"/>
      <c r="V2" s="525" t="s">
        <v>601</v>
      </c>
      <c r="W2" s="525" t="s">
        <v>602</v>
      </c>
    </row>
    <row r="3" spans="1:23" s="527" customFormat="1" ht="56.25" customHeight="1">
      <c r="A3" s="526" t="s">
        <v>603</v>
      </c>
      <c r="B3" s="556" t="s">
        <v>604</v>
      </c>
      <c r="C3" s="526" t="s">
        <v>605</v>
      </c>
      <c r="D3" s="526" t="s">
        <v>606</v>
      </c>
      <c r="E3" s="526" t="s">
        <v>607</v>
      </c>
      <c r="F3" s="526" t="s">
        <v>608</v>
      </c>
      <c r="G3" s="526" t="s">
        <v>609</v>
      </c>
      <c r="H3" s="526" t="s">
        <v>610</v>
      </c>
      <c r="I3" s="526" t="s">
        <v>610</v>
      </c>
      <c r="J3" s="526" t="s">
        <v>611</v>
      </c>
      <c r="K3" s="526" t="s">
        <v>612</v>
      </c>
      <c r="L3" s="526" t="s">
        <v>613</v>
      </c>
      <c r="M3" s="526" t="s">
        <v>614</v>
      </c>
      <c r="N3" s="526" t="s">
        <v>610</v>
      </c>
      <c r="O3" s="526" t="s">
        <v>610</v>
      </c>
      <c r="P3" s="526" t="s">
        <v>611</v>
      </c>
      <c r="Q3" s="526" t="s">
        <v>612</v>
      </c>
      <c r="R3" s="526" t="s">
        <v>615</v>
      </c>
      <c r="S3" s="526" t="s">
        <v>613</v>
      </c>
      <c r="T3" s="526" t="s">
        <v>616</v>
      </c>
      <c r="U3" s="526" t="s">
        <v>616</v>
      </c>
      <c r="V3" s="526" t="s">
        <v>617</v>
      </c>
      <c r="W3" s="526" t="s">
        <v>618</v>
      </c>
    </row>
    <row r="4" spans="1:23" s="538" customFormat="1" ht="46.5" customHeight="1">
      <c r="A4" s="536">
        <v>1</v>
      </c>
      <c r="B4" s="557" t="s">
        <v>619</v>
      </c>
      <c r="C4" s="529" t="s">
        <v>620</v>
      </c>
      <c r="D4" s="529" t="s">
        <v>286</v>
      </c>
      <c r="E4" s="529" t="s">
        <v>621</v>
      </c>
      <c r="F4" s="536" t="s">
        <v>575</v>
      </c>
      <c r="G4" s="536" t="s">
        <v>622</v>
      </c>
      <c r="H4" s="537">
        <v>2</v>
      </c>
      <c r="I4" s="537">
        <v>2</v>
      </c>
      <c r="J4" s="537">
        <v>4</v>
      </c>
      <c r="K4" s="529" t="s">
        <v>623</v>
      </c>
      <c r="L4" s="536" t="s">
        <v>139</v>
      </c>
      <c r="M4" s="536" t="s">
        <v>624</v>
      </c>
      <c r="N4" s="536">
        <v>1</v>
      </c>
      <c r="O4" s="536">
        <v>1</v>
      </c>
      <c r="P4" s="536">
        <v>2</v>
      </c>
      <c r="Q4" s="536" t="s">
        <v>625</v>
      </c>
      <c r="R4" s="536" t="s">
        <v>626</v>
      </c>
      <c r="S4" s="536" t="s">
        <v>139</v>
      </c>
      <c r="T4" s="536" t="s">
        <v>627</v>
      </c>
      <c r="U4" s="536" t="s">
        <v>628</v>
      </c>
      <c r="V4" s="536" t="s">
        <v>629</v>
      </c>
      <c r="W4" s="536" t="s">
        <v>630</v>
      </c>
    </row>
    <row r="5" spans="1:23" s="534" customFormat="1" ht="76.5" customHeight="1">
      <c r="A5" s="533">
        <v>2</v>
      </c>
      <c r="B5" s="557" t="s">
        <v>619</v>
      </c>
      <c r="C5" s="529" t="s">
        <v>631</v>
      </c>
      <c r="D5" s="529" t="s">
        <v>632</v>
      </c>
      <c r="E5" s="529" t="s">
        <v>633</v>
      </c>
      <c r="F5" s="533" t="s">
        <v>634</v>
      </c>
      <c r="G5" s="533" t="s">
        <v>635</v>
      </c>
      <c r="H5" s="533">
        <v>3</v>
      </c>
      <c r="I5" s="533">
        <v>1</v>
      </c>
      <c r="J5" s="533">
        <v>4</v>
      </c>
      <c r="K5" s="529" t="s">
        <v>623</v>
      </c>
      <c r="L5" s="529" t="s">
        <v>139</v>
      </c>
      <c r="M5" s="533" t="s">
        <v>636</v>
      </c>
      <c r="N5" s="535">
        <v>3</v>
      </c>
      <c r="O5" s="535">
        <v>1</v>
      </c>
      <c r="P5" s="535">
        <v>4</v>
      </c>
      <c r="Q5" s="533" t="s">
        <v>623</v>
      </c>
      <c r="R5" s="533" t="s">
        <v>637</v>
      </c>
      <c r="S5" s="533" t="s">
        <v>638</v>
      </c>
      <c r="T5" s="533" t="s">
        <v>639</v>
      </c>
      <c r="U5" s="533" t="s">
        <v>640</v>
      </c>
      <c r="V5" s="533" t="s">
        <v>641</v>
      </c>
      <c r="W5" s="533" t="s">
        <v>642</v>
      </c>
    </row>
    <row r="6" spans="1:23" s="534" customFormat="1" ht="126" customHeight="1">
      <c r="A6" s="533">
        <v>3</v>
      </c>
      <c r="B6" s="557" t="s">
        <v>643</v>
      </c>
      <c r="C6" s="529" t="s">
        <v>644</v>
      </c>
      <c r="D6" s="529" t="s">
        <v>632</v>
      </c>
      <c r="E6" s="529" t="s">
        <v>645</v>
      </c>
      <c r="F6" s="533" t="s">
        <v>646</v>
      </c>
      <c r="G6" s="533" t="s">
        <v>647</v>
      </c>
      <c r="H6" s="533">
        <v>2</v>
      </c>
      <c r="I6" s="533">
        <v>3</v>
      </c>
      <c r="J6" s="533">
        <v>5</v>
      </c>
      <c r="K6" s="529" t="s">
        <v>648</v>
      </c>
      <c r="L6" s="529" t="s">
        <v>139</v>
      </c>
      <c r="M6" s="530" t="s">
        <v>649</v>
      </c>
      <c r="N6" s="533">
        <v>1</v>
      </c>
      <c r="O6" s="533">
        <v>3</v>
      </c>
      <c r="P6" s="533">
        <v>4</v>
      </c>
      <c r="Q6" s="533" t="s">
        <v>625</v>
      </c>
      <c r="R6" s="533" t="s">
        <v>637</v>
      </c>
      <c r="S6" s="533" t="s">
        <v>650</v>
      </c>
      <c r="T6" s="533" t="s">
        <v>651</v>
      </c>
      <c r="U6" s="533" t="s">
        <v>640</v>
      </c>
      <c r="V6" s="533" t="s">
        <v>652</v>
      </c>
      <c r="W6" s="533" t="s">
        <v>640</v>
      </c>
    </row>
    <row r="7" spans="1:23" s="534" customFormat="1" ht="111.75">
      <c r="A7" s="529">
        <v>4</v>
      </c>
      <c r="B7" s="557" t="s">
        <v>653</v>
      </c>
      <c r="C7" s="529" t="s">
        <v>620</v>
      </c>
      <c r="D7" s="529" t="s">
        <v>286</v>
      </c>
      <c r="E7" s="529" t="s">
        <v>621</v>
      </c>
      <c r="F7" s="530" t="s">
        <v>577</v>
      </c>
      <c r="G7" s="529" t="s">
        <v>654</v>
      </c>
      <c r="H7" s="529">
        <v>2</v>
      </c>
      <c r="I7" s="529">
        <v>4</v>
      </c>
      <c r="J7" s="529">
        <v>6</v>
      </c>
      <c r="K7" s="529" t="s">
        <v>655</v>
      </c>
      <c r="L7" s="529" t="s">
        <v>139</v>
      </c>
      <c r="M7" s="529" t="s">
        <v>656</v>
      </c>
      <c r="N7" s="529">
        <v>2</v>
      </c>
      <c r="O7" s="529">
        <v>2</v>
      </c>
      <c r="P7" s="529">
        <v>4</v>
      </c>
      <c r="Q7" s="529" t="s">
        <v>625</v>
      </c>
      <c r="R7" s="529" t="s">
        <v>637</v>
      </c>
      <c r="S7" s="529" t="s">
        <v>139</v>
      </c>
      <c r="T7" s="529" t="s">
        <v>657</v>
      </c>
      <c r="U7" s="529" t="s">
        <v>658</v>
      </c>
      <c r="V7" s="529" t="s">
        <v>659</v>
      </c>
      <c r="W7" s="529" t="s">
        <v>660</v>
      </c>
    </row>
    <row r="8" spans="1:23" s="534" customFormat="1" ht="41.25">
      <c r="A8" s="529">
        <v>5</v>
      </c>
      <c r="B8" s="557" t="s">
        <v>653</v>
      </c>
      <c r="C8" s="529" t="s">
        <v>620</v>
      </c>
      <c r="D8" s="529" t="s">
        <v>286</v>
      </c>
      <c r="E8" s="529" t="s">
        <v>621</v>
      </c>
      <c r="F8" s="530" t="s">
        <v>661</v>
      </c>
      <c r="G8" s="529" t="s">
        <v>293</v>
      </c>
      <c r="H8" s="529">
        <v>2</v>
      </c>
      <c r="I8" s="529">
        <v>4</v>
      </c>
      <c r="J8" s="529">
        <v>6</v>
      </c>
      <c r="K8" s="529" t="s">
        <v>655</v>
      </c>
      <c r="L8" s="533" t="s">
        <v>662</v>
      </c>
      <c r="M8" s="529" t="s">
        <v>295</v>
      </c>
      <c r="N8" s="529">
        <v>2</v>
      </c>
      <c r="O8" s="529">
        <v>2</v>
      </c>
      <c r="P8" s="529">
        <v>4</v>
      </c>
      <c r="Q8" s="529" t="s">
        <v>625</v>
      </c>
      <c r="R8" s="529" t="s">
        <v>637</v>
      </c>
      <c r="S8" s="529" t="s">
        <v>139</v>
      </c>
      <c r="T8" s="529" t="s">
        <v>657</v>
      </c>
      <c r="U8" s="529" t="s">
        <v>663</v>
      </c>
      <c r="V8" s="529" t="s">
        <v>664</v>
      </c>
      <c r="W8" s="529" t="s">
        <v>630</v>
      </c>
    </row>
    <row r="9" spans="1:23" s="534" customFormat="1" ht="60.75">
      <c r="A9" s="533">
        <v>6</v>
      </c>
      <c r="B9" s="557" t="s">
        <v>665</v>
      </c>
      <c r="C9" s="529" t="s">
        <v>620</v>
      </c>
      <c r="D9" s="529" t="s">
        <v>286</v>
      </c>
      <c r="E9" s="529" t="s">
        <v>621</v>
      </c>
      <c r="F9" s="533" t="s">
        <v>579</v>
      </c>
      <c r="G9" s="533" t="s">
        <v>666</v>
      </c>
      <c r="H9" s="533">
        <v>3</v>
      </c>
      <c r="I9" s="533">
        <v>5</v>
      </c>
      <c r="J9" s="533">
        <v>8</v>
      </c>
      <c r="K9" s="529" t="s">
        <v>667</v>
      </c>
      <c r="L9" s="533" t="s">
        <v>139</v>
      </c>
      <c r="M9" s="533" t="s">
        <v>668</v>
      </c>
      <c r="N9" s="535">
        <v>3</v>
      </c>
      <c r="O9" s="535">
        <v>2</v>
      </c>
      <c r="P9" s="535">
        <v>5</v>
      </c>
      <c r="Q9" s="533" t="s">
        <v>669</v>
      </c>
      <c r="R9" s="533" t="s">
        <v>637</v>
      </c>
      <c r="S9" s="533" t="s">
        <v>139</v>
      </c>
      <c r="T9" s="533" t="s">
        <v>670</v>
      </c>
      <c r="U9" s="533" t="s">
        <v>671</v>
      </c>
      <c r="V9" s="533" t="s">
        <v>672</v>
      </c>
      <c r="W9" s="533" t="s">
        <v>673</v>
      </c>
    </row>
    <row r="10" spans="1:23" s="534" customFormat="1" ht="60.75">
      <c r="A10" s="533">
        <v>7</v>
      </c>
      <c r="B10" s="557" t="s">
        <v>619</v>
      </c>
      <c r="C10" s="529" t="s">
        <v>674</v>
      </c>
      <c r="D10" s="529" t="s">
        <v>286</v>
      </c>
      <c r="E10" s="529" t="s">
        <v>675</v>
      </c>
      <c r="F10" s="533" t="s">
        <v>676</v>
      </c>
      <c r="G10" s="533" t="s">
        <v>288</v>
      </c>
      <c r="H10" s="533">
        <v>2</v>
      </c>
      <c r="I10" s="533">
        <v>2</v>
      </c>
      <c r="J10" s="533">
        <v>4</v>
      </c>
      <c r="K10" s="529" t="s">
        <v>623</v>
      </c>
      <c r="L10" s="533" t="s">
        <v>677</v>
      </c>
      <c r="M10" s="533" t="s">
        <v>289</v>
      </c>
      <c r="N10" s="535">
        <v>2</v>
      </c>
      <c r="O10" s="535">
        <v>2</v>
      </c>
      <c r="P10" s="535">
        <v>4</v>
      </c>
      <c r="Q10" s="533" t="s">
        <v>623</v>
      </c>
      <c r="R10" s="533" t="s">
        <v>637</v>
      </c>
      <c r="S10" s="533" t="s">
        <v>678</v>
      </c>
      <c r="T10" s="533" t="s">
        <v>679</v>
      </c>
      <c r="U10" s="533" t="s">
        <v>680</v>
      </c>
      <c r="V10" s="533" t="s">
        <v>681</v>
      </c>
      <c r="W10" s="533" t="s">
        <v>682</v>
      </c>
    </row>
    <row r="11" spans="1:23" s="534" customFormat="1" ht="30.75">
      <c r="A11" s="529">
        <v>8</v>
      </c>
      <c r="B11" s="557" t="s">
        <v>653</v>
      </c>
      <c r="C11" s="529" t="s">
        <v>674</v>
      </c>
      <c r="D11" s="529" t="s">
        <v>632</v>
      </c>
      <c r="E11" s="529" t="s">
        <v>320</v>
      </c>
      <c r="F11" s="530" t="s">
        <v>683</v>
      </c>
      <c r="G11" s="529" t="s">
        <v>654</v>
      </c>
      <c r="H11" s="529">
        <v>2</v>
      </c>
      <c r="I11" s="529">
        <v>3</v>
      </c>
      <c r="J11" s="529">
        <v>5</v>
      </c>
      <c r="K11" s="529" t="s">
        <v>648</v>
      </c>
      <c r="L11" s="533" t="s">
        <v>677</v>
      </c>
      <c r="M11" s="529" t="s">
        <v>684</v>
      </c>
      <c r="N11" s="529">
        <v>2</v>
      </c>
      <c r="O11" s="529">
        <v>2</v>
      </c>
      <c r="P11" s="529">
        <v>4</v>
      </c>
      <c r="Q11" s="529" t="s">
        <v>625</v>
      </c>
      <c r="R11" s="529" t="s">
        <v>637</v>
      </c>
      <c r="S11" s="529" t="s">
        <v>139</v>
      </c>
      <c r="T11" s="531">
        <v>45170</v>
      </c>
      <c r="U11" s="531">
        <v>45230</v>
      </c>
      <c r="V11" s="529" t="s">
        <v>685</v>
      </c>
      <c r="W11" s="529" t="s">
        <v>630</v>
      </c>
    </row>
    <row r="12" spans="1:23" s="534" customFormat="1" ht="60.75">
      <c r="A12" s="533">
        <v>9</v>
      </c>
      <c r="B12" s="557" t="s">
        <v>665</v>
      </c>
      <c r="C12" s="529" t="s">
        <v>620</v>
      </c>
      <c r="D12" s="529" t="s">
        <v>286</v>
      </c>
      <c r="E12" s="529" t="s">
        <v>686</v>
      </c>
      <c r="F12" s="555" t="s">
        <v>687</v>
      </c>
      <c r="G12" s="555" t="s">
        <v>299</v>
      </c>
      <c r="H12" s="533">
        <v>2</v>
      </c>
      <c r="I12" s="533">
        <v>3</v>
      </c>
      <c r="J12" s="533">
        <v>5</v>
      </c>
      <c r="K12" s="529" t="s">
        <v>648</v>
      </c>
      <c r="L12" s="533" t="s">
        <v>677</v>
      </c>
      <c r="M12" s="533" t="s">
        <v>301</v>
      </c>
      <c r="N12" s="533">
        <v>1</v>
      </c>
      <c r="O12" s="533">
        <v>3</v>
      </c>
      <c r="P12" s="533">
        <v>4</v>
      </c>
      <c r="Q12" s="533" t="s">
        <v>625</v>
      </c>
      <c r="R12" s="533" t="s">
        <v>637</v>
      </c>
      <c r="S12" s="533" t="s">
        <v>688</v>
      </c>
      <c r="T12" s="533" t="s">
        <v>689</v>
      </c>
      <c r="U12" s="533" t="s">
        <v>690</v>
      </c>
      <c r="V12" s="533" t="s">
        <v>691</v>
      </c>
      <c r="W12" s="533" t="s">
        <v>692</v>
      </c>
    </row>
    <row r="13" spans="1:23" s="534" customFormat="1" ht="91.5">
      <c r="A13" s="533">
        <v>10</v>
      </c>
      <c r="B13" s="557" t="s">
        <v>665</v>
      </c>
      <c r="C13" s="529" t="s">
        <v>693</v>
      </c>
      <c r="D13" s="529" t="s">
        <v>286</v>
      </c>
      <c r="E13" s="529" t="s">
        <v>694</v>
      </c>
      <c r="F13" s="533" t="s">
        <v>581</v>
      </c>
      <c r="G13" s="533" t="s">
        <v>695</v>
      </c>
      <c r="H13" s="533">
        <v>2</v>
      </c>
      <c r="I13" s="533">
        <v>2</v>
      </c>
      <c r="J13" s="533">
        <v>4</v>
      </c>
      <c r="K13" s="529" t="s">
        <v>623</v>
      </c>
      <c r="L13" s="533" t="s">
        <v>139</v>
      </c>
      <c r="M13" s="533" t="s">
        <v>696</v>
      </c>
      <c r="N13" s="535">
        <v>2</v>
      </c>
      <c r="O13" s="535">
        <v>2</v>
      </c>
      <c r="P13" s="535">
        <v>4</v>
      </c>
      <c r="Q13" s="533" t="s">
        <v>623</v>
      </c>
      <c r="R13" s="533" t="s">
        <v>637</v>
      </c>
      <c r="S13" s="533" t="s">
        <v>139</v>
      </c>
      <c r="T13" s="533" t="s">
        <v>697</v>
      </c>
      <c r="U13" s="533" t="s">
        <v>698</v>
      </c>
      <c r="V13" s="533" t="s">
        <v>699</v>
      </c>
      <c r="W13" s="533" t="s">
        <v>700</v>
      </c>
    </row>
    <row r="14" spans="1:23" s="534" customFormat="1" ht="41.25">
      <c r="A14" s="533">
        <v>11</v>
      </c>
      <c r="B14" s="557" t="s">
        <v>619</v>
      </c>
      <c r="C14" s="529" t="s">
        <v>620</v>
      </c>
      <c r="D14" s="529" t="s">
        <v>701</v>
      </c>
      <c r="E14" s="529" t="s">
        <v>694</v>
      </c>
      <c r="F14" s="533" t="s">
        <v>702</v>
      </c>
      <c r="G14" s="712" t="s">
        <v>703</v>
      </c>
      <c r="H14" s="713">
        <v>3</v>
      </c>
      <c r="I14" s="713">
        <v>3</v>
      </c>
      <c r="J14" s="713">
        <v>6</v>
      </c>
      <c r="K14" s="710" t="s">
        <v>704</v>
      </c>
      <c r="L14" s="714" t="s">
        <v>139</v>
      </c>
      <c r="M14" s="712" t="s">
        <v>705</v>
      </c>
      <c r="N14" s="715">
        <v>3</v>
      </c>
      <c r="O14" s="715">
        <v>2</v>
      </c>
      <c r="P14" s="715">
        <v>5</v>
      </c>
      <c r="Q14" s="712" t="s">
        <v>669</v>
      </c>
      <c r="R14" s="712" t="s">
        <v>637</v>
      </c>
      <c r="S14" s="712" t="s">
        <v>706</v>
      </c>
      <c r="T14" s="718" t="s">
        <v>707</v>
      </c>
      <c r="U14" s="712" t="s">
        <v>708</v>
      </c>
      <c r="V14" s="712" t="s">
        <v>709</v>
      </c>
      <c r="W14" s="712" t="s">
        <v>710</v>
      </c>
    </row>
    <row r="15" spans="1:23" s="534" customFormat="1" ht="30.75">
      <c r="A15" s="533">
        <v>12</v>
      </c>
      <c r="B15" s="557" t="s">
        <v>619</v>
      </c>
      <c r="C15" s="529" t="s">
        <v>620</v>
      </c>
      <c r="D15" s="529" t="s">
        <v>701</v>
      </c>
      <c r="E15" s="529" t="s">
        <v>694</v>
      </c>
      <c r="F15" s="533" t="s">
        <v>711</v>
      </c>
      <c r="G15" s="712"/>
      <c r="H15" s="713"/>
      <c r="I15" s="713"/>
      <c r="J15" s="713"/>
      <c r="K15" s="711"/>
      <c r="L15" s="714"/>
      <c r="M15" s="712"/>
      <c r="N15" s="715"/>
      <c r="O15" s="715"/>
      <c r="P15" s="715"/>
      <c r="Q15" s="712"/>
      <c r="R15" s="712"/>
      <c r="S15" s="712"/>
      <c r="T15" s="718"/>
      <c r="U15" s="712"/>
      <c r="V15" s="712"/>
      <c r="W15" s="712"/>
    </row>
    <row r="16" spans="1:23" s="534" customFormat="1" ht="41.25">
      <c r="A16" s="539">
        <v>13</v>
      </c>
      <c r="B16" s="557" t="s">
        <v>665</v>
      </c>
      <c r="C16" s="529" t="s">
        <v>712</v>
      </c>
      <c r="D16" s="529" t="s">
        <v>304</v>
      </c>
      <c r="E16" s="529" t="s">
        <v>694</v>
      </c>
      <c r="F16" s="539" t="s">
        <v>713</v>
      </c>
      <c r="G16" s="539" t="s">
        <v>714</v>
      </c>
      <c r="H16" s="539">
        <v>1</v>
      </c>
      <c r="I16" s="539">
        <v>4</v>
      </c>
      <c r="J16" s="539">
        <v>5</v>
      </c>
      <c r="K16" s="529" t="s">
        <v>648</v>
      </c>
      <c r="L16" s="539" t="s">
        <v>715</v>
      </c>
      <c r="M16" s="539" t="s">
        <v>716</v>
      </c>
      <c r="N16" s="539">
        <v>1</v>
      </c>
      <c r="O16" s="539">
        <v>3</v>
      </c>
      <c r="P16" s="539">
        <v>4</v>
      </c>
      <c r="Q16" s="539" t="s">
        <v>625</v>
      </c>
      <c r="R16" s="539" t="s">
        <v>637</v>
      </c>
      <c r="S16" s="539" t="s">
        <v>717</v>
      </c>
      <c r="T16" s="539" t="s">
        <v>718</v>
      </c>
      <c r="U16" s="539" t="s">
        <v>719</v>
      </c>
      <c r="V16" s="539" t="s">
        <v>720</v>
      </c>
      <c r="W16" s="539" t="s">
        <v>721</v>
      </c>
    </row>
    <row r="17" spans="1:23" s="534" customFormat="1" ht="111.75">
      <c r="A17" s="533">
        <v>14</v>
      </c>
      <c r="B17" s="557" t="s">
        <v>665</v>
      </c>
      <c r="C17" s="529" t="s">
        <v>620</v>
      </c>
      <c r="D17" s="529" t="s">
        <v>304</v>
      </c>
      <c r="E17" s="529" t="s">
        <v>694</v>
      </c>
      <c r="F17" s="533" t="s">
        <v>303</v>
      </c>
      <c r="G17" s="533" t="s">
        <v>305</v>
      </c>
      <c r="H17" s="539">
        <v>1</v>
      </c>
      <c r="I17" s="539">
        <v>4</v>
      </c>
      <c r="J17" s="539">
        <v>5</v>
      </c>
      <c r="K17" s="529" t="s">
        <v>648</v>
      </c>
      <c r="L17" s="533" t="s">
        <v>715</v>
      </c>
      <c r="M17" s="533" t="s">
        <v>307</v>
      </c>
      <c r="N17" s="539">
        <v>1</v>
      </c>
      <c r="O17" s="539">
        <v>3</v>
      </c>
      <c r="P17" s="539">
        <v>4</v>
      </c>
      <c r="Q17" s="539" t="s">
        <v>625</v>
      </c>
      <c r="R17" s="539" t="s">
        <v>637</v>
      </c>
      <c r="S17" s="533" t="s">
        <v>722</v>
      </c>
      <c r="T17" s="533" t="s">
        <v>723</v>
      </c>
      <c r="U17" s="533" t="s">
        <v>724</v>
      </c>
      <c r="V17" s="533" t="s">
        <v>725</v>
      </c>
      <c r="W17" s="533" t="s">
        <v>726</v>
      </c>
    </row>
    <row r="18" spans="1:23" s="534" customFormat="1" ht="41.25">
      <c r="A18" s="529">
        <v>15</v>
      </c>
      <c r="B18" s="557" t="s">
        <v>653</v>
      </c>
      <c r="C18" s="529" t="s">
        <v>674</v>
      </c>
      <c r="D18" s="529" t="s">
        <v>727</v>
      </c>
      <c r="E18" s="529" t="s">
        <v>621</v>
      </c>
      <c r="F18" s="529" t="s">
        <v>728</v>
      </c>
      <c r="G18" s="529" t="s">
        <v>729</v>
      </c>
      <c r="H18" s="529">
        <v>3</v>
      </c>
      <c r="I18" s="529">
        <v>4</v>
      </c>
      <c r="J18" s="529">
        <v>7</v>
      </c>
      <c r="K18" s="529" t="s">
        <v>655</v>
      </c>
      <c r="L18" s="529" t="s">
        <v>715</v>
      </c>
      <c r="M18" s="529" t="s">
        <v>730</v>
      </c>
      <c r="N18" s="529">
        <v>2</v>
      </c>
      <c r="O18" s="529">
        <v>3</v>
      </c>
      <c r="P18" s="529">
        <v>5</v>
      </c>
      <c r="Q18" s="529" t="s">
        <v>648</v>
      </c>
      <c r="R18" s="529" t="s">
        <v>731</v>
      </c>
      <c r="S18" s="529" t="s">
        <v>732</v>
      </c>
      <c r="T18" s="529" t="s">
        <v>733</v>
      </c>
      <c r="U18" s="529" t="s">
        <v>734</v>
      </c>
      <c r="V18" s="529" t="s">
        <v>735</v>
      </c>
      <c r="W18" s="529" t="s">
        <v>736</v>
      </c>
    </row>
    <row r="19" spans="1:23" ht="41.25">
      <c r="A19" s="528">
        <v>16</v>
      </c>
      <c r="B19" s="557" t="s">
        <v>653</v>
      </c>
      <c r="C19" s="529" t="s">
        <v>674</v>
      </c>
      <c r="D19" s="529" t="s">
        <v>737</v>
      </c>
      <c r="E19" s="529" t="s">
        <v>738</v>
      </c>
      <c r="F19" s="543" t="s">
        <v>739</v>
      </c>
      <c r="G19" s="529" t="s">
        <v>740</v>
      </c>
      <c r="H19" s="528">
        <v>2</v>
      </c>
      <c r="I19" s="528">
        <v>5</v>
      </c>
      <c r="J19" s="528">
        <v>7</v>
      </c>
      <c r="K19" s="529" t="s">
        <v>655</v>
      </c>
      <c r="L19" s="529" t="s">
        <v>715</v>
      </c>
      <c r="M19" s="529" t="s">
        <v>741</v>
      </c>
      <c r="N19" s="529">
        <v>2</v>
      </c>
      <c r="O19" s="529">
        <v>2</v>
      </c>
      <c r="P19" s="529">
        <v>4</v>
      </c>
      <c r="Q19" s="529" t="s">
        <v>625</v>
      </c>
      <c r="R19" s="529" t="s">
        <v>731</v>
      </c>
      <c r="S19" s="529" t="s">
        <v>715</v>
      </c>
      <c r="T19" s="529" t="s">
        <v>742</v>
      </c>
      <c r="U19" s="529" t="s">
        <v>734</v>
      </c>
      <c r="V19" s="529" t="s">
        <v>743</v>
      </c>
      <c r="W19" s="529" t="s">
        <v>744</v>
      </c>
    </row>
    <row r="20" spans="1:23" ht="41.25">
      <c r="A20" s="528">
        <v>17</v>
      </c>
      <c r="B20" s="557" t="s">
        <v>653</v>
      </c>
      <c r="C20" s="529" t="s">
        <v>674</v>
      </c>
      <c r="D20" s="529" t="s">
        <v>737</v>
      </c>
      <c r="E20" s="529" t="s">
        <v>406</v>
      </c>
      <c r="F20" s="529" t="s">
        <v>745</v>
      </c>
      <c r="G20" s="529" t="s">
        <v>654</v>
      </c>
      <c r="H20" s="528">
        <v>1</v>
      </c>
      <c r="I20" s="528">
        <v>3</v>
      </c>
      <c r="J20" s="528">
        <v>4</v>
      </c>
      <c r="K20" s="529" t="s">
        <v>625</v>
      </c>
      <c r="L20" s="529" t="s">
        <v>715</v>
      </c>
      <c r="M20" s="529" t="s">
        <v>746</v>
      </c>
      <c r="N20" s="529">
        <v>1</v>
      </c>
      <c r="O20" s="529">
        <v>2</v>
      </c>
      <c r="P20" s="529">
        <v>3</v>
      </c>
      <c r="Q20" s="529" t="s">
        <v>625</v>
      </c>
      <c r="R20" s="529" t="s">
        <v>747</v>
      </c>
      <c r="S20" s="529" t="s">
        <v>732</v>
      </c>
      <c r="T20" s="529" t="s">
        <v>742</v>
      </c>
      <c r="U20" s="529" t="s">
        <v>734</v>
      </c>
      <c r="V20" s="529" t="s">
        <v>743</v>
      </c>
      <c r="W20" s="529" t="s">
        <v>748</v>
      </c>
    </row>
    <row r="21" spans="1:23" ht="244.5">
      <c r="A21" s="528">
        <v>18</v>
      </c>
      <c r="B21" s="557" t="s">
        <v>653</v>
      </c>
      <c r="C21" s="529" t="s">
        <v>674</v>
      </c>
      <c r="D21" s="529" t="s">
        <v>737</v>
      </c>
      <c r="E21" s="529" t="s">
        <v>749</v>
      </c>
      <c r="F21" s="529" t="s">
        <v>750</v>
      </c>
      <c r="G21" s="529" t="s">
        <v>654</v>
      </c>
      <c r="H21" s="528">
        <v>3</v>
      </c>
      <c r="I21" s="528">
        <v>4</v>
      </c>
      <c r="J21" s="528">
        <v>7</v>
      </c>
      <c r="K21" s="529" t="s">
        <v>655</v>
      </c>
      <c r="L21" s="529" t="s">
        <v>751</v>
      </c>
      <c r="M21" s="529" t="s">
        <v>752</v>
      </c>
      <c r="N21" s="529">
        <v>2</v>
      </c>
      <c r="O21" s="529">
        <v>3</v>
      </c>
      <c r="P21" s="529">
        <v>5</v>
      </c>
      <c r="Q21" s="529" t="s">
        <v>648</v>
      </c>
      <c r="R21" s="529" t="s">
        <v>637</v>
      </c>
      <c r="S21" s="529" t="s">
        <v>753</v>
      </c>
      <c r="T21" s="529" t="s">
        <v>742</v>
      </c>
      <c r="U21" s="529" t="s">
        <v>734</v>
      </c>
      <c r="V21" s="529" t="s">
        <v>754</v>
      </c>
      <c r="W21" s="529" t="s">
        <v>755</v>
      </c>
    </row>
    <row r="22" spans="1:23" ht="51">
      <c r="A22" s="528">
        <v>19</v>
      </c>
      <c r="B22" s="557" t="s">
        <v>653</v>
      </c>
      <c r="C22" s="529" t="s">
        <v>674</v>
      </c>
      <c r="D22" s="529" t="s">
        <v>737</v>
      </c>
      <c r="E22" s="529" t="s">
        <v>320</v>
      </c>
      <c r="F22" s="529" t="s">
        <v>756</v>
      </c>
      <c r="G22" s="529" t="s">
        <v>654</v>
      </c>
      <c r="H22" s="528">
        <v>2</v>
      </c>
      <c r="I22" s="528">
        <v>4</v>
      </c>
      <c r="J22" s="528">
        <v>6</v>
      </c>
      <c r="K22" s="529" t="s">
        <v>655</v>
      </c>
      <c r="L22" s="529" t="s">
        <v>715</v>
      </c>
      <c r="M22" s="529" t="s">
        <v>757</v>
      </c>
      <c r="N22" s="529">
        <v>2</v>
      </c>
      <c r="O22" s="529">
        <v>2</v>
      </c>
      <c r="P22" s="529">
        <v>4</v>
      </c>
      <c r="Q22" s="529" t="s">
        <v>625</v>
      </c>
      <c r="R22" s="529" t="s">
        <v>637</v>
      </c>
      <c r="S22" s="529" t="s">
        <v>715</v>
      </c>
      <c r="T22" s="529" t="s">
        <v>742</v>
      </c>
      <c r="U22" s="529" t="s">
        <v>734</v>
      </c>
      <c r="V22" s="529" t="s">
        <v>758</v>
      </c>
      <c r="W22" s="529" t="s">
        <v>759</v>
      </c>
    </row>
    <row r="23" spans="1:23" ht="60.75">
      <c r="A23" s="528">
        <v>20</v>
      </c>
      <c r="B23" s="557" t="s">
        <v>653</v>
      </c>
      <c r="C23" s="529" t="s">
        <v>674</v>
      </c>
      <c r="D23" s="529" t="s">
        <v>737</v>
      </c>
      <c r="E23" s="529" t="s">
        <v>738</v>
      </c>
      <c r="F23" s="529" t="s">
        <v>760</v>
      </c>
      <c r="G23" s="529" t="s">
        <v>761</v>
      </c>
      <c r="H23" s="528">
        <v>2</v>
      </c>
      <c r="I23" s="528">
        <v>4</v>
      </c>
      <c r="J23" s="528">
        <v>6</v>
      </c>
      <c r="K23" s="529" t="s">
        <v>655</v>
      </c>
      <c r="L23" s="529" t="s">
        <v>715</v>
      </c>
      <c r="M23" s="529" t="s">
        <v>762</v>
      </c>
      <c r="N23" s="529">
        <v>2</v>
      </c>
      <c r="O23" s="529">
        <v>2</v>
      </c>
      <c r="P23" s="529">
        <v>4</v>
      </c>
      <c r="Q23" s="529" t="s">
        <v>625</v>
      </c>
      <c r="R23" s="529" t="s">
        <v>731</v>
      </c>
      <c r="S23" s="529" t="s">
        <v>753</v>
      </c>
      <c r="T23" s="529" t="s">
        <v>742</v>
      </c>
      <c r="U23" s="529" t="s">
        <v>734</v>
      </c>
      <c r="V23" s="529" t="s">
        <v>763</v>
      </c>
      <c r="W23" s="529" t="s">
        <v>764</v>
      </c>
    </row>
    <row r="24" spans="1:23" ht="30.75">
      <c r="A24" s="528">
        <v>21</v>
      </c>
      <c r="B24" s="557" t="s">
        <v>653</v>
      </c>
      <c r="C24" s="529" t="s">
        <v>674</v>
      </c>
      <c r="D24" s="529" t="s">
        <v>737</v>
      </c>
      <c r="E24" s="529" t="s">
        <v>320</v>
      </c>
      <c r="F24" s="529" t="s">
        <v>765</v>
      </c>
      <c r="G24" s="529" t="s">
        <v>766</v>
      </c>
      <c r="H24" s="528">
        <v>2</v>
      </c>
      <c r="I24" s="528">
        <v>2</v>
      </c>
      <c r="J24" s="528">
        <v>4</v>
      </c>
      <c r="K24" s="529" t="s">
        <v>625</v>
      </c>
      <c r="L24" s="529" t="s">
        <v>732</v>
      </c>
      <c r="M24" s="529" t="s">
        <v>767</v>
      </c>
      <c r="N24" s="529">
        <v>2</v>
      </c>
      <c r="O24" s="529">
        <v>2</v>
      </c>
      <c r="P24" s="529">
        <v>4</v>
      </c>
      <c r="Q24" s="529" t="s">
        <v>625</v>
      </c>
      <c r="R24" s="529" t="s">
        <v>637</v>
      </c>
      <c r="S24" s="529" t="s">
        <v>768</v>
      </c>
      <c r="T24" s="529" t="s">
        <v>742</v>
      </c>
      <c r="U24" s="529" t="s">
        <v>734</v>
      </c>
      <c r="V24" s="529" t="s">
        <v>763</v>
      </c>
      <c r="W24" s="529" t="s">
        <v>764</v>
      </c>
    </row>
    <row r="25" spans="1:23" ht="30.75">
      <c r="A25" s="528">
        <v>22</v>
      </c>
      <c r="B25" s="557" t="s">
        <v>653</v>
      </c>
      <c r="C25" s="529" t="s">
        <v>674</v>
      </c>
      <c r="D25" s="529" t="s">
        <v>737</v>
      </c>
      <c r="E25" s="529" t="s">
        <v>738</v>
      </c>
      <c r="F25" s="529" t="s">
        <v>769</v>
      </c>
      <c r="G25" s="529" t="s">
        <v>770</v>
      </c>
      <c r="H25" s="528">
        <v>2</v>
      </c>
      <c r="I25" s="528">
        <v>4</v>
      </c>
      <c r="J25" s="528">
        <v>6</v>
      </c>
      <c r="K25" s="529" t="s">
        <v>655</v>
      </c>
      <c r="L25" s="529" t="s">
        <v>139</v>
      </c>
      <c r="M25" s="529" t="s">
        <v>262</v>
      </c>
      <c r="N25" s="529">
        <v>1</v>
      </c>
      <c r="O25" s="529">
        <v>2</v>
      </c>
      <c r="P25" s="529">
        <v>3</v>
      </c>
      <c r="Q25" s="529" t="s">
        <v>625</v>
      </c>
      <c r="R25" s="529" t="s">
        <v>637</v>
      </c>
      <c r="S25" s="529" t="s">
        <v>139</v>
      </c>
      <c r="T25" s="529" t="s">
        <v>742</v>
      </c>
      <c r="U25" s="529" t="s">
        <v>734</v>
      </c>
      <c r="V25" s="529" t="s">
        <v>763</v>
      </c>
      <c r="W25" s="529" t="s">
        <v>771</v>
      </c>
    </row>
    <row r="26" spans="1:23" ht="30.75">
      <c r="A26" s="528">
        <v>23</v>
      </c>
      <c r="B26" s="557" t="s">
        <v>653</v>
      </c>
      <c r="C26" s="529" t="s">
        <v>674</v>
      </c>
      <c r="D26" s="529" t="s">
        <v>737</v>
      </c>
      <c r="E26" s="529" t="s">
        <v>406</v>
      </c>
      <c r="F26" s="529" t="s">
        <v>772</v>
      </c>
      <c r="G26" s="529" t="s">
        <v>654</v>
      </c>
      <c r="H26" s="532">
        <v>1</v>
      </c>
      <c r="I26" s="532">
        <v>4</v>
      </c>
      <c r="J26" s="532">
        <v>5</v>
      </c>
      <c r="K26" s="529" t="s">
        <v>648</v>
      </c>
      <c r="L26" s="529" t="s">
        <v>139</v>
      </c>
      <c r="M26" s="529" t="s">
        <v>773</v>
      </c>
      <c r="N26" s="529">
        <v>2</v>
      </c>
      <c r="O26" s="529">
        <v>2</v>
      </c>
      <c r="P26" s="529">
        <v>4</v>
      </c>
      <c r="Q26" s="529" t="s">
        <v>625</v>
      </c>
      <c r="R26" s="529" t="s">
        <v>637</v>
      </c>
      <c r="S26" s="529" t="s">
        <v>774</v>
      </c>
      <c r="T26" s="529" t="s">
        <v>742</v>
      </c>
      <c r="U26" s="529" t="s">
        <v>734</v>
      </c>
      <c r="V26" s="529" t="s">
        <v>763</v>
      </c>
      <c r="W26" s="529" t="s">
        <v>764</v>
      </c>
    </row>
    <row r="27" spans="1:23" ht="51">
      <c r="A27" s="528">
        <v>24</v>
      </c>
      <c r="B27" s="557" t="s">
        <v>643</v>
      </c>
      <c r="C27" s="529" t="s">
        <v>674</v>
      </c>
      <c r="D27" s="529" t="s">
        <v>737</v>
      </c>
      <c r="E27" s="529" t="s">
        <v>406</v>
      </c>
      <c r="F27" s="529" t="s">
        <v>775</v>
      </c>
      <c r="G27" s="529" t="s">
        <v>776</v>
      </c>
      <c r="H27" s="532">
        <v>1</v>
      </c>
      <c r="I27" s="532">
        <v>4</v>
      </c>
      <c r="J27" s="532">
        <v>5</v>
      </c>
      <c r="K27" s="529" t="s">
        <v>648</v>
      </c>
      <c r="L27" s="529" t="s">
        <v>732</v>
      </c>
      <c r="M27" s="529" t="s">
        <v>777</v>
      </c>
      <c r="N27" s="529">
        <v>2</v>
      </c>
      <c r="O27" s="529">
        <v>2</v>
      </c>
      <c r="P27" s="529">
        <v>4</v>
      </c>
      <c r="Q27" s="529" t="s">
        <v>625</v>
      </c>
      <c r="R27" s="529" t="s">
        <v>637</v>
      </c>
      <c r="S27" s="529" t="s">
        <v>715</v>
      </c>
      <c r="T27" s="529" t="s">
        <v>742</v>
      </c>
      <c r="U27" s="529" t="s">
        <v>734</v>
      </c>
      <c r="V27" s="529" t="s">
        <v>763</v>
      </c>
      <c r="W27" s="529" t="s">
        <v>764</v>
      </c>
    </row>
    <row r="28" spans="1:23" ht="51">
      <c r="A28" s="528">
        <v>25</v>
      </c>
      <c r="B28" s="557" t="s">
        <v>653</v>
      </c>
      <c r="C28" s="529" t="s">
        <v>674</v>
      </c>
      <c r="D28" s="529" t="s">
        <v>737</v>
      </c>
      <c r="E28" s="529" t="s">
        <v>778</v>
      </c>
      <c r="F28" s="529" t="s">
        <v>779</v>
      </c>
      <c r="G28" s="529" t="s">
        <v>654</v>
      </c>
      <c r="H28" s="528">
        <v>3</v>
      </c>
      <c r="I28" s="528">
        <v>3</v>
      </c>
      <c r="J28" s="528">
        <v>6</v>
      </c>
      <c r="K28" s="529" t="s">
        <v>655</v>
      </c>
      <c r="L28" s="529" t="s">
        <v>732</v>
      </c>
      <c r="M28" s="529" t="s">
        <v>780</v>
      </c>
      <c r="N28" s="529">
        <v>2</v>
      </c>
      <c r="O28" s="529">
        <v>2</v>
      </c>
      <c r="P28" s="529">
        <v>4</v>
      </c>
      <c r="Q28" s="529" t="s">
        <v>625</v>
      </c>
      <c r="R28" s="529" t="s">
        <v>747</v>
      </c>
      <c r="S28" s="529" t="s">
        <v>781</v>
      </c>
      <c r="T28" s="529" t="s">
        <v>742</v>
      </c>
      <c r="U28" s="529" t="s">
        <v>734</v>
      </c>
      <c r="V28" s="529" t="s">
        <v>763</v>
      </c>
      <c r="W28" s="529" t="s">
        <v>764</v>
      </c>
    </row>
    <row r="29" spans="1:23" ht="41.25">
      <c r="A29" s="528">
        <v>26</v>
      </c>
      <c r="B29" s="557" t="s">
        <v>643</v>
      </c>
      <c r="C29" s="529" t="s">
        <v>674</v>
      </c>
      <c r="D29" s="529" t="s">
        <v>310</v>
      </c>
      <c r="E29" s="529" t="s">
        <v>782</v>
      </c>
      <c r="F29" s="541" t="s">
        <v>309</v>
      </c>
      <c r="G29" s="541" t="s">
        <v>313</v>
      </c>
      <c r="H29" s="542">
        <v>1</v>
      </c>
      <c r="I29" s="542">
        <v>4</v>
      </c>
      <c r="J29" s="542">
        <v>5</v>
      </c>
      <c r="K29" s="529" t="s">
        <v>648</v>
      </c>
      <c r="L29" s="541" t="s">
        <v>783</v>
      </c>
      <c r="M29" s="529" t="s">
        <v>314</v>
      </c>
      <c r="N29" s="541">
        <v>2</v>
      </c>
      <c r="O29" s="541">
        <v>2</v>
      </c>
      <c r="P29" s="541">
        <v>4</v>
      </c>
      <c r="Q29" s="541" t="s">
        <v>625</v>
      </c>
      <c r="R29" s="541" t="s">
        <v>747</v>
      </c>
      <c r="S29" s="541" t="s">
        <v>784</v>
      </c>
      <c r="T29" s="541" t="s">
        <v>742</v>
      </c>
      <c r="U29" s="541" t="s">
        <v>734</v>
      </c>
      <c r="V29" s="541" t="s">
        <v>763</v>
      </c>
      <c r="W29" s="541" t="s">
        <v>771</v>
      </c>
    </row>
    <row r="30" spans="1:23" s="534" customFormat="1" ht="90.75" customHeight="1">
      <c r="A30" s="560">
        <v>27</v>
      </c>
      <c r="B30" s="558" t="s">
        <v>665</v>
      </c>
      <c r="C30" s="541" t="s">
        <v>631</v>
      </c>
      <c r="D30" s="541" t="s">
        <v>632</v>
      </c>
      <c r="E30" s="541" t="s">
        <v>320</v>
      </c>
      <c r="F30" s="541" t="s">
        <v>785</v>
      </c>
      <c r="G30" s="545" t="s">
        <v>349</v>
      </c>
      <c r="H30" s="545">
        <v>3</v>
      </c>
      <c r="I30" s="545">
        <v>5</v>
      </c>
      <c r="J30" s="545">
        <f>+I30+H30</f>
        <v>8</v>
      </c>
      <c r="K30" s="529" t="s">
        <v>786</v>
      </c>
      <c r="L30" s="545" t="s">
        <v>139</v>
      </c>
      <c r="M30" s="545" t="s">
        <v>787</v>
      </c>
      <c r="N30" s="544">
        <f>+H30*60%</f>
        <v>1.7999999999999998</v>
      </c>
      <c r="O30" s="545">
        <f>+I30</f>
        <v>5</v>
      </c>
      <c r="P30" s="546">
        <f>+N30+O30</f>
        <v>6.8</v>
      </c>
      <c r="Q30" s="545" t="s">
        <v>655</v>
      </c>
      <c r="R30" s="545" t="s">
        <v>731</v>
      </c>
      <c r="S30" s="545" t="s">
        <v>139</v>
      </c>
      <c r="T30" s="541" t="s">
        <v>788</v>
      </c>
      <c r="U30" s="541" t="s">
        <v>789</v>
      </c>
      <c r="V30" s="545" t="s">
        <v>790</v>
      </c>
      <c r="W30" s="547" t="s">
        <v>642</v>
      </c>
    </row>
    <row r="31" spans="1:23" ht="60.75">
      <c r="A31" s="560">
        <v>28</v>
      </c>
      <c r="B31" s="558" t="s">
        <v>643</v>
      </c>
      <c r="C31" s="545" t="s">
        <v>674</v>
      </c>
      <c r="D31" s="545" t="s">
        <v>632</v>
      </c>
      <c r="E31" s="545" t="s">
        <v>320</v>
      </c>
      <c r="F31" s="541" t="s">
        <v>791</v>
      </c>
      <c r="G31" s="541" t="s">
        <v>792</v>
      </c>
      <c r="H31" s="545">
        <v>1</v>
      </c>
      <c r="I31" s="545">
        <v>5</v>
      </c>
      <c r="J31" s="545">
        <f>+I31+H31</f>
        <v>6</v>
      </c>
      <c r="K31" s="541" t="s">
        <v>655</v>
      </c>
      <c r="L31" s="545" t="s">
        <v>139</v>
      </c>
      <c r="M31" s="541" t="s">
        <v>342</v>
      </c>
      <c r="N31" s="545">
        <v>1</v>
      </c>
      <c r="O31" s="545">
        <v>5</v>
      </c>
      <c r="P31" s="546">
        <f>+N31+O31</f>
        <v>6</v>
      </c>
      <c r="Q31" s="545" t="s">
        <v>655</v>
      </c>
      <c r="R31" s="545" t="s">
        <v>731</v>
      </c>
      <c r="S31" s="545" t="s">
        <v>139</v>
      </c>
      <c r="T31" s="541" t="s">
        <v>788</v>
      </c>
      <c r="U31" s="541" t="s">
        <v>789</v>
      </c>
      <c r="V31" s="545" t="s">
        <v>790</v>
      </c>
      <c r="W31" s="547" t="s">
        <v>642</v>
      </c>
    </row>
    <row r="32" spans="1:23" ht="121.5" customHeight="1">
      <c r="A32" s="560">
        <v>29</v>
      </c>
      <c r="B32" s="559" t="s">
        <v>643</v>
      </c>
      <c r="C32" s="540" t="s">
        <v>793</v>
      </c>
      <c r="D32" s="540" t="s">
        <v>737</v>
      </c>
      <c r="E32" s="540" t="s">
        <v>794</v>
      </c>
      <c r="F32" s="540" t="s">
        <v>367</v>
      </c>
      <c r="G32" s="529" t="s">
        <v>795</v>
      </c>
      <c r="H32" s="540">
        <v>3</v>
      </c>
      <c r="I32" s="540">
        <v>5</v>
      </c>
      <c r="J32" s="540">
        <f>+I32+H32</f>
        <v>8</v>
      </c>
      <c r="K32" s="529" t="s">
        <v>786</v>
      </c>
      <c r="L32" s="540" t="s">
        <v>732</v>
      </c>
      <c r="M32" s="529" t="s">
        <v>370</v>
      </c>
      <c r="N32" s="549">
        <f>+H32*60%</f>
        <v>1.7999999999999998</v>
      </c>
      <c r="O32" s="540">
        <v>5</v>
      </c>
      <c r="P32" s="540">
        <v>7</v>
      </c>
      <c r="Q32" s="540" t="s">
        <v>655</v>
      </c>
      <c r="R32" s="540" t="s">
        <v>731</v>
      </c>
      <c r="S32" s="540" t="s">
        <v>732</v>
      </c>
      <c r="T32" s="529" t="s">
        <v>742</v>
      </c>
      <c r="U32" s="529" t="s">
        <v>734</v>
      </c>
      <c r="V32" s="540" t="s">
        <v>190</v>
      </c>
      <c r="W32" s="540" t="s">
        <v>796</v>
      </c>
    </row>
    <row r="33" spans="1:23" ht="132.75" customHeight="1">
      <c r="A33" s="560">
        <v>30</v>
      </c>
      <c r="B33" s="559" t="s">
        <v>665</v>
      </c>
      <c r="C33" s="540" t="s">
        <v>712</v>
      </c>
      <c r="D33" s="540" t="s">
        <v>727</v>
      </c>
      <c r="E33" s="540" t="s">
        <v>738</v>
      </c>
      <c r="F33" s="540" t="s">
        <v>797</v>
      </c>
      <c r="G33" s="529" t="str">
        <f>+'R. Gestión _definitva'!H4</f>
        <v>Afectación de la Imagen Institucional
Reprocesos
Quejas</v>
      </c>
      <c r="H33" s="540">
        <v>5</v>
      </c>
      <c r="I33" s="540">
        <v>1</v>
      </c>
      <c r="J33" s="540">
        <f>+I33+H33</f>
        <v>6</v>
      </c>
      <c r="K33" s="529" t="s">
        <v>655</v>
      </c>
      <c r="L33" s="540" t="s">
        <v>732</v>
      </c>
      <c r="M33" s="529" t="s">
        <v>130</v>
      </c>
      <c r="N33" s="549">
        <f>+H33-(H33*0.4)</f>
        <v>3</v>
      </c>
      <c r="O33" s="540">
        <v>1</v>
      </c>
      <c r="P33" s="540">
        <v>4</v>
      </c>
      <c r="Q33" s="540" t="s">
        <v>625</v>
      </c>
      <c r="R33" s="540" t="s">
        <v>798</v>
      </c>
      <c r="S33" s="540" t="s">
        <v>732</v>
      </c>
      <c r="T33" s="529" t="s">
        <v>742</v>
      </c>
      <c r="U33" s="529" t="s">
        <v>734</v>
      </c>
      <c r="V33" s="540" t="s">
        <v>799</v>
      </c>
      <c r="W33" s="540" t="s">
        <v>642</v>
      </c>
    </row>
    <row r="34" spans="1:23" ht="91.5" customHeight="1">
      <c r="A34" s="560">
        <v>31</v>
      </c>
      <c r="B34" s="559" t="s">
        <v>643</v>
      </c>
      <c r="C34" s="540" t="s">
        <v>793</v>
      </c>
      <c r="D34" s="540" t="s">
        <v>727</v>
      </c>
      <c r="E34" s="540" t="s">
        <v>738</v>
      </c>
      <c r="F34" s="540" t="s">
        <v>145</v>
      </c>
      <c r="G34" s="529" t="s">
        <v>151</v>
      </c>
      <c r="H34" s="540">
        <v>5</v>
      </c>
      <c r="I34" s="540">
        <v>5</v>
      </c>
      <c r="J34" s="540">
        <f>+I34+H34</f>
        <v>10</v>
      </c>
      <c r="K34" s="529" t="s">
        <v>786</v>
      </c>
      <c r="L34" s="540" t="s">
        <v>732</v>
      </c>
      <c r="M34" s="529" t="s">
        <v>800</v>
      </c>
      <c r="N34" s="549">
        <f t="shared" ref="N34:N43" si="0">+H34-(H34*0.4)</f>
        <v>3</v>
      </c>
      <c r="O34" s="540">
        <f>+I34</f>
        <v>5</v>
      </c>
      <c r="P34" s="540">
        <f>+N34+O34</f>
        <v>8</v>
      </c>
      <c r="Q34" s="540" t="s">
        <v>786</v>
      </c>
      <c r="R34" s="540" t="s">
        <v>798</v>
      </c>
      <c r="S34" s="540" t="s">
        <v>638</v>
      </c>
      <c r="T34" s="529" t="s">
        <v>742</v>
      </c>
      <c r="U34" s="529" t="s">
        <v>734</v>
      </c>
      <c r="V34" s="540" t="s">
        <v>801</v>
      </c>
      <c r="W34" s="540" t="s">
        <v>642</v>
      </c>
    </row>
    <row r="35" spans="1:23" ht="71.25">
      <c r="A35" s="560">
        <v>32</v>
      </c>
      <c r="B35" s="559" t="s">
        <v>665</v>
      </c>
      <c r="C35" s="540" t="s">
        <v>620</v>
      </c>
      <c r="D35" s="540" t="s">
        <v>727</v>
      </c>
      <c r="E35" s="540" t="s">
        <v>320</v>
      </c>
      <c r="F35" s="540" t="s">
        <v>159</v>
      </c>
      <c r="G35" s="529" t="s">
        <v>162</v>
      </c>
      <c r="H35" s="540">
        <v>5</v>
      </c>
      <c r="I35" s="540">
        <v>5</v>
      </c>
      <c r="J35" s="540">
        <f>+I35+H35</f>
        <v>10</v>
      </c>
      <c r="K35" s="529" t="s">
        <v>786</v>
      </c>
      <c r="L35" s="540" t="s">
        <v>732</v>
      </c>
      <c r="M35" s="529" t="s">
        <v>163</v>
      </c>
      <c r="N35" s="549">
        <f t="shared" si="0"/>
        <v>3</v>
      </c>
      <c r="O35" s="540">
        <f t="shared" ref="O35:O43" si="1">+I35</f>
        <v>5</v>
      </c>
      <c r="P35" s="540">
        <f t="shared" ref="P35:P43" si="2">+N35+O35</f>
        <v>8</v>
      </c>
      <c r="Q35" s="540" t="s">
        <v>786</v>
      </c>
      <c r="R35" s="540" t="s">
        <v>626</v>
      </c>
      <c r="S35" s="540" t="s">
        <v>732</v>
      </c>
      <c r="T35" s="529" t="s">
        <v>742</v>
      </c>
      <c r="U35" s="529" t="s">
        <v>734</v>
      </c>
      <c r="V35" s="540" t="s">
        <v>802</v>
      </c>
      <c r="W35" s="540" t="s">
        <v>642</v>
      </c>
    </row>
    <row r="36" spans="1:23" ht="81">
      <c r="A36" s="560">
        <v>33</v>
      </c>
      <c r="B36" s="559" t="s">
        <v>665</v>
      </c>
      <c r="C36" s="540" t="s">
        <v>620</v>
      </c>
      <c r="D36" s="540" t="s">
        <v>727</v>
      </c>
      <c r="E36" s="540" t="s">
        <v>738</v>
      </c>
      <c r="F36" s="540" t="s">
        <v>208</v>
      </c>
      <c r="G36" s="529" t="s">
        <v>212</v>
      </c>
      <c r="H36" s="540">
        <v>5</v>
      </c>
      <c r="I36" s="540">
        <v>5</v>
      </c>
      <c r="J36" s="540">
        <f>+I36+H36</f>
        <v>10</v>
      </c>
      <c r="K36" s="529" t="s">
        <v>786</v>
      </c>
      <c r="L36" s="540" t="s">
        <v>732</v>
      </c>
      <c r="M36" s="529" t="s">
        <v>214</v>
      </c>
      <c r="N36" s="549">
        <f t="shared" si="0"/>
        <v>3</v>
      </c>
      <c r="O36" s="540">
        <f t="shared" si="1"/>
        <v>5</v>
      </c>
      <c r="P36" s="540">
        <f t="shared" si="2"/>
        <v>8</v>
      </c>
      <c r="Q36" s="540" t="s">
        <v>786</v>
      </c>
      <c r="R36" s="540" t="s">
        <v>747</v>
      </c>
      <c r="S36" s="540" t="s">
        <v>732</v>
      </c>
      <c r="T36" s="529" t="s">
        <v>742</v>
      </c>
      <c r="U36" s="529" t="s">
        <v>734</v>
      </c>
      <c r="V36" s="540" t="s">
        <v>802</v>
      </c>
      <c r="W36" s="540" t="s">
        <v>642</v>
      </c>
    </row>
    <row r="37" spans="1:23" ht="60.75">
      <c r="A37" s="560">
        <v>34</v>
      </c>
      <c r="B37" s="559" t="s">
        <v>643</v>
      </c>
      <c r="C37" s="540" t="s">
        <v>674</v>
      </c>
      <c r="D37" s="540" t="s">
        <v>727</v>
      </c>
      <c r="E37" s="540" t="s">
        <v>738</v>
      </c>
      <c r="F37" s="540" t="s">
        <v>216</v>
      </c>
      <c r="G37" s="529" t="s">
        <v>803</v>
      </c>
      <c r="H37" s="540">
        <v>5</v>
      </c>
      <c r="I37" s="540">
        <v>5</v>
      </c>
      <c r="J37" s="540">
        <f>+I37+H37</f>
        <v>10</v>
      </c>
      <c r="K37" s="529" t="s">
        <v>786</v>
      </c>
      <c r="L37" s="540" t="s">
        <v>732</v>
      </c>
      <c r="M37" s="529" t="s">
        <v>804</v>
      </c>
      <c r="N37" s="549">
        <f t="shared" si="0"/>
        <v>3</v>
      </c>
      <c r="O37" s="540">
        <f t="shared" si="1"/>
        <v>5</v>
      </c>
      <c r="P37" s="540">
        <f t="shared" si="2"/>
        <v>8</v>
      </c>
      <c r="Q37" s="540" t="s">
        <v>786</v>
      </c>
      <c r="R37" s="540" t="s">
        <v>747</v>
      </c>
      <c r="S37" s="540" t="s">
        <v>732</v>
      </c>
      <c r="T37" s="529" t="s">
        <v>742</v>
      </c>
      <c r="U37" s="529" t="s">
        <v>734</v>
      </c>
      <c r="V37" s="540" t="s">
        <v>802</v>
      </c>
      <c r="W37" s="540" t="s">
        <v>642</v>
      </c>
    </row>
    <row r="38" spans="1:23" ht="60.75">
      <c r="A38" s="560">
        <v>35</v>
      </c>
      <c r="B38" s="559" t="s">
        <v>665</v>
      </c>
      <c r="C38" s="540" t="s">
        <v>674</v>
      </c>
      <c r="D38" s="540" t="s">
        <v>727</v>
      </c>
      <c r="E38" s="540" t="s">
        <v>738</v>
      </c>
      <c r="F38" s="540" t="s">
        <v>237</v>
      </c>
      <c r="G38" s="529" t="s">
        <v>805</v>
      </c>
      <c r="H38" s="540">
        <v>5</v>
      </c>
      <c r="I38" s="540">
        <v>5</v>
      </c>
      <c r="J38" s="540">
        <f>+I38+H38</f>
        <v>10</v>
      </c>
      <c r="K38" s="529" t="s">
        <v>786</v>
      </c>
      <c r="L38" s="540" t="s">
        <v>732</v>
      </c>
      <c r="M38" s="529" t="str">
        <f>+'R. Gestión _definitva'!S33</f>
        <v>Analisis previo de la regulacion en desarrollo relacionada a la gestion de proyectos catastrales (preguntar a equipo juridico)</v>
      </c>
      <c r="N38" s="549">
        <f t="shared" si="0"/>
        <v>3</v>
      </c>
      <c r="O38" s="540">
        <f t="shared" si="1"/>
        <v>5</v>
      </c>
      <c r="P38" s="540">
        <f t="shared" si="2"/>
        <v>8</v>
      </c>
      <c r="Q38" s="540" t="s">
        <v>786</v>
      </c>
      <c r="R38" s="540" t="s">
        <v>626</v>
      </c>
      <c r="S38" s="540" t="s">
        <v>768</v>
      </c>
      <c r="T38" s="529" t="s">
        <v>742</v>
      </c>
      <c r="U38" s="529" t="s">
        <v>734</v>
      </c>
      <c r="V38" s="540" t="s">
        <v>802</v>
      </c>
      <c r="W38" s="540" t="s">
        <v>642</v>
      </c>
    </row>
    <row r="39" spans="1:23" ht="192.75">
      <c r="A39" s="560">
        <v>36</v>
      </c>
      <c r="B39" s="559" t="s">
        <v>643</v>
      </c>
      <c r="C39" s="540" t="s">
        <v>620</v>
      </c>
      <c r="D39" s="540" t="s">
        <v>727</v>
      </c>
      <c r="E39" s="540" t="s">
        <v>738</v>
      </c>
      <c r="F39" s="540" t="s">
        <v>806</v>
      </c>
      <c r="G39" s="529" t="s">
        <v>282</v>
      </c>
      <c r="H39" s="540">
        <v>5</v>
      </c>
      <c r="I39" s="540">
        <v>5</v>
      </c>
      <c r="J39" s="540">
        <f>+I39+H39</f>
        <v>10</v>
      </c>
      <c r="K39" s="529" t="s">
        <v>786</v>
      </c>
      <c r="L39" s="540" t="s">
        <v>732</v>
      </c>
      <c r="M39" s="529" t="s">
        <v>807</v>
      </c>
      <c r="N39" s="549">
        <f t="shared" si="0"/>
        <v>3</v>
      </c>
      <c r="O39" s="540">
        <f t="shared" si="1"/>
        <v>5</v>
      </c>
      <c r="P39" s="540">
        <f t="shared" si="2"/>
        <v>8</v>
      </c>
      <c r="Q39" s="540" t="s">
        <v>786</v>
      </c>
      <c r="R39" s="540" t="s">
        <v>798</v>
      </c>
      <c r="S39" s="540" t="s">
        <v>768</v>
      </c>
      <c r="T39" s="529" t="s">
        <v>742</v>
      </c>
      <c r="U39" s="529" t="s">
        <v>734</v>
      </c>
      <c r="V39" s="540" t="s">
        <v>802</v>
      </c>
      <c r="W39" s="540" t="s">
        <v>642</v>
      </c>
    </row>
    <row r="40" spans="1:23" ht="91.5">
      <c r="A40" s="560">
        <v>37</v>
      </c>
      <c r="B40" s="559" t="s">
        <v>619</v>
      </c>
      <c r="C40" s="540" t="s">
        <v>674</v>
      </c>
      <c r="D40" s="540" t="s">
        <v>727</v>
      </c>
      <c r="E40" s="540" t="s">
        <v>738</v>
      </c>
      <c r="F40" s="540" t="s">
        <v>808</v>
      </c>
      <c r="G40" s="529" t="s">
        <v>398</v>
      </c>
      <c r="H40" s="540">
        <v>3</v>
      </c>
      <c r="I40" s="540">
        <v>5</v>
      </c>
      <c r="J40" s="540">
        <f>+I40+H40</f>
        <v>8</v>
      </c>
      <c r="K40" s="529" t="s">
        <v>786</v>
      </c>
      <c r="L40" s="540" t="s">
        <v>732</v>
      </c>
      <c r="M40" s="529" t="s">
        <v>400</v>
      </c>
      <c r="N40" s="549">
        <f t="shared" si="0"/>
        <v>1.7999999999999998</v>
      </c>
      <c r="O40" s="540">
        <f t="shared" si="1"/>
        <v>5</v>
      </c>
      <c r="P40" s="540">
        <f t="shared" si="2"/>
        <v>6.8</v>
      </c>
      <c r="Q40" s="540" t="s">
        <v>655</v>
      </c>
      <c r="R40" s="540" t="s">
        <v>626</v>
      </c>
      <c r="S40" s="540" t="s">
        <v>139</v>
      </c>
      <c r="T40" s="529" t="s">
        <v>742</v>
      </c>
      <c r="U40" s="529" t="s">
        <v>734</v>
      </c>
      <c r="V40" s="540" t="s">
        <v>802</v>
      </c>
      <c r="W40" s="540" t="s">
        <v>642</v>
      </c>
    </row>
    <row r="41" spans="1:23" ht="101.25">
      <c r="A41" s="560">
        <v>38</v>
      </c>
      <c r="B41" s="559" t="s">
        <v>619</v>
      </c>
      <c r="C41" s="540" t="s">
        <v>712</v>
      </c>
      <c r="D41" s="540" t="s">
        <v>727</v>
      </c>
      <c r="E41" s="540" t="s">
        <v>738</v>
      </c>
      <c r="F41" s="540" t="s">
        <v>422</v>
      </c>
      <c r="G41" s="529" t="s">
        <v>809</v>
      </c>
      <c r="H41" s="540">
        <v>3</v>
      </c>
      <c r="I41" s="540">
        <v>3</v>
      </c>
      <c r="J41" s="540">
        <f>+I41+H41</f>
        <v>6</v>
      </c>
      <c r="K41" s="529" t="s">
        <v>655</v>
      </c>
      <c r="L41" s="540" t="s">
        <v>732</v>
      </c>
      <c r="M41" s="529" t="s">
        <v>427</v>
      </c>
      <c r="N41" s="549">
        <f t="shared" si="0"/>
        <v>1.7999999999999998</v>
      </c>
      <c r="O41" s="540">
        <f t="shared" si="1"/>
        <v>3</v>
      </c>
      <c r="P41" s="540">
        <f t="shared" si="2"/>
        <v>4.8</v>
      </c>
      <c r="Q41" s="540" t="s">
        <v>648</v>
      </c>
      <c r="R41" s="540" t="s">
        <v>810</v>
      </c>
      <c r="S41" s="540" t="s">
        <v>139</v>
      </c>
      <c r="T41" s="529" t="s">
        <v>742</v>
      </c>
      <c r="U41" s="529" t="s">
        <v>734</v>
      </c>
      <c r="V41" s="540" t="s">
        <v>802</v>
      </c>
      <c r="W41" s="540" t="s">
        <v>642</v>
      </c>
    </row>
    <row r="42" spans="1:23" ht="71.25">
      <c r="A42" s="560">
        <v>39</v>
      </c>
      <c r="B42" s="559" t="s">
        <v>619</v>
      </c>
      <c r="C42" s="540" t="s">
        <v>712</v>
      </c>
      <c r="D42" s="540" t="s">
        <v>727</v>
      </c>
      <c r="E42" s="540" t="s">
        <v>738</v>
      </c>
      <c r="F42" s="540" t="s">
        <v>811</v>
      </c>
      <c r="G42" s="529" t="s">
        <v>812</v>
      </c>
      <c r="H42" s="540">
        <v>3</v>
      </c>
      <c r="I42" s="540">
        <v>5</v>
      </c>
      <c r="J42" s="540">
        <f>+I42+H42</f>
        <v>8</v>
      </c>
      <c r="K42" s="529" t="s">
        <v>655</v>
      </c>
      <c r="L42" s="540" t="s">
        <v>732</v>
      </c>
      <c r="M42" s="529" t="s">
        <v>813</v>
      </c>
      <c r="N42" s="549">
        <f t="shared" si="0"/>
        <v>1.7999999999999998</v>
      </c>
      <c r="O42" s="540">
        <f t="shared" si="1"/>
        <v>5</v>
      </c>
      <c r="P42" s="540">
        <f t="shared" si="2"/>
        <v>6.8</v>
      </c>
      <c r="Q42" s="540" t="s">
        <v>655</v>
      </c>
      <c r="R42" s="540" t="s">
        <v>637</v>
      </c>
      <c r="S42" s="540" t="s">
        <v>768</v>
      </c>
      <c r="T42" s="529" t="s">
        <v>742</v>
      </c>
      <c r="U42" s="529" t="s">
        <v>734</v>
      </c>
      <c r="V42" s="540" t="s">
        <v>802</v>
      </c>
      <c r="W42" s="540" t="s">
        <v>642</v>
      </c>
    </row>
    <row r="43" spans="1:23" ht="91.5">
      <c r="A43" s="560">
        <v>40</v>
      </c>
      <c r="B43" s="559" t="s">
        <v>643</v>
      </c>
      <c r="C43" s="540" t="s">
        <v>712</v>
      </c>
      <c r="D43" s="540" t="s">
        <v>727</v>
      </c>
      <c r="E43" s="540" t="s">
        <v>738</v>
      </c>
      <c r="F43" s="540" t="s">
        <v>814</v>
      </c>
      <c r="G43" s="529" t="s">
        <v>815</v>
      </c>
      <c r="H43" s="540">
        <v>3</v>
      </c>
      <c r="I43" s="540">
        <v>5</v>
      </c>
      <c r="J43" s="540">
        <f>+I43+H43</f>
        <v>8</v>
      </c>
      <c r="K43" s="529" t="s">
        <v>786</v>
      </c>
      <c r="L43" s="540" t="s">
        <v>732</v>
      </c>
      <c r="M43" s="529" t="s">
        <v>473</v>
      </c>
      <c r="N43" s="549">
        <f t="shared" si="0"/>
        <v>1.7999999999999998</v>
      </c>
      <c r="O43" s="540">
        <f t="shared" si="1"/>
        <v>5</v>
      </c>
      <c r="P43" s="540">
        <f t="shared" si="2"/>
        <v>6.8</v>
      </c>
      <c r="Q43" s="540" t="s">
        <v>655</v>
      </c>
      <c r="R43" s="540" t="s">
        <v>798</v>
      </c>
      <c r="S43" s="540" t="s">
        <v>768</v>
      </c>
      <c r="T43" s="529" t="s">
        <v>742</v>
      </c>
      <c r="U43" s="529" t="s">
        <v>734</v>
      </c>
      <c r="V43" s="540" t="s">
        <v>802</v>
      </c>
      <c r="W43" s="540" t="s">
        <v>642</v>
      </c>
    </row>
  </sheetData>
  <mergeCells count="36">
    <mergeCell ref="L1:L2"/>
    <mergeCell ref="M1:M2"/>
    <mergeCell ref="R1:R2"/>
    <mergeCell ref="S1:S2"/>
    <mergeCell ref="T1:T2"/>
    <mergeCell ref="U1:U2"/>
    <mergeCell ref="W14:W15"/>
    <mergeCell ref="N1:Q1"/>
    <mergeCell ref="V1:W1"/>
    <mergeCell ref="A1:A2"/>
    <mergeCell ref="B1:B2"/>
    <mergeCell ref="C1:C2"/>
    <mergeCell ref="D1:D2"/>
    <mergeCell ref="E1:E2"/>
    <mergeCell ref="F1:F2"/>
    <mergeCell ref="G1:G2"/>
    <mergeCell ref="Q14:Q15"/>
    <mergeCell ref="R14:R15"/>
    <mergeCell ref="S14:S15"/>
    <mergeCell ref="T14:T15"/>
    <mergeCell ref="U14:U15"/>
    <mergeCell ref="V14:V15"/>
    <mergeCell ref="G14:G15"/>
    <mergeCell ref="H14:H15"/>
    <mergeCell ref="I14:I15"/>
    <mergeCell ref="J14:J15"/>
    <mergeCell ref="L14:L15"/>
    <mergeCell ref="M14:M15"/>
    <mergeCell ref="N14:N15"/>
    <mergeCell ref="O14:O15"/>
    <mergeCell ref="P14:P15"/>
    <mergeCell ref="H1:H2"/>
    <mergeCell ref="I1:I2"/>
    <mergeCell ref="J1:J2"/>
    <mergeCell ref="K1:K2"/>
    <mergeCell ref="K14:K15"/>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54"/>
  <sheetViews>
    <sheetView topLeftCell="A43" zoomScale="70" zoomScaleNormal="70" workbookViewId="0">
      <selection activeCell="A56" sqref="A56"/>
    </sheetView>
  </sheetViews>
  <sheetFormatPr defaultColWidth="11.42578125" defaultRowHeight="15"/>
  <cols>
    <col min="1" max="1" width="2.85546875" style="70" customWidth="1"/>
    <col min="2" max="2" width="24.7109375" style="70" customWidth="1"/>
    <col min="3" max="3" width="22.42578125" style="70" customWidth="1"/>
    <col min="4" max="4" width="16" style="70" customWidth="1"/>
    <col min="5" max="5" width="26.42578125" style="70" customWidth="1"/>
    <col min="6" max="6" width="30.140625" style="70" customWidth="1"/>
    <col min="7" max="8" width="24.7109375" style="70" customWidth="1"/>
    <col min="9" max="16384" width="11.42578125" style="70"/>
  </cols>
  <sheetData>
    <row r="1" spans="1:8" s="106" customFormat="1" ht="28.5" customHeight="1" thickTop="1">
      <c r="A1" s="742"/>
      <c r="B1" s="743"/>
      <c r="C1" s="610" t="s">
        <v>0</v>
      </c>
      <c r="D1" s="610"/>
      <c r="E1" s="610"/>
      <c r="F1" s="610"/>
      <c r="G1" s="610"/>
      <c r="H1" s="611"/>
    </row>
    <row r="2" spans="1:8" s="106" customFormat="1" ht="27.75" customHeight="1">
      <c r="A2" s="744"/>
      <c r="B2" s="745"/>
      <c r="C2" s="612" t="s">
        <v>816</v>
      </c>
      <c r="D2" s="612"/>
      <c r="E2" s="612"/>
      <c r="F2" s="612"/>
      <c r="G2" s="612"/>
      <c r="H2" s="613"/>
    </row>
    <row r="3" spans="1:8" s="106" customFormat="1" ht="24" customHeight="1" thickBot="1">
      <c r="A3" s="746"/>
      <c r="B3" s="747"/>
      <c r="C3" s="614"/>
      <c r="D3" s="614"/>
      <c r="E3" s="614"/>
      <c r="F3" s="614"/>
      <c r="G3" s="614"/>
      <c r="H3" s="615"/>
    </row>
    <row r="4" spans="1:8" ht="16.5" thickTop="1" thickBot="1"/>
    <row r="5" spans="1:8">
      <c r="B5" s="748" t="s">
        <v>817</v>
      </c>
      <c r="C5" s="749"/>
      <c r="D5" s="749"/>
      <c r="E5" s="749"/>
      <c r="F5" s="749"/>
      <c r="G5" s="749"/>
      <c r="H5" s="750"/>
    </row>
    <row r="6" spans="1:8" ht="69" customHeight="1">
      <c r="B6" s="751" t="s">
        <v>818</v>
      </c>
      <c r="C6" s="752"/>
      <c r="D6" s="752"/>
      <c r="E6" s="752"/>
      <c r="F6" s="752"/>
      <c r="G6" s="752"/>
      <c r="H6" s="753"/>
    </row>
    <row r="7" spans="1:8" ht="63" customHeight="1">
      <c r="B7" s="751" t="s">
        <v>819</v>
      </c>
      <c r="C7" s="752"/>
      <c r="D7" s="752"/>
      <c r="E7" s="752"/>
      <c r="F7" s="752"/>
      <c r="G7" s="752"/>
      <c r="H7" s="753"/>
    </row>
    <row r="8" spans="1:8">
      <c r="B8" s="754" t="s">
        <v>4</v>
      </c>
      <c r="C8" s="755"/>
      <c r="D8" s="755"/>
      <c r="E8" s="755"/>
      <c r="F8" s="755"/>
      <c r="G8" s="755"/>
      <c r="H8" s="756"/>
    </row>
    <row r="9" spans="1:8" ht="114" customHeight="1">
      <c r="B9" s="757" t="s">
        <v>820</v>
      </c>
      <c r="C9" s="596"/>
      <c r="D9" s="596"/>
      <c r="E9" s="596"/>
      <c r="F9" s="596"/>
      <c r="G9" s="596"/>
      <c r="H9" s="758"/>
    </row>
    <row r="10" spans="1:8" ht="20.100000000000001" customHeight="1">
      <c r="B10" s="184" t="s">
        <v>821</v>
      </c>
      <c r="C10" s="612" t="s">
        <v>822</v>
      </c>
      <c r="D10" s="612"/>
      <c r="E10" s="612"/>
      <c r="F10" s="612"/>
      <c r="G10" s="185"/>
      <c r="H10" s="186"/>
    </row>
    <row r="11" spans="1:8" ht="30">
      <c r="B11" s="184"/>
      <c r="C11" s="187" t="s">
        <v>823</v>
      </c>
      <c r="D11" s="188" t="s">
        <v>824</v>
      </c>
      <c r="E11" s="187" t="s">
        <v>825</v>
      </c>
      <c r="F11" s="187" t="s">
        <v>826</v>
      </c>
      <c r="G11" s="185"/>
      <c r="H11" s="186"/>
    </row>
    <row r="12" spans="1:8" ht="95.25" customHeight="1">
      <c r="B12" s="184"/>
      <c r="C12" s="189" t="s">
        <v>827</v>
      </c>
      <c r="D12" s="163" t="s">
        <v>828</v>
      </c>
      <c r="E12" s="163" t="s">
        <v>828</v>
      </c>
      <c r="F12" s="163" t="s">
        <v>828</v>
      </c>
      <c r="G12" s="185"/>
      <c r="H12" s="186"/>
    </row>
    <row r="13" spans="1:8" ht="16.5">
      <c r="B13" s="759"/>
      <c r="C13" s="594"/>
      <c r="D13" s="594"/>
      <c r="E13" s="594"/>
      <c r="F13" s="594"/>
      <c r="G13" s="594"/>
      <c r="H13" s="760"/>
    </row>
    <row r="14" spans="1:8" ht="39.75" customHeight="1">
      <c r="B14" s="736" t="s">
        <v>829</v>
      </c>
      <c r="C14" s="737"/>
      <c r="D14" s="737"/>
      <c r="E14" s="737"/>
      <c r="F14" s="737"/>
      <c r="G14" s="737"/>
      <c r="H14" s="738"/>
    </row>
    <row r="15" spans="1:8" ht="42" customHeight="1" thickBot="1">
      <c r="B15" s="739"/>
      <c r="C15" s="740"/>
      <c r="D15" s="740"/>
      <c r="E15" s="740"/>
      <c r="F15" s="740"/>
      <c r="G15" s="740"/>
      <c r="H15" s="741"/>
    </row>
    <row r="16" spans="1:8" ht="17.25" thickBot="1">
      <c r="B16" s="165"/>
      <c r="C16" s="166"/>
      <c r="D16" s="167"/>
      <c r="E16" s="168"/>
      <c r="F16" s="168"/>
      <c r="G16" s="169"/>
      <c r="H16" s="170"/>
    </row>
    <row r="17" spans="2:8" ht="17.25" thickTop="1">
      <c r="B17" s="190"/>
      <c r="C17" s="730" t="s">
        <v>7</v>
      </c>
      <c r="D17" s="731"/>
      <c r="E17" s="732" t="s">
        <v>8</v>
      </c>
      <c r="F17" s="733"/>
      <c r="G17" s="166"/>
      <c r="H17" s="170"/>
    </row>
    <row r="18" spans="2:8" ht="93" customHeight="1">
      <c r="B18" s="190"/>
      <c r="C18" s="734" t="s">
        <v>830</v>
      </c>
      <c r="D18" s="735"/>
      <c r="E18" s="720" t="s">
        <v>831</v>
      </c>
      <c r="F18" s="721"/>
      <c r="G18" s="166"/>
      <c r="H18" s="170"/>
    </row>
    <row r="19" spans="2:8" ht="28.5" customHeight="1">
      <c r="B19" s="190"/>
      <c r="C19" s="734" t="s">
        <v>832</v>
      </c>
      <c r="D19" s="735"/>
      <c r="E19" s="720" t="s">
        <v>833</v>
      </c>
      <c r="F19" s="721"/>
      <c r="G19" s="166"/>
      <c r="H19" s="170"/>
    </row>
    <row r="20" spans="2:8" ht="232.5" customHeight="1">
      <c r="B20" s="190"/>
      <c r="C20" s="722" t="s">
        <v>834</v>
      </c>
      <c r="D20" s="723"/>
      <c r="E20" s="728" t="s">
        <v>835</v>
      </c>
      <c r="F20" s="729"/>
      <c r="G20" s="166"/>
      <c r="H20" s="170"/>
    </row>
    <row r="21" spans="2:8" ht="109.5" customHeight="1">
      <c r="B21" s="190"/>
      <c r="C21" s="722" t="s">
        <v>836</v>
      </c>
      <c r="D21" s="723"/>
      <c r="E21" s="720" t="s">
        <v>837</v>
      </c>
      <c r="F21" s="721"/>
      <c r="G21" s="166"/>
      <c r="H21" s="170"/>
    </row>
    <row r="22" spans="2:8" ht="16.5">
      <c r="B22" s="190"/>
      <c r="C22" s="722" t="s">
        <v>15</v>
      </c>
      <c r="D22" s="723"/>
      <c r="E22" s="720" t="s">
        <v>838</v>
      </c>
      <c r="F22" s="721"/>
      <c r="G22" s="166"/>
      <c r="H22" s="170"/>
    </row>
    <row r="23" spans="2:8" ht="58.5" customHeight="1">
      <c r="B23" s="190"/>
      <c r="C23" s="191" t="s">
        <v>839</v>
      </c>
      <c r="D23" s="192"/>
      <c r="E23" s="728" t="s">
        <v>840</v>
      </c>
      <c r="F23" s="729"/>
      <c r="G23" s="166"/>
      <c r="H23" s="170"/>
    </row>
    <row r="24" spans="2:8" ht="137.25" customHeight="1">
      <c r="B24" s="190"/>
      <c r="C24" s="719" t="s">
        <v>15</v>
      </c>
      <c r="D24" s="193" t="s">
        <v>322</v>
      </c>
      <c r="E24" s="720" t="s">
        <v>841</v>
      </c>
      <c r="F24" s="721"/>
      <c r="G24" s="166"/>
      <c r="H24" s="170"/>
    </row>
    <row r="25" spans="2:8" ht="54" customHeight="1">
      <c r="B25" s="190"/>
      <c r="C25" s="719"/>
      <c r="D25" s="193" t="s">
        <v>25</v>
      </c>
      <c r="E25" s="720" t="s">
        <v>842</v>
      </c>
      <c r="F25" s="721"/>
      <c r="G25" s="166"/>
      <c r="H25" s="170"/>
    </row>
    <row r="26" spans="2:8" ht="69" customHeight="1">
      <c r="B26" s="190"/>
      <c r="C26" s="722" t="s">
        <v>843</v>
      </c>
      <c r="D26" s="723"/>
      <c r="E26" s="720" t="s">
        <v>844</v>
      </c>
      <c r="F26" s="721"/>
      <c r="G26" s="166"/>
      <c r="H26" s="170"/>
    </row>
    <row r="27" spans="2:8" ht="75" customHeight="1">
      <c r="B27" s="190"/>
      <c r="C27" s="722" t="s">
        <v>39</v>
      </c>
      <c r="D27" s="723"/>
      <c r="E27" s="720" t="s">
        <v>845</v>
      </c>
      <c r="F27" s="721"/>
      <c r="G27" s="166"/>
      <c r="H27" s="170"/>
    </row>
    <row r="28" spans="2:8" ht="54" customHeight="1">
      <c r="B28" s="190"/>
      <c r="C28" s="722" t="s">
        <v>846</v>
      </c>
      <c r="D28" s="723"/>
      <c r="E28" s="720" t="s">
        <v>847</v>
      </c>
      <c r="F28" s="721"/>
      <c r="G28" s="166"/>
      <c r="H28" s="170"/>
    </row>
    <row r="29" spans="2:8" ht="63.75" customHeight="1">
      <c r="B29" s="190"/>
      <c r="C29" s="719" t="s">
        <v>848</v>
      </c>
      <c r="D29" s="193" t="s">
        <v>849</v>
      </c>
      <c r="E29" s="720" t="s">
        <v>850</v>
      </c>
      <c r="F29" s="721"/>
      <c r="G29" s="166"/>
      <c r="H29" s="170"/>
    </row>
    <row r="30" spans="2:8" ht="90.75" customHeight="1">
      <c r="B30" s="190"/>
      <c r="C30" s="719"/>
      <c r="D30" s="193" t="s">
        <v>851</v>
      </c>
      <c r="E30" s="720" t="s">
        <v>852</v>
      </c>
      <c r="F30" s="721"/>
      <c r="G30" s="166"/>
      <c r="H30" s="170"/>
    </row>
    <row r="31" spans="2:8" ht="93" customHeight="1">
      <c r="B31" s="190"/>
      <c r="C31" s="719"/>
      <c r="D31" s="193" t="s">
        <v>853</v>
      </c>
      <c r="E31" s="720" t="s">
        <v>854</v>
      </c>
      <c r="F31" s="721"/>
      <c r="G31" s="166"/>
      <c r="H31" s="170"/>
    </row>
    <row r="32" spans="2:8" ht="110.25" customHeight="1">
      <c r="B32" s="190"/>
      <c r="C32" s="719"/>
      <c r="D32" s="193" t="s">
        <v>855</v>
      </c>
      <c r="E32" s="720" t="s">
        <v>856</v>
      </c>
      <c r="F32" s="721"/>
      <c r="G32" s="166"/>
      <c r="H32" s="170"/>
    </row>
    <row r="33" spans="2:8" ht="96" customHeight="1">
      <c r="B33" s="190"/>
      <c r="C33" s="719"/>
      <c r="D33" s="193" t="s">
        <v>857</v>
      </c>
      <c r="E33" s="720" t="s">
        <v>858</v>
      </c>
      <c r="F33" s="721"/>
      <c r="G33" s="166"/>
      <c r="H33" s="170"/>
    </row>
    <row r="34" spans="2:8" ht="108" customHeight="1">
      <c r="B34" s="190"/>
      <c r="C34" s="719"/>
      <c r="D34" s="193" t="s">
        <v>859</v>
      </c>
      <c r="E34" s="720" t="s">
        <v>860</v>
      </c>
      <c r="F34" s="721"/>
      <c r="G34" s="166"/>
      <c r="H34" s="170"/>
    </row>
    <row r="35" spans="2:8" ht="102.75" customHeight="1">
      <c r="B35" s="190"/>
      <c r="C35" s="719"/>
      <c r="D35" s="193" t="s">
        <v>861</v>
      </c>
      <c r="E35" s="720" t="s">
        <v>862</v>
      </c>
      <c r="F35" s="721"/>
      <c r="G35" s="166"/>
      <c r="H35" s="170"/>
    </row>
    <row r="36" spans="2:8" ht="116.25" customHeight="1">
      <c r="B36" s="190"/>
      <c r="C36" s="722" t="s">
        <v>863</v>
      </c>
      <c r="D36" s="723"/>
      <c r="E36" s="720" t="s">
        <v>864</v>
      </c>
      <c r="F36" s="721"/>
      <c r="G36" s="166"/>
      <c r="H36" s="170"/>
    </row>
    <row r="37" spans="2:8" ht="133.5" customHeight="1">
      <c r="B37" s="190"/>
      <c r="C37" s="722" t="s">
        <v>865</v>
      </c>
      <c r="D37" s="723"/>
      <c r="E37" s="720" t="s">
        <v>866</v>
      </c>
      <c r="F37" s="721"/>
      <c r="G37" s="166"/>
      <c r="H37" s="170"/>
    </row>
    <row r="38" spans="2:8" ht="91.5" customHeight="1">
      <c r="B38" s="190"/>
      <c r="C38" s="719" t="s">
        <v>867</v>
      </c>
      <c r="D38" s="192" t="s">
        <v>868</v>
      </c>
      <c r="E38" s="720" t="s">
        <v>869</v>
      </c>
      <c r="F38" s="721"/>
      <c r="G38" s="166"/>
      <c r="H38" s="170"/>
    </row>
    <row r="39" spans="2:8" ht="72" customHeight="1">
      <c r="B39" s="190"/>
      <c r="C39" s="719"/>
      <c r="D39" s="192" t="s">
        <v>870</v>
      </c>
      <c r="E39" s="720" t="s">
        <v>871</v>
      </c>
      <c r="F39" s="721"/>
      <c r="G39" s="166"/>
      <c r="H39" s="170"/>
    </row>
    <row r="40" spans="2:8" ht="166.5" customHeight="1">
      <c r="B40" s="190"/>
      <c r="C40" s="719"/>
      <c r="D40" s="192" t="s">
        <v>872</v>
      </c>
      <c r="E40" s="720" t="s">
        <v>873</v>
      </c>
      <c r="F40" s="721"/>
      <c r="G40" s="166"/>
      <c r="H40" s="170"/>
    </row>
    <row r="41" spans="2:8" ht="38.25" customHeight="1">
      <c r="B41" s="190"/>
      <c r="C41" s="719" t="s">
        <v>15</v>
      </c>
      <c r="D41" s="193" t="s">
        <v>322</v>
      </c>
      <c r="E41" s="720" t="s">
        <v>874</v>
      </c>
      <c r="F41" s="721"/>
      <c r="G41" s="166"/>
      <c r="H41" s="170"/>
    </row>
    <row r="42" spans="2:8" ht="54.75" customHeight="1">
      <c r="B42" s="190"/>
      <c r="C42" s="719"/>
      <c r="D42" s="193" t="s">
        <v>25</v>
      </c>
      <c r="E42" s="720" t="s">
        <v>875</v>
      </c>
      <c r="F42" s="721"/>
      <c r="G42" s="166"/>
      <c r="H42" s="170"/>
    </row>
    <row r="43" spans="2:8" ht="57.75" customHeight="1">
      <c r="B43" s="190"/>
      <c r="C43" s="722" t="s">
        <v>876</v>
      </c>
      <c r="D43" s="723"/>
      <c r="E43" s="720" t="s">
        <v>844</v>
      </c>
      <c r="F43" s="721"/>
      <c r="G43" s="166"/>
      <c r="H43" s="170"/>
    </row>
    <row r="44" spans="2:8" ht="48.75" customHeight="1">
      <c r="B44" s="190"/>
      <c r="C44" s="722" t="s">
        <v>877</v>
      </c>
      <c r="D44" s="723"/>
      <c r="E44" s="720" t="s">
        <v>878</v>
      </c>
      <c r="F44" s="721"/>
      <c r="G44" s="166"/>
      <c r="H44" s="170"/>
    </row>
    <row r="45" spans="2:8" ht="60.75" customHeight="1">
      <c r="B45" s="190"/>
      <c r="C45" s="722" t="s">
        <v>879</v>
      </c>
      <c r="D45" s="723"/>
      <c r="E45" s="720" t="s">
        <v>880</v>
      </c>
      <c r="F45" s="721"/>
      <c r="G45" s="166"/>
      <c r="H45" s="170"/>
    </row>
    <row r="46" spans="2:8" ht="45.75" customHeight="1">
      <c r="B46" s="190"/>
      <c r="C46" s="722" t="s">
        <v>881</v>
      </c>
      <c r="D46" s="723"/>
      <c r="E46" s="720" t="s">
        <v>882</v>
      </c>
      <c r="F46" s="721"/>
      <c r="G46" s="166"/>
      <c r="H46" s="170"/>
    </row>
    <row r="47" spans="2:8" ht="64.5" customHeight="1" thickBot="1">
      <c r="B47" s="190"/>
      <c r="C47" s="724" t="s">
        <v>883</v>
      </c>
      <c r="D47" s="725"/>
      <c r="E47" s="726" t="s">
        <v>884</v>
      </c>
      <c r="F47" s="727"/>
      <c r="G47" s="166"/>
      <c r="H47" s="170"/>
    </row>
    <row r="48" spans="2:8" ht="17.25" thickTop="1">
      <c r="B48" s="165"/>
      <c r="C48" s="171"/>
      <c r="D48" s="171"/>
      <c r="E48" s="172"/>
      <c r="F48" s="172"/>
      <c r="G48" s="166"/>
      <c r="H48" s="170"/>
    </row>
    <row r="49" spans="2:8" ht="21" hidden="1" customHeight="1">
      <c r="B49" s="571" t="s">
        <v>64</v>
      </c>
      <c r="C49" s="572"/>
      <c r="D49" s="572"/>
      <c r="E49" s="572"/>
      <c r="F49" s="572"/>
      <c r="G49" s="572"/>
      <c r="H49" s="573"/>
    </row>
    <row r="50" spans="2:8" ht="20.25" hidden="1" customHeight="1">
      <c r="B50" s="571" t="s">
        <v>65</v>
      </c>
      <c r="C50" s="572"/>
      <c r="D50" s="572"/>
      <c r="E50" s="572"/>
      <c r="F50" s="572"/>
      <c r="G50" s="572"/>
      <c r="H50" s="573"/>
    </row>
    <row r="51" spans="2:8" ht="20.25" hidden="1" customHeight="1">
      <c r="B51" s="571" t="s">
        <v>66</v>
      </c>
      <c r="C51" s="572"/>
      <c r="D51" s="572"/>
      <c r="E51" s="572"/>
      <c r="F51" s="572"/>
      <c r="G51" s="572"/>
      <c r="H51" s="573"/>
    </row>
    <row r="52" spans="2:8" ht="20.25" hidden="1" customHeight="1">
      <c r="B52" s="571" t="s">
        <v>67</v>
      </c>
      <c r="C52" s="572"/>
      <c r="D52" s="572"/>
      <c r="E52" s="572"/>
      <c r="F52" s="572"/>
      <c r="G52" s="572"/>
      <c r="H52" s="573"/>
    </row>
    <row r="53" spans="2:8" ht="16.5" hidden="1">
      <c r="B53" s="571" t="s">
        <v>68</v>
      </c>
      <c r="C53" s="572"/>
      <c r="D53" s="572"/>
      <c r="E53" s="572"/>
      <c r="F53" s="572"/>
      <c r="G53" s="572"/>
      <c r="H53" s="573"/>
    </row>
    <row r="54" spans="2:8" ht="17.25" thickBot="1">
      <c r="B54" s="173"/>
      <c r="C54" s="174"/>
      <c r="D54" s="174"/>
      <c r="E54" s="174"/>
      <c r="F54" s="174"/>
      <c r="G54" s="174"/>
      <c r="H54" s="175"/>
    </row>
  </sheetData>
  <mergeCells count="69">
    <mergeCell ref="B14:H15"/>
    <mergeCell ref="A1:B3"/>
    <mergeCell ref="C1:H1"/>
    <mergeCell ref="C2:H2"/>
    <mergeCell ref="C3:F3"/>
    <mergeCell ref="G3:H3"/>
    <mergeCell ref="B5:H5"/>
    <mergeCell ref="B6:H6"/>
    <mergeCell ref="B7:H7"/>
    <mergeCell ref="B8:H8"/>
    <mergeCell ref="B9:H9"/>
    <mergeCell ref="C10:F10"/>
    <mergeCell ref="B13:H13"/>
    <mergeCell ref="C17:D17"/>
    <mergeCell ref="E17:F17"/>
    <mergeCell ref="C18:D18"/>
    <mergeCell ref="E18:F18"/>
    <mergeCell ref="C19:D19"/>
    <mergeCell ref="E19:F19"/>
    <mergeCell ref="C20:D20"/>
    <mergeCell ref="E20:F20"/>
    <mergeCell ref="C21:D21"/>
    <mergeCell ref="E21:F21"/>
    <mergeCell ref="C22:D22"/>
    <mergeCell ref="E22:F22"/>
    <mergeCell ref="E23:F23"/>
    <mergeCell ref="C24:C25"/>
    <mergeCell ref="E24:F24"/>
    <mergeCell ref="E25:F25"/>
    <mergeCell ref="C26:D26"/>
    <mergeCell ref="E26:F26"/>
    <mergeCell ref="C27:D27"/>
    <mergeCell ref="E27:F27"/>
    <mergeCell ref="C28:D28"/>
    <mergeCell ref="E28:F28"/>
    <mergeCell ref="C29:C35"/>
    <mergeCell ref="E29:F29"/>
    <mergeCell ref="E30:F30"/>
    <mergeCell ref="E31:F31"/>
    <mergeCell ref="E32:F32"/>
    <mergeCell ref="E33:F33"/>
    <mergeCell ref="E34:F34"/>
    <mergeCell ref="E35:F35"/>
    <mergeCell ref="E47:F47"/>
    <mergeCell ref="B49:H49"/>
    <mergeCell ref="C36:D36"/>
    <mergeCell ref="E36:F36"/>
    <mergeCell ref="C37:D37"/>
    <mergeCell ref="E37:F37"/>
    <mergeCell ref="C38:C40"/>
    <mergeCell ref="E38:F38"/>
    <mergeCell ref="E39:F39"/>
    <mergeCell ref="E40:F40"/>
    <mergeCell ref="B52:H52"/>
    <mergeCell ref="B53:H53"/>
    <mergeCell ref="B51:H51"/>
    <mergeCell ref="C41:C42"/>
    <mergeCell ref="E41:F41"/>
    <mergeCell ref="E42:F42"/>
    <mergeCell ref="C43:D43"/>
    <mergeCell ref="E43:F43"/>
    <mergeCell ref="B50:H50"/>
    <mergeCell ref="C44:D44"/>
    <mergeCell ref="E44:F44"/>
    <mergeCell ref="C45:D45"/>
    <mergeCell ref="E45:F45"/>
    <mergeCell ref="C46:D46"/>
    <mergeCell ref="E46:F46"/>
    <mergeCell ref="C47:D4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FF0000"/>
  </sheetPr>
  <dimension ref="A1:CX208"/>
  <sheetViews>
    <sheetView zoomScale="60" zoomScaleNormal="60" zoomScaleSheetLayoutView="25" workbookViewId="0">
      <pane xSplit="3" ySplit="6" topLeftCell="D25" activePane="bottomRight" state="frozen"/>
      <selection pane="bottomRight" activeCell="E25" sqref="E25:E30"/>
      <selection pane="bottomLeft" activeCell="A7" sqref="A7"/>
      <selection pane="topRight" activeCell="C1" sqref="C1"/>
    </sheetView>
  </sheetViews>
  <sheetFormatPr defaultColWidth="11.42578125" defaultRowHeight="16.5"/>
  <cols>
    <col min="1" max="1" width="6.42578125" style="2" customWidth="1"/>
    <col min="2" max="2" width="19.28515625" style="2" customWidth="1"/>
    <col min="3" max="4" width="41.42578125" style="92" customWidth="1"/>
    <col min="5" max="5" width="51.85546875" style="2" customWidth="1"/>
    <col min="6" max="6" width="26.5703125" style="2" customWidth="1"/>
    <col min="7" max="7" width="81" style="1" customWidth="1"/>
    <col min="8" max="8" width="27.85546875" style="3" customWidth="1"/>
    <col min="9" max="9" width="27" style="3" customWidth="1"/>
    <col min="10" max="10" width="17.85546875" style="1" customWidth="1"/>
    <col min="11" max="11" width="16.5703125" style="1" customWidth="1"/>
    <col min="12" max="12" width="6.28515625" style="1" customWidth="1"/>
    <col min="13" max="13" width="17.5703125" style="1" customWidth="1"/>
    <col min="14" max="14" width="18" style="1" customWidth="1"/>
    <col min="15" max="15" width="8.85546875" style="1" customWidth="1"/>
    <col min="16" max="16" width="16" style="1" customWidth="1"/>
    <col min="17" max="17" width="5.85546875" style="1" customWidth="1"/>
    <col min="18" max="18" width="77.28515625" style="213" customWidth="1"/>
    <col min="19" max="19" width="14.7109375" style="3" customWidth="1"/>
    <col min="20" max="20" width="50.28515625" style="3" customWidth="1"/>
    <col min="21" max="21" width="15.140625" style="1" customWidth="1"/>
    <col min="22" max="22" width="6.85546875" style="1" customWidth="1"/>
    <col min="23" max="23" width="5" style="1" customWidth="1"/>
    <col min="24" max="24" width="5.5703125" style="1" customWidth="1"/>
    <col min="25" max="25" width="7.140625" style="1" customWidth="1"/>
    <col min="26" max="26" width="6.7109375" style="1" customWidth="1"/>
    <col min="27" max="27" width="7.5703125" style="1" customWidth="1"/>
    <col min="28" max="28" width="11.140625" style="1" customWidth="1"/>
    <col min="29" max="29" width="8.7109375" style="1" customWidth="1"/>
    <col min="30" max="30" width="8.85546875" style="1" customWidth="1"/>
    <col min="31" max="31" width="9.28515625" style="1" customWidth="1"/>
    <col min="32" max="32" width="7.85546875" style="1" customWidth="1"/>
    <col min="33" max="33" width="8.28515625" style="1" customWidth="1"/>
    <col min="34" max="37" width="7.28515625" style="1" customWidth="1"/>
    <col min="38" max="38" width="7.5703125" style="1" customWidth="1"/>
    <col min="39" max="39" width="20.85546875" style="1" customWidth="1"/>
    <col min="40" max="40" width="23.42578125" style="1" customWidth="1"/>
    <col min="41" max="41" width="22" style="1" customWidth="1"/>
    <col min="42" max="42" width="18.85546875" style="4" customWidth="1"/>
    <col min="43" max="43" width="18.5703125" style="4" customWidth="1"/>
    <col min="44" max="44" width="21" style="4" customWidth="1"/>
    <col min="45" max="96" width="11.42578125" style="4"/>
    <col min="97" max="16384" width="11.42578125" style="1"/>
  </cols>
  <sheetData>
    <row r="1" spans="1:96" ht="55.5" customHeight="1" thickBot="1">
      <c r="A1" s="820" t="s">
        <v>885</v>
      </c>
      <c r="B1" s="821"/>
      <c r="C1" s="821"/>
      <c r="D1" s="821"/>
      <c r="E1" s="821"/>
      <c r="F1" s="821"/>
      <c r="G1" s="821"/>
      <c r="H1" s="821"/>
      <c r="I1" s="821"/>
      <c r="J1" s="821"/>
      <c r="K1" s="821"/>
      <c r="L1" s="821"/>
      <c r="M1" s="821"/>
      <c r="N1" s="821"/>
      <c r="O1" s="821"/>
      <c r="P1" s="821"/>
      <c r="Q1" s="821"/>
      <c r="R1" s="821"/>
      <c r="S1" s="821"/>
      <c r="T1" s="821"/>
      <c r="U1" s="821"/>
      <c r="V1" s="821"/>
      <c r="W1" s="821"/>
      <c r="X1" s="821"/>
      <c r="Y1" s="821"/>
      <c r="Z1" s="821"/>
      <c r="AA1" s="821"/>
      <c r="AB1" s="821"/>
      <c r="AC1" s="821"/>
      <c r="AD1" s="821"/>
      <c r="AE1" s="821"/>
      <c r="AF1" s="821"/>
      <c r="AG1" s="821"/>
      <c r="AH1" s="821"/>
      <c r="AI1" s="821"/>
      <c r="AJ1" s="821"/>
      <c r="AK1" s="821"/>
      <c r="AL1" s="821"/>
      <c r="AM1" s="821"/>
      <c r="AN1" s="821"/>
      <c r="AO1" s="821"/>
    </row>
    <row r="2" spans="1:96" ht="34.5" customHeight="1" thickBot="1">
      <c r="A2" s="812" t="s">
        <v>886</v>
      </c>
      <c r="B2" s="813"/>
      <c r="C2" s="813"/>
      <c r="D2" s="813"/>
      <c r="E2" s="813"/>
      <c r="F2" s="813"/>
      <c r="G2" s="813"/>
      <c r="H2" s="813"/>
      <c r="I2" s="813"/>
      <c r="J2" s="814"/>
      <c r="K2" s="815" t="s">
        <v>71</v>
      </c>
      <c r="L2" s="816"/>
      <c r="M2" s="816"/>
      <c r="N2" s="816"/>
      <c r="O2" s="816"/>
      <c r="P2" s="817"/>
      <c r="Q2" s="815" t="s">
        <v>887</v>
      </c>
      <c r="R2" s="816"/>
      <c r="S2" s="816"/>
      <c r="T2" s="816"/>
      <c r="U2" s="816"/>
      <c r="V2" s="816"/>
      <c r="W2" s="816"/>
      <c r="X2" s="816"/>
      <c r="Y2" s="816"/>
      <c r="Z2" s="816"/>
      <c r="AA2" s="817"/>
      <c r="AB2" s="815" t="s">
        <v>888</v>
      </c>
      <c r="AC2" s="816"/>
      <c r="AD2" s="816"/>
      <c r="AE2" s="816"/>
      <c r="AF2" s="816"/>
      <c r="AG2" s="816"/>
      <c r="AH2" s="817"/>
      <c r="AI2" s="815" t="s">
        <v>889</v>
      </c>
      <c r="AJ2" s="816"/>
      <c r="AK2" s="816"/>
      <c r="AL2" s="816"/>
      <c r="AM2" s="818" t="s">
        <v>890</v>
      </c>
      <c r="AN2" s="819"/>
      <c r="AO2" s="819"/>
    </row>
    <row r="3" spans="1:96" ht="33.75" customHeight="1" thickBot="1">
      <c r="A3" s="825" t="s">
        <v>9</v>
      </c>
      <c r="B3" s="825" t="s">
        <v>891</v>
      </c>
      <c r="C3" s="825" t="s">
        <v>892</v>
      </c>
      <c r="D3" s="825" t="s">
        <v>893</v>
      </c>
      <c r="E3" s="828" t="s">
        <v>894</v>
      </c>
      <c r="F3" s="829"/>
      <c r="G3" s="825" t="s">
        <v>895</v>
      </c>
      <c r="H3" s="825" t="s">
        <v>896</v>
      </c>
      <c r="I3" s="825" t="s">
        <v>897</v>
      </c>
      <c r="J3" s="825" t="s">
        <v>898</v>
      </c>
      <c r="K3" s="788" t="s">
        <v>899</v>
      </c>
      <c r="L3" s="788" t="s">
        <v>95</v>
      </c>
      <c r="M3" s="788" t="s">
        <v>900</v>
      </c>
      <c r="N3" s="788" t="s">
        <v>901</v>
      </c>
      <c r="O3" s="227"/>
      <c r="P3" s="788" t="s">
        <v>902</v>
      </c>
      <c r="Q3" s="822" t="s">
        <v>903</v>
      </c>
      <c r="R3" s="775" t="s">
        <v>904</v>
      </c>
      <c r="S3" s="775" t="s">
        <v>905</v>
      </c>
      <c r="T3" s="775" t="s">
        <v>906</v>
      </c>
      <c r="U3" s="775" t="s">
        <v>41</v>
      </c>
      <c r="V3" s="778" t="s">
        <v>92</v>
      </c>
      <c r="W3" s="779"/>
      <c r="X3" s="780"/>
      <c r="Y3" s="779"/>
      <c r="Z3" s="779"/>
      <c r="AA3" s="781"/>
      <c r="AB3" s="782" t="s">
        <v>93</v>
      </c>
      <c r="AC3" s="785" t="s">
        <v>94</v>
      </c>
      <c r="AD3" s="785" t="s">
        <v>95</v>
      </c>
      <c r="AE3" s="785" t="s">
        <v>96</v>
      </c>
      <c r="AF3" s="785" t="s">
        <v>95</v>
      </c>
      <c r="AG3" s="803" t="s">
        <v>907</v>
      </c>
      <c r="AH3" s="804" t="s">
        <v>58</v>
      </c>
      <c r="AI3" s="772" t="s">
        <v>908</v>
      </c>
      <c r="AJ3" s="772" t="s">
        <v>909</v>
      </c>
      <c r="AK3" s="772" t="s">
        <v>910</v>
      </c>
      <c r="AL3" s="772" t="s">
        <v>911</v>
      </c>
      <c r="AM3" s="797" t="s">
        <v>912</v>
      </c>
      <c r="AN3" s="800" t="s">
        <v>913</v>
      </c>
      <c r="AO3" s="797" t="s">
        <v>914</v>
      </c>
    </row>
    <row r="4" spans="1:96" ht="21" customHeight="1" thickBot="1">
      <c r="A4" s="826"/>
      <c r="B4" s="826"/>
      <c r="C4" s="826"/>
      <c r="D4" s="826"/>
      <c r="E4" s="830"/>
      <c r="F4" s="831"/>
      <c r="G4" s="826"/>
      <c r="H4" s="826"/>
      <c r="I4" s="826"/>
      <c r="J4" s="826"/>
      <c r="K4" s="789"/>
      <c r="L4" s="789"/>
      <c r="M4" s="789"/>
      <c r="N4" s="789"/>
      <c r="O4" s="228"/>
      <c r="P4" s="789"/>
      <c r="Q4" s="823"/>
      <c r="R4" s="776"/>
      <c r="S4" s="776"/>
      <c r="T4" s="776"/>
      <c r="U4" s="776"/>
      <c r="V4" s="807" t="s">
        <v>112</v>
      </c>
      <c r="W4" s="807" t="s">
        <v>113</v>
      </c>
      <c r="X4" s="807" t="s">
        <v>114</v>
      </c>
      <c r="Y4" s="807" t="s">
        <v>115</v>
      </c>
      <c r="Z4" s="807" t="s">
        <v>116</v>
      </c>
      <c r="AA4" s="810" t="s">
        <v>117</v>
      </c>
      <c r="AB4" s="783"/>
      <c r="AC4" s="786"/>
      <c r="AD4" s="786"/>
      <c r="AE4" s="786"/>
      <c r="AF4" s="786"/>
      <c r="AG4" s="786"/>
      <c r="AH4" s="805"/>
      <c r="AI4" s="773"/>
      <c r="AJ4" s="773"/>
      <c r="AK4" s="773"/>
      <c r="AL4" s="773"/>
      <c r="AM4" s="798"/>
      <c r="AN4" s="801"/>
      <c r="AO4" s="798"/>
    </row>
    <row r="5" spans="1:96" ht="33.6" customHeight="1">
      <c r="A5" s="826"/>
      <c r="B5" s="826"/>
      <c r="C5" s="826"/>
      <c r="D5" s="826"/>
      <c r="E5" s="825" t="s">
        <v>915</v>
      </c>
      <c r="F5" s="832" t="s">
        <v>916</v>
      </c>
      <c r="G5" s="826"/>
      <c r="H5" s="826"/>
      <c r="I5" s="826"/>
      <c r="J5" s="826"/>
      <c r="K5" s="789"/>
      <c r="L5" s="789"/>
      <c r="M5" s="789"/>
      <c r="N5" s="789"/>
      <c r="O5" s="228"/>
      <c r="P5" s="789"/>
      <c r="Q5" s="823"/>
      <c r="R5" s="776"/>
      <c r="S5" s="776"/>
      <c r="T5" s="776"/>
      <c r="U5" s="776"/>
      <c r="V5" s="808"/>
      <c r="W5" s="808"/>
      <c r="X5" s="808"/>
      <c r="Y5" s="808"/>
      <c r="Z5" s="808"/>
      <c r="AA5" s="810"/>
      <c r="AB5" s="783"/>
      <c r="AC5" s="786"/>
      <c r="AD5" s="786"/>
      <c r="AE5" s="786"/>
      <c r="AF5" s="786"/>
      <c r="AG5" s="786"/>
      <c r="AH5" s="805"/>
      <c r="AI5" s="773"/>
      <c r="AJ5" s="773"/>
      <c r="AK5" s="773"/>
      <c r="AL5" s="773"/>
      <c r="AM5" s="798"/>
      <c r="AN5" s="801"/>
      <c r="AO5" s="798"/>
    </row>
    <row r="6" spans="1:96" s="18" customFormat="1" ht="52.15" customHeight="1" thickBot="1">
      <c r="A6" s="827"/>
      <c r="B6" s="827"/>
      <c r="C6" s="827"/>
      <c r="D6" s="827"/>
      <c r="E6" s="827"/>
      <c r="F6" s="833"/>
      <c r="G6" s="827"/>
      <c r="H6" s="827"/>
      <c r="I6" s="827"/>
      <c r="J6" s="827"/>
      <c r="K6" s="790"/>
      <c r="L6" s="790"/>
      <c r="M6" s="790"/>
      <c r="N6" s="790"/>
      <c r="O6" s="229" t="s">
        <v>95</v>
      </c>
      <c r="P6" s="790"/>
      <c r="Q6" s="824"/>
      <c r="R6" s="777"/>
      <c r="S6" s="777"/>
      <c r="T6" s="777"/>
      <c r="U6" s="777"/>
      <c r="V6" s="809"/>
      <c r="W6" s="809"/>
      <c r="X6" s="809"/>
      <c r="Y6" s="809"/>
      <c r="Z6" s="809"/>
      <c r="AA6" s="811"/>
      <c r="AB6" s="784"/>
      <c r="AC6" s="787"/>
      <c r="AD6" s="787"/>
      <c r="AE6" s="787"/>
      <c r="AF6" s="787"/>
      <c r="AG6" s="787"/>
      <c r="AH6" s="806"/>
      <c r="AI6" s="774"/>
      <c r="AJ6" s="774"/>
      <c r="AK6" s="774"/>
      <c r="AL6" s="774"/>
      <c r="AM6" s="799"/>
      <c r="AN6" s="802"/>
      <c r="AO6" s="799"/>
    </row>
    <row r="7" spans="1:96" s="219" customFormat="1" ht="169.9" hidden="1" customHeight="1">
      <c r="A7" s="794" t="s">
        <v>917</v>
      </c>
      <c r="B7" s="836" t="s">
        <v>918</v>
      </c>
      <c r="C7" s="795" t="s">
        <v>919</v>
      </c>
      <c r="D7" s="796" t="s">
        <v>920</v>
      </c>
      <c r="E7" s="796" t="s">
        <v>921</v>
      </c>
      <c r="F7" s="792" t="s">
        <v>267</v>
      </c>
      <c r="G7" s="792" t="s">
        <v>922</v>
      </c>
      <c r="H7" s="792" t="s">
        <v>838</v>
      </c>
      <c r="I7" s="792" t="s">
        <v>923</v>
      </c>
      <c r="J7" s="793">
        <v>237528</v>
      </c>
      <c r="K7" s="766" t="str">
        <f t="shared" ref="K7" si="0">IF(J7&lt;=0,"",IF(J7&lt;=2,"Muy Baja",IF(J7&lt;=24,"Baja",IF(J7&lt;=500,"Media",IF(J7&lt;=5000,"Alta","Muy Alta")))))</f>
        <v>Muy Alta</v>
      </c>
      <c r="L7" s="768">
        <f>IF(K7="","",IF(K7="Muy Baja",0.2,IF(K7="Baja",0.4,IF(K7="Media",0.6,IF(K7="Alta",0.8,IF(K7="Muy Alta",1,))))))</f>
        <v>1</v>
      </c>
      <c r="M7" s="766">
        <v>5</v>
      </c>
      <c r="N7" s="768" t="str">
        <f>IF(M7=1,"INSIGNIFICANTE",IF(M7=2,"Menor",IF(M7=3,"Moderado",IF(M7=4,"Mayor",IF(M7=5,"Catastrófico",IF(M7=""," "))))))</f>
        <v>Catastrófico</v>
      </c>
      <c r="O7" s="768">
        <f>IF(N7="","",IF(N7="Leve",0.2,IF(N7="Menor",0.4,IF(N7="Moderado",0.6,IF(N7="Mayor",0.8,IF(N7="Catastrófico",1,))))))</f>
        <v>1</v>
      </c>
      <c r="P7" s="770" t="str">
        <f>IF(OR(AND(K7="Muy Baja",N7="Leve"),AND(K7="Muy Baja",K7="Menor"),AND(K7="Baja",N7="Leve")),"Bajo",IF(OR(AND(K7="Muy baja",N7="Moderado"),AND(K7="Baja",N7="Menor"),AND(K7="Baja",N7="Moderado"),AND(K7="Media",N7="Leve"),AND(K7="Media",N7="Menor"),AND(K7="Media",N7="Moderado"),AND(K7="Alta",N7="Leve"),AND(K7="Alta",N7="Menor")),"Moderado",IF(OR(AND(K7="Muy Baja",N7="Mayor"),AND(K7="Baja",N7="Mayor"),AND(K7="Media",N7="Mayor"),AND(K7="Alta",N7="Moderado"),AND(K7="Alta",N7="Mayor"),AND(K7="Muy Alta",N7="Leve"),AND(K7="Muy Alta",N7="Menor"),AND(K7="Muy Alta",N7="Moderado"),AND(K7="Muy Alta",N7="Mayor")),"Alto",IF(OR(AND(K7="Muy Baja",N7="Catastrófico"),AND(K7="Baja",N7="Catastrófico"),AND(K7="Media",N7="Catastrófico"),AND(K7="Alta",N7="Catastrófico"),AND(K7="Muy Alta",N7="Catastrófico")),"Extremo",""))))</f>
        <v>Extremo</v>
      </c>
      <c r="Q7" s="240">
        <v>1</v>
      </c>
      <c r="R7" s="241" t="s">
        <v>924</v>
      </c>
      <c r="S7" s="242" t="s">
        <v>810</v>
      </c>
      <c r="T7" s="242" t="s">
        <v>925</v>
      </c>
      <c r="U7" s="243" t="str">
        <f>IF(OR(V7="Preventivo",V7="Detectivo"),"Probabilidad",IF(V7="Correctivo","Impacto",""))</f>
        <v>Probabilidad</v>
      </c>
      <c r="V7" s="244" t="s">
        <v>132</v>
      </c>
      <c r="W7" s="244" t="s">
        <v>133</v>
      </c>
      <c r="X7" s="245" t="str">
        <f>IF(AND(V7="Preventivo",W7="Automático"),"50%",IF(AND(V7="Preventivo",W7="Manual"),"40%",IF(AND(V7="Detectivo",W7="Automático"),"40%",IF(AND(V7="Detectivo",W7="Manual"),"30%",IF(AND(V7="Correctivo",W7="Automático"),"35%",IF(AND(V7="Correctivo",W7="Manual"),"25%",""))))))</f>
        <v>40%</v>
      </c>
      <c r="Y7" s="244" t="s">
        <v>134</v>
      </c>
      <c r="Z7" s="244" t="s">
        <v>135</v>
      </c>
      <c r="AA7" s="244" t="s">
        <v>136</v>
      </c>
      <c r="AB7" s="246">
        <f>IFERROR(IF(U7="Probabilidad",(L7-(+L7*X7)),IF(U7="Impacto",L7,"")),"")</f>
        <v>0.6</v>
      </c>
      <c r="AC7" s="247" t="str">
        <f>IFERROR(IF(AB7="","",IF(AB7&lt;=0.2,"Muy Baja",IF(AB7&lt;=0.4,"Baja",IF(AB7&lt;=0.6,"Media",IF(AB7&lt;=0.8,"Alta","Muy Alta"))))),"")</f>
        <v>Media</v>
      </c>
      <c r="AD7" s="245">
        <f>+AB7</f>
        <v>0.6</v>
      </c>
      <c r="AE7" s="247" t="str">
        <f>IFERROR(IF(AF7="","",IF(AF7&lt;=0.2,"Leve",IF(AF7&lt;=0.4,"Menor",IF(AF7&lt;=0.6,"Moderado",IF(AF7&lt;=0.8,"Mayor","Catastrófico"))))),"")</f>
        <v>Catastrófico</v>
      </c>
      <c r="AF7" s="249">
        <f>IFERROR(IF(U7="Impacto",(O7-(+O7*X7)),IF(U7="Probabilidad",O7,"")),"")</f>
        <v>1</v>
      </c>
      <c r="AG7" s="248" t="str">
        <f>IFERROR(IF(OR(AND(AC7="Muy Baja",AE7="Leve"),AND(AC7="Muy Baja",AE7="Menor"),AND(AC7="Baja",AE7="Leve")),"Bajo",IF(OR(AND(AC7="Muy baja",AE7="Moderado"),AND(AC7="Baja",AE7="Menor"),AND(AC7="Baja",AE7="Moderado"),AND(AC7="Media",AE7="Leve"),AND(AC7="Media",AE7="Menor"),AND(AC7="Media",AE7="Moderado"),AND(AC7="Alta",AE7="Leve"),AND(AC7="Alta",AE7="Menor")),"Moderado",IF(OR(AND(AC7="Muy Baja",AE7="Mayor"),AND(AC7="Baja",AE7="Mayor"),AND(AC7="Media",AE7="Mayor"),AND(AC7="Alta",AE7="Moderado"),AND(AC7="Alta",AE7="Mayor"),AND(AC7="Muy Alta",AE7="Leve"),AND(AC7="Muy Alta",AE7="Menor"),AND(AC7="Muy Alta",AE7="Moderado"),AND(AC7="Muy Alta",AE7="Mayor")),"Alto",IF(OR(AND(AC7="Muy Baja",AE7="Catastrófico"),AND(AC7="Baja",AE7="Catastrófico"),AND(AC7="Media",AE7="Catastrófico"),AND(AC7="Alta",AE7="Catastrófico"),AND(AC7="Muy Alta",AE7="Catastrófico")),"Extremo","")))),"")</f>
        <v>Extremo</v>
      </c>
      <c r="AH7" s="244" t="s">
        <v>926</v>
      </c>
      <c r="AI7" s="243">
        <v>4</v>
      </c>
      <c r="AJ7" s="243">
        <v>1</v>
      </c>
      <c r="AK7" s="243">
        <v>1</v>
      </c>
      <c r="AL7" s="243">
        <v>2</v>
      </c>
      <c r="AM7" s="250"/>
      <c r="AN7" s="250"/>
      <c r="AO7" s="251"/>
      <c r="AP7" s="225"/>
      <c r="AQ7" s="225"/>
      <c r="AR7" s="225"/>
      <c r="AS7" s="225"/>
      <c r="AT7" s="225"/>
      <c r="AU7" s="225"/>
      <c r="AV7" s="225"/>
      <c r="AW7" s="225"/>
      <c r="AX7" s="225"/>
      <c r="AY7" s="225"/>
      <c r="AZ7" s="225"/>
      <c r="BA7" s="225"/>
      <c r="BB7" s="225"/>
      <c r="BC7" s="225"/>
      <c r="BD7" s="225"/>
      <c r="BE7" s="225"/>
      <c r="BF7" s="225"/>
      <c r="BG7" s="225"/>
      <c r="BH7" s="225"/>
      <c r="BI7" s="225"/>
      <c r="BJ7" s="225"/>
      <c r="BK7" s="225"/>
      <c r="BL7" s="225"/>
      <c r="BM7" s="225"/>
      <c r="BN7" s="225"/>
      <c r="BO7" s="225"/>
      <c r="BP7" s="225"/>
      <c r="BQ7" s="225"/>
      <c r="BR7" s="225"/>
      <c r="BS7" s="225"/>
      <c r="BT7" s="225"/>
      <c r="BU7" s="225"/>
      <c r="BV7" s="225"/>
      <c r="BW7" s="225"/>
      <c r="BX7" s="225"/>
      <c r="BY7" s="225"/>
      <c r="BZ7" s="225"/>
      <c r="CA7" s="225"/>
      <c r="CB7" s="225"/>
      <c r="CC7" s="225"/>
      <c r="CD7" s="225"/>
      <c r="CE7" s="225"/>
      <c r="CF7" s="225"/>
      <c r="CG7" s="225"/>
      <c r="CH7" s="225"/>
      <c r="CI7" s="225"/>
      <c r="CJ7" s="225"/>
      <c r="CK7" s="225"/>
      <c r="CL7" s="225"/>
      <c r="CM7" s="225"/>
      <c r="CN7" s="225"/>
      <c r="CO7" s="225"/>
      <c r="CP7" s="225"/>
      <c r="CQ7" s="225"/>
      <c r="CR7" s="225"/>
    </row>
    <row r="8" spans="1:96" s="218" customFormat="1" ht="156" hidden="1" customHeight="1">
      <c r="A8" s="763"/>
      <c r="B8" s="835"/>
      <c r="C8" s="764"/>
      <c r="D8" s="765"/>
      <c r="E8" s="765"/>
      <c r="F8" s="761"/>
      <c r="G8" s="761"/>
      <c r="H8" s="761"/>
      <c r="I8" s="761"/>
      <c r="J8" s="762"/>
      <c r="K8" s="767"/>
      <c r="L8" s="769"/>
      <c r="M8" s="767"/>
      <c r="N8" s="769"/>
      <c r="O8" s="769"/>
      <c r="P8" s="771"/>
      <c r="Q8" s="211">
        <v>2</v>
      </c>
      <c r="R8" s="230" t="s">
        <v>927</v>
      </c>
      <c r="S8" s="208" t="s">
        <v>810</v>
      </c>
      <c r="T8" s="208" t="s">
        <v>928</v>
      </c>
      <c r="U8" s="231" t="str">
        <f>IF(OR(V8="Preventivo",V8="Detectivo"),"Probabilidad",IF(V8="Correctivo","Impacto",""))</f>
        <v>Probabilidad</v>
      </c>
      <c r="V8" s="232" t="s">
        <v>132</v>
      </c>
      <c r="W8" s="232" t="s">
        <v>133</v>
      </c>
      <c r="X8" s="233" t="str">
        <f t="shared" ref="X8" si="1">IF(AND(V8="Preventivo",W8="Automático"),"50%",IF(AND(V8="Preventivo",W8="Manual"),"40%",IF(AND(V8="Detectivo",W8="Automático"),"40%",IF(AND(V8="Detectivo",W8="Manual"),"30%",IF(AND(V8="Correctivo",W8="Automático"),"35%",IF(AND(V8="Correctivo",W8="Manual"),"25%",""))))))</f>
        <v>40%</v>
      </c>
      <c r="Y8" s="232" t="s">
        <v>134</v>
      </c>
      <c r="Z8" s="232" t="s">
        <v>135</v>
      </c>
      <c r="AA8" s="232" t="s">
        <v>136</v>
      </c>
      <c r="AB8" s="234">
        <f>IFERROR(IF(AND(U7="Probabilidad",U8="Probabilidad"),(AD7-(+AD7*X8)),IF(U8="Probabilidad",(L7-(+L7*X8)),IF(U8="Impacto",AD7,""))),"")</f>
        <v>0.36</v>
      </c>
      <c r="AC8" s="235" t="str">
        <f>IFERROR(IF(AB8="","",IF(AB8&lt;=0.2,"Muy Baja",IF(AB8&lt;=0.4,"Baja",IF(AB8&lt;=0.6,"Media",IF(AB8&lt;=0.8,"Alta","Muy Alta"))))),"")</f>
        <v>Baja</v>
      </c>
      <c r="AD8" s="233">
        <f t="shared" ref="AD8:AD12" si="2">+AB8</f>
        <v>0.36</v>
      </c>
      <c r="AE8" s="235" t="str">
        <f>IFERROR(IF(AF8="","",IF(AF8&lt;=0.2,"Leve",IF(AF8&lt;=0.4,"Menor",IF(AF8&lt;=0.6,"Moderado",IF(AF8&lt;=0.8,"Mayor","Catastrófico"))))),"")</f>
        <v>Catastrófico</v>
      </c>
      <c r="AF8" s="233">
        <f>IFERROR(IF(AND(U7="Impacto",U8="Impacto"),(AF7-(+AF7*X8)),IF(U8="Impacto",($O$7-(+$O$7*X8)),IF(U8="Probabilidad",AF7,""))),"")</f>
        <v>1</v>
      </c>
      <c r="AG8" s="237" t="str">
        <f t="shared" ref="AG8:AG9" si="3">IFERROR(IF(OR(AND(AC8="Muy Baja",AE8="Leve"),AND(AC8="Muy Baja",AE8="Menor"),AND(AC8="Baja",AE8="Leve")),"Bajo",IF(OR(AND(AC8="Muy baja",AE8="Moderado"),AND(AC8="Baja",AE8="Menor"),AND(AC8="Baja",AE8="Moderado"),AND(AC8="Media",AE8="Leve"),AND(AC8="Media",AE8="Menor"),AND(AC8="Media",AE8="Moderado"),AND(AC8="Alta",AE8="Leve"),AND(AC8="Alta",AE8="Menor")),"Moderado",IF(OR(AND(AC8="Muy Baja",AE8="Mayor"),AND(AC8="Baja",AE8="Mayor"),AND(AC8="Media",AE8="Mayor"),AND(AC8="Alta",AE8="Moderado"),AND(AC8="Alta",AE8="Mayor"),AND(AC8="Muy Alta",AE8="Leve"),AND(AC8="Muy Alta",AE8="Menor"),AND(AC8="Muy Alta",AE8="Moderado"),AND(AC8="Muy Alta",AE8="Mayor")),"Alto",IF(OR(AND(AC8="Muy Baja",AE8="Catastrófico"),AND(AC8="Baja",AE8="Catastrófico"),AND(AC8="Media",AE8="Catastrófico"),AND(AC8="Alta",AE8="Catastrófico"),AND(AC8="Muy Alta",AE8="Catastrófico")),"Extremo","")))),"")</f>
        <v>Extremo</v>
      </c>
      <c r="AH8" s="232" t="s">
        <v>926</v>
      </c>
      <c r="AI8" s="231">
        <v>2</v>
      </c>
      <c r="AJ8" s="231">
        <v>0</v>
      </c>
      <c r="AK8" s="231">
        <v>1</v>
      </c>
      <c r="AL8" s="231">
        <v>1</v>
      </c>
      <c r="AM8" s="216"/>
      <c r="AN8" s="216"/>
      <c r="AO8" s="214"/>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row>
    <row r="9" spans="1:96" s="218" customFormat="1" ht="14.25" hidden="1" customHeight="1">
      <c r="A9" s="763"/>
      <c r="B9" s="835"/>
      <c r="C9" s="764"/>
      <c r="D9" s="765"/>
      <c r="E9" s="765"/>
      <c r="F9" s="761"/>
      <c r="G9" s="761"/>
      <c r="H9" s="761"/>
      <c r="I9" s="761"/>
      <c r="J9" s="762"/>
      <c r="K9" s="767"/>
      <c r="L9" s="769"/>
      <c r="M9" s="767"/>
      <c r="N9" s="769"/>
      <c r="O9" s="769"/>
      <c r="P9" s="771"/>
      <c r="Q9" s="211">
        <v>3</v>
      </c>
      <c r="R9" s="238"/>
      <c r="S9" s="208"/>
      <c r="T9" s="208"/>
      <c r="U9" s="231" t="str">
        <f>IF(OR(V9="Preventivo",V9="Detectivo"),"Probabilidad",IF(V9="Correctivo","Impacto",""))</f>
        <v/>
      </c>
      <c r="V9" s="232"/>
      <c r="W9" s="232"/>
      <c r="X9" s="233" t="str">
        <f>IF(AND(V9="Preventivo",W9="Automático"),"50%",IF(AND(V9="Preventivo",W9="Manual"),"40%",IF(AND(V9="Detectivo",W9="Automático"),"40%",IF(AND(V9="Detectivo",W9="Manual"),"30%",IF(AND(V9="Correctivo",W9="Automático"),"35%",IF(AND(V9="Correctivo",W9="Manual"),"25%",""))))))</f>
        <v/>
      </c>
      <c r="Y9" s="232"/>
      <c r="Z9" s="232"/>
      <c r="AA9" s="232"/>
      <c r="AB9" s="234" t="str">
        <f t="shared" ref="AB9:AB12" si="4">IFERROR(IF(AND(U8="Probabilidad",U9="Probabilidad"),(AD8-(+AD8*X9)),IF(AND(U8="Impacto",U9="Probabilidad"),(AD7-(+AD7*X9)),IF(U9="Impacto",AD8,""))),"")</f>
        <v/>
      </c>
      <c r="AC9" s="235" t="str">
        <f t="shared" ref="AC9:AC12" si="5">IFERROR(IF(AB9="","",IF(AB9&lt;=0.2,"Muy Baja",IF(AB9&lt;=0.4,"Baja",IF(AB9&lt;=0.6,"Media",IF(AB9&lt;=0.8,"Alta","Muy Alta"))))),"")</f>
        <v/>
      </c>
      <c r="AD9" s="233" t="str">
        <f t="shared" si="2"/>
        <v/>
      </c>
      <c r="AE9" s="235" t="str">
        <f t="shared" ref="AE9:AE12" si="6">IFERROR(IF(AF9="","",IF(AF9&lt;=0.2,"Leve",IF(AF9&lt;=0.4,"Menor",IF(AF9&lt;=0.6,"Moderado",IF(AF9&lt;=0.8,"Mayor","Catastrófico"))))),"")</f>
        <v/>
      </c>
      <c r="AF9" s="233" t="str">
        <f t="shared" ref="AF9:AF12" si="7">IFERROR(IF(AND(U8="Impacto",U9="Impacto"),(AF8-(+AF8*X9)),IF(U9="Impacto",($O$7-(+$O$7*X9)),IF(U9="Probabilidad",AF8,""))),"")</f>
        <v/>
      </c>
      <c r="AG9" s="237" t="str">
        <f t="shared" si="3"/>
        <v/>
      </c>
      <c r="AH9" s="232"/>
      <c r="AI9" s="231"/>
      <c r="AJ9" s="231"/>
      <c r="AK9" s="231"/>
      <c r="AL9" s="231"/>
      <c r="AM9" s="216"/>
      <c r="AN9" s="216"/>
      <c r="AO9" s="214"/>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row>
    <row r="10" spans="1:96" s="218" customFormat="1" ht="14.25" hidden="1" customHeight="1">
      <c r="A10" s="763"/>
      <c r="B10" s="835"/>
      <c r="C10" s="764"/>
      <c r="D10" s="765"/>
      <c r="E10" s="765"/>
      <c r="F10" s="761"/>
      <c r="G10" s="761"/>
      <c r="H10" s="761"/>
      <c r="I10" s="761"/>
      <c r="J10" s="762"/>
      <c r="K10" s="767"/>
      <c r="L10" s="769"/>
      <c r="M10" s="767"/>
      <c r="N10" s="769"/>
      <c r="O10" s="769"/>
      <c r="P10" s="771"/>
      <c r="Q10" s="211">
        <v>4</v>
      </c>
      <c r="R10" s="230"/>
      <c r="S10" s="208"/>
      <c r="T10" s="208"/>
      <c r="U10" s="231" t="str">
        <f t="shared" ref="U10:U12" si="8">IF(OR(V10="Preventivo",V10="Detectivo"),"Probabilidad",IF(V10="Correctivo","Impacto",""))</f>
        <v/>
      </c>
      <c r="V10" s="232"/>
      <c r="W10" s="232"/>
      <c r="X10" s="233" t="str">
        <f t="shared" ref="X10:X62" si="9">IF(AND(V10="Preventivo",W10="Automático"),"50%",IF(AND(V10="Preventivo",W10="Manual"),"40%",IF(AND(V10="Detectivo",W10="Automático"),"40%",IF(AND(V10="Detectivo",W10="Manual"),"30%",IF(AND(V10="Correctivo",W10="Automático"),"35%",IF(AND(V10="Correctivo",W10="Manual"),"25%",""))))))</f>
        <v/>
      </c>
      <c r="Y10" s="232"/>
      <c r="Z10" s="232"/>
      <c r="AA10" s="232"/>
      <c r="AB10" s="234" t="str">
        <f t="shared" si="4"/>
        <v/>
      </c>
      <c r="AC10" s="235" t="str">
        <f t="shared" si="5"/>
        <v/>
      </c>
      <c r="AD10" s="233" t="str">
        <f t="shared" si="2"/>
        <v/>
      </c>
      <c r="AE10" s="235" t="str">
        <f t="shared" si="6"/>
        <v/>
      </c>
      <c r="AF10" s="233" t="str">
        <f t="shared" si="7"/>
        <v/>
      </c>
      <c r="AG10" s="237" t="str">
        <f>IFERROR(IF(OR(AND(AC10="Muy Baja",AE10="Leve"),AND(AC10="Muy Baja",AE10="Menor"),AND(AC10="Baja",AE10="Leve")),"Bajo",IF(OR(AND(AC10="Muy baja",AE10="Moderado"),AND(AC10="Baja",AE10="Menor"),AND(AC10="Baja",AE10="Moderado"),AND(AC10="Media",AE10="Leve"),AND(AC10="Media",AE10="Menor"),AND(AC10="Media",AE10="Moderado"),AND(AC10="Alta",AE10="Leve"),AND(AC10="Alta",AE10="Menor")),"Moderado",IF(OR(AND(AC10="Muy Baja",AE10="Mayor"),AND(AC10="Baja",AE10="Mayor"),AND(AC10="Media",AE10="Mayor"),AND(AC10="Alta",AE10="Moderado"),AND(AC10="Alta",AE10="Mayor"),AND(AC10="Muy Alta",AE10="Leve"),AND(AC10="Muy Alta",AE10="Menor"),AND(AC10="Muy Alta",AE10="Moderado"),AND(AC10="Muy Alta",AE10="Mayor")),"Alto",IF(OR(AND(AC10="Muy Baja",AE10="Catastrófico"),AND(AC10="Baja",AE10="Catastrófico"),AND(AC10="Media",AE10="Catastrófico"),AND(AC10="Alta",AE10="Catastrófico"),AND(AC10="Muy Alta",AE10="Catastrófico")),"Extremo","")))),"")</f>
        <v/>
      </c>
      <c r="AH10" s="232"/>
      <c r="AI10" s="231"/>
      <c r="AJ10" s="231"/>
      <c r="AK10" s="231"/>
      <c r="AL10" s="231"/>
      <c r="AM10" s="183"/>
      <c r="AN10" s="183"/>
      <c r="AO10" s="161"/>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c r="BT10" s="225"/>
      <c r="BU10" s="225"/>
      <c r="BV10" s="225"/>
      <c r="BW10" s="225"/>
      <c r="BX10" s="225"/>
      <c r="BY10" s="225"/>
      <c r="BZ10" s="225"/>
      <c r="CA10" s="225"/>
      <c r="CB10" s="225"/>
      <c r="CC10" s="225"/>
      <c r="CD10" s="225"/>
      <c r="CE10" s="225"/>
      <c r="CF10" s="225"/>
      <c r="CG10" s="225"/>
      <c r="CH10" s="225"/>
      <c r="CI10" s="225"/>
      <c r="CJ10" s="225"/>
      <c r="CK10" s="225"/>
      <c r="CL10" s="225"/>
      <c r="CM10" s="225"/>
      <c r="CN10" s="225"/>
      <c r="CO10" s="225"/>
      <c r="CP10" s="225"/>
      <c r="CQ10" s="225"/>
      <c r="CR10" s="225"/>
    </row>
    <row r="11" spans="1:96" s="218" customFormat="1" ht="14.25" hidden="1" customHeight="1">
      <c r="A11" s="763"/>
      <c r="B11" s="835"/>
      <c r="C11" s="764"/>
      <c r="D11" s="765"/>
      <c r="E11" s="765"/>
      <c r="F11" s="761"/>
      <c r="G11" s="761"/>
      <c r="H11" s="761"/>
      <c r="I11" s="761"/>
      <c r="J11" s="762"/>
      <c r="K11" s="767"/>
      <c r="L11" s="769"/>
      <c r="M11" s="767"/>
      <c r="N11" s="769"/>
      <c r="O11" s="769"/>
      <c r="P11" s="771"/>
      <c r="Q11" s="211">
        <v>5</v>
      </c>
      <c r="R11" s="230"/>
      <c r="S11" s="208"/>
      <c r="T11" s="208"/>
      <c r="U11" s="231" t="str">
        <f t="shared" si="8"/>
        <v/>
      </c>
      <c r="V11" s="232"/>
      <c r="W11" s="232"/>
      <c r="X11" s="233" t="str">
        <f t="shared" si="9"/>
        <v/>
      </c>
      <c r="Y11" s="232"/>
      <c r="Z11" s="232"/>
      <c r="AA11" s="232"/>
      <c r="AB11" s="234" t="str">
        <f t="shared" si="4"/>
        <v/>
      </c>
      <c r="AC11" s="235" t="str">
        <f t="shared" si="5"/>
        <v/>
      </c>
      <c r="AD11" s="233" t="str">
        <f t="shared" si="2"/>
        <v/>
      </c>
      <c r="AE11" s="235" t="str">
        <f t="shared" si="6"/>
        <v/>
      </c>
      <c r="AF11" s="233" t="str">
        <f t="shared" si="7"/>
        <v/>
      </c>
      <c r="AG11" s="237" t="str">
        <f t="shared" ref="AG11:AG12" si="10">IFERROR(IF(OR(AND(AC11="Muy Baja",AE11="Leve"),AND(AC11="Muy Baja",AE11="Menor"),AND(AC11="Baja",AE11="Leve")),"Bajo",IF(OR(AND(AC11="Muy baja",AE11="Moderado"),AND(AC11="Baja",AE11="Menor"),AND(AC11="Baja",AE11="Moderado"),AND(AC11="Media",AE11="Leve"),AND(AC11="Media",AE11="Menor"),AND(AC11="Media",AE11="Moderado"),AND(AC11="Alta",AE11="Leve"),AND(AC11="Alta",AE11="Menor")),"Moderado",IF(OR(AND(AC11="Muy Baja",AE11="Mayor"),AND(AC11="Baja",AE11="Mayor"),AND(AC11="Media",AE11="Mayor"),AND(AC11="Alta",AE11="Moderado"),AND(AC11="Alta",AE11="Mayor"),AND(AC11="Muy Alta",AE11="Leve"),AND(AC11="Muy Alta",AE11="Menor"),AND(AC11="Muy Alta",AE11="Moderado"),AND(AC11="Muy Alta",AE11="Mayor")),"Alto",IF(OR(AND(AC11="Muy Baja",AE11="Catastrófico"),AND(AC11="Baja",AE11="Catastrófico"),AND(AC11="Media",AE11="Catastrófico"),AND(AC11="Alta",AE11="Catastrófico"),AND(AC11="Muy Alta",AE11="Catastrófico")),"Extremo","")))),"")</f>
        <v/>
      </c>
      <c r="AH11" s="232"/>
      <c r="AI11" s="231"/>
      <c r="AJ11" s="231"/>
      <c r="AK11" s="231"/>
      <c r="AL11" s="231"/>
      <c r="AM11" s="214"/>
      <c r="AN11" s="214"/>
      <c r="AO11" s="215"/>
      <c r="AP11" s="225"/>
      <c r="AQ11" s="225"/>
      <c r="AR11" s="225"/>
      <c r="AS11" s="225"/>
      <c r="AT11" s="225"/>
      <c r="AU11" s="225"/>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c r="BT11" s="225"/>
      <c r="BU11" s="225"/>
      <c r="BV11" s="225"/>
      <c r="BW11" s="225"/>
      <c r="BX11" s="225"/>
      <c r="BY11" s="225"/>
      <c r="BZ11" s="225"/>
      <c r="CA11" s="225"/>
      <c r="CB11" s="225"/>
      <c r="CC11" s="225"/>
      <c r="CD11" s="225"/>
      <c r="CE11" s="225"/>
      <c r="CF11" s="225"/>
      <c r="CG11" s="225"/>
      <c r="CH11" s="225"/>
      <c r="CI11" s="225"/>
      <c r="CJ11" s="225"/>
      <c r="CK11" s="225"/>
      <c r="CL11" s="225"/>
      <c r="CM11" s="225"/>
      <c r="CN11" s="225"/>
      <c r="CO11" s="225"/>
      <c r="CP11" s="225"/>
      <c r="CQ11" s="225"/>
      <c r="CR11" s="225"/>
    </row>
    <row r="12" spans="1:96" s="218" customFormat="1" ht="14.25" hidden="1" customHeight="1">
      <c r="A12" s="763"/>
      <c r="B12" s="835"/>
      <c r="C12" s="764"/>
      <c r="D12" s="765"/>
      <c r="E12" s="765"/>
      <c r="F12" s="761"/>
      <c r="G12" s="761"/>
      <c r="H12" s="761"/>
      <c r="I12" s="761"/>
      <c r="J12" s="762"/>
      <c r="K12" s="767"/>
      <c r="L12" s="769"/>
      <c r="M12" s="767"/>
      <c r="N12" s="769"/>
      <c r="O12" s="769"/>
      <c r="P12" s="771"/>
      <c r="Q12" s="211">
        <v>6</v>
      </c>
      <c r="R12" s="230"/>
      <c r="S12" s="208"/>
      <c r="T12" s="208"/>
      <c r="U12" s="231" t="str">
        <f t="shared" si="8"/>
        <v/>
      </c>
      <c r="V12" s="232"/>
      <c r="W12" s="232"/>
      <c r="X12" s="233" t="str">
        <f t="shared" si="9"/>
        <v/>
      </c>
      <c r="Y12" s="232"/>
      <c r="Z12" s="232"/>
      <c r="AA12" s="232"/>
      <c r="AB12" s="234" t="str">
        <f t="shared" si="4"/>
        <v/>
      </c>
      <c r="AC12" s="235" t="str">
        <f t="shared" si="5"/>
        <v/>
      </c>
      <c r="AD12" s="233" t="str">
        <f t="shared" si="2"/>
        <v/>
      </c>
      <c r="AE12" s="235" t="str">
        <f t="shared" si="6"/>
        <v/>
      </c>
      <c r="AF12" s="233" t="str">
        <f t="shared" si="7"/>
        <v/>
      </c>
      <c r="AG12" s="237" t="str">
        <f t="shared" si="10"/>
        <v/>
      </c>
      <c r="AH12" s="232"/>
      <c r="AI12" s="231"/>
      <c r="AJ12" s="231"/>
      <c r="AK12" s="231"/>
      <c r="AL12" s="231"/>
      <c r="AM12" s="214"/>
      <c r="AN12" s="214"/>
      <c r="AO12" s="215"/>
      <c r="AP12" s="225"/>
      <c r="AQ12" s="225"/>
      <c r="AR12" s="225"/>
      <c r="AS12" s="225"/>
      <c r="AT12" s="225"/>
      <c r="AU12" s="225"/>
      <c r="AV12" s="225"/>
      <c r="AW12" s="225"/>
      <c r="AX12" s="225"/>
      <c r="AY12" s="225"/>
      <c r="AZ12" s="225"/>
      <c r="BA12" s="225"/>
      <c r="BB12" s="225"/>
      <c r="BC12" s="225"/>
      <c r="BD12" s="225"/>
      <c r="BE12" s="225"/>
      <c r="BF12" s="225"/>
      <c r="BG12" s="225"/>
      <c r="BH12" s="225"/>
      <c r="BI12" s="225"/>
      <c r="BJ12" s="225"/>
      <c r="BK12" s="225"/>
      <c r="BL12" s="225"/>
      <c r="BM12" s="225"/>
      <c r="BN12" s="225"/>
      <c r="BO12" s="225"/>
      <c r="BP12" s="225"/>
      <c r="BQ12" s="225"/>
      <c r="BR12" s="225"/>
      <c r="BS12" s="225"/>
      <c r="BT12" s="225"/>
      <c r="BU12" s="225"/>
      <c r="BV12" s="225"/>
      <c r="BW12" s="225"/>
      <c r="BX12" s="225"/>
      <c r="BY12" s="225"/>
      <c r="BZ12" s="225"/>
      <c r="CA12" s="225"/>
      <c r="CB12" s="225"/>
      <c r="CC12" s="225"/>
      <c r="CD12" s="225"/>
      <c r="CE12" s="225"/>
      <c r="CF12" s="225"/>
      <c r="CG12" s="225"/>
      <c r="CH12" s="225"/>
      <c r="CI12" s="225"/>
      <c r="CJ12" s="225"/>
      <c r="CK12" s="225"/>
      <c r="CL12" s="225"/>
      <c r="CM12" s="225"/>
      <c r="CN12" s="225"/>
      <c r="CO12" s="225"/>
      <c r="CP12" s="225"/>
      <c r="CQ12" s="225"/>
      <c r="CR12" s="225"/>
    </row>
    <row r="13" spans="1:96" s="219" customFormat="1" ht="169.9" hidden="1" customHeight="1">
      <c r="A13" s="763" t="s">
        <v>929</v>
      </c>
      <c r="B13" s="835" t="s">
        <v>918</v>
      </c>
      <c r="C13" s="764" t="s">
        <v>930</v>
      </c>
      <c r="D13" s="765" t="s">
        <v>931</v>
      </c>
      <c r="E13" s="765" t="s">
        <v>932</v>
      </c>
      <c r="F13" s="761" t="s">
        <v>267</v>
      </c>
      <c r="G13" s="761" t="s">
        <v>933</v>
      </c>
      <c r="H13" s="761" t="s">
        <v>838</v>
      </c>
      <c r="I13" s="761" t="s">
        <v>923</v>
      </c>
      <c r="J13" s="762">
        <v>2</v>
      </c>
      <c r="K13" s="767" t="str">
        <f t="shared" ref="K13" si="11">IF(J13&lt;=0,"",IF(J13&lt;=2,"Muy Baja",IF(J13&lt;=24,"Baja",IF(J13&lt;=500,"Media",IF(J13&lt;=5000,"Alta","Muy Alta")))))</f>
        <v>Muy Baja</v>
      </c>
      <c r="L13" s="769">
        <f>IF(K13="","",IF(K13="Muy Baja",0.2,IF(K13="Baja",0.4,IF(K13="Media",0.6,IF(K13="Alta",0.8,IF(K13="Muy Alta",1,))))))</f>
        <v>0.2</v>
      </c>
      <c r="M13" s="767">
        <v>5</v>
      </c>
      <c r="N13" s="769" t="str">
        <f>IF(M13=1,"INSIGNIFICANTE",IF(M13=2,"Menor",IF(M13=3,"Moderado",IF(M13=4,"Mayor",IF(M13=5,"Catastrófico",IF(M13=""," "))))))</f>
        <v>Catastrófico</v>
      </c>
      <c r="O13" s="769">
        <f>IF(N13="","",IF(N13="Leve",0.2,IF(N13="Menor",0.4,IF(N13="Moderado",0.6,IF(N13="Mayor",0.8,IF(N13="Catastrófico",1,))))))</f>
        <v>1</v>
      </c>
      <c r="P13" s="771" t="str">
        <f>IF(OR(AND(K13="Muy Baja",N13="Leve"),AND(K13="Muy Baja",K13="Menor"),AND(K13="Baja",N13="Leve")),"Bajo",IF(OR(AND(K13="Muy baja",N13="Moderado"),AND(K13="Baja",N13="Menor"),AND(K13="Baja",N13="Moderado"),AND(K13="Media",N13="Leve"),AND(K13="Media",N13="Menor"),AND(K13="Media",N13="Moderado"),AND(K13="Alta",N13="Leve"),AND(K13="Alta",N13="Menor")),"Moderado",IF(OR(AND(K13="Muy Baja",N13="Mayor"),AND(K13="Baja",N13="Mayor"),AND(K13="Media",N13="Mayor"),AND(K13="Alta",N13="Moderado"),AND(K13="Alta",N13="Mayor"),AND(K13="Muy Alta",N13="Leve"),AND(K13="Muy Alta",N13="Menor"),AND(K13="Muy Alta",N13="Moderado"),AND(K13="Muy Alta",N13="Mayor")),"Alto",IF(OR(AND(K13="Muy Baja",N13="Catastrófico"),AND(K13="Baja",N13="Catastrófico"),AND(K13="Media",N13="Catastrófico"),AND(K13="Alta",N13="Catastrófico"),AND(K13="Muy Alta",N13="Catastrófico")),"Extremo",""))))</f>
        <v>Extremo</v>
      </c>
      <c r="Q13" s="211">
        <v>1</v>
      </c>
      <c r="R13" s="230" t="s">
        <v>934</v>
      </c>
      <c r="S13" s="208" t="s">
        <v>810</v>
      </c>
      <c r="T13" s="208" t="s">
        <v>935</v>
      </c>
      <c r="U13" s="231" t="str">
        <f>IF(OR(V13="Preventivo",V13="Detectivo"),"Probabilidad",IF(V13="Correctivo","Impacto",""))</f>
        <v>Probabilidad</v>
      </c>
      <c r="V13" s="232" t="s">
        <v>132</v>
      </c>
      <c r="W13" s="232" t="s">
        <v>133</v>
      </c>
      <c r="X13" s="233" t="str">
        <f>IF(AND(V13="Preventivo",W13="Automático"),"50%",IF(AND(V13="Preventivo",W13="Manual"),"40%",IF(AND(V13="Detectivo",W13="Automático"),"40%",IF(AND(V13="Detectivo",W13="Manual"),"30%",IF(AND(V13="Correctivo",W13="Automático"),"35%",IF(AND(V13="Correctivo",W13="Manual"),"25%",""))))))</f>
        <v>40%</v>
      </c>
      <c r="Y13" s="232" t="s">
        <v>134</v>
      </c>
      <c r="Z13" s="232" t="s">
        <v>135</v>
      </c>
      <c r="AA13" s="232" t="s">
        <v>136</v>
      </c>
      <c r="AB13" s="234">
        <f>IFERROR(IF(U13="Probabilidad",(L13-(+L13*X13)),IF(U13="Impacto",L13,"")),"")</f>
        <v>0.12</v>
      </c>
      <c r="AC13" s="235" t="str">
        <f>IFERROR(IF(AB13="","",IF(AB13&lt;=0.2,"Muy Baja",IF(AB13&lt;=0.4,"Baja",IF(AB13&lt;=0.6,"Media",IF(AB13&lt;=0.8,"Alta","Muy Alta"))))),"")</f>
        <v>Muy Baja</v>
      </c>
      <c r="AD13" s="233">
        <f>+AB13</f>
        <v>0.12</v>
      </c>
      <c r="AE13" s="235" t="str">
        <f>IFERROR(IF(AF13="","",IF(AF13&lt;=0.2,"Leve",IF(AF13&lt;=0.4,"Menor",IF(AF13&lt;=0.6,"Moderado",IF(AF13&lt;=0.8,"Mayor","Catastrófico"))))),"")</f>
        <v>Catastrófico</v>
      </c>
      <c r="AF13" s="236">
        <f>IFERROR(IF(U13="Impacto",(O13-(+O13*X13)),IF(U13="Probabilidad",O13,"")),"")</f>
        <v>1</v>
      </c>
      <c r="AG13" s="237" t="str">
        <f>IFERROR(IF(OR(AND(AC13="Muy Baja",AE13="Leve"),AND(AC13="Muy Baja",AE13="Menor"),AND(AC13="Baja",AE13="Leve")),"Bajo",IF(OR(AND(AC13="Muy baja",AE13="Moderado"),AND(AC13="Baja",AE13="Menor"),AND(AC13="Baja",AE13="Moderado"),AND(AC13="Media",AE13="Leve"),AND(AC13="Media",AE13="Menor"),AND(AC13="Media",AE13="Moderado"),AND(AC13="Alta",AE13="Leve"),AND(AC13="Alta",AE13="Menor")),"Moderado",IF(OR(AND(AC13="Muy Baja",AE13="Mayor"),AND(AC13="Baja",AE13="Mayor"),AND(AC13="Media",AE13="Mayor"),AND(AC13="Alta",AE13="Moderado"),AND(AC13="Alta",AE13="Mayor"),AND(AC13="Muy Alta",AE13="Leve"),AND(AC13="Muy Alta",AE13="Menor"),AND(AC13="Muy Alta",AE13="Moderado"),AND(AC13="Muy Alta",AE13="Mayor")),"Alto",IF(OR(AND(AC13="Muy Baja",AE13="Catastrófico"),AND(AC13="Baja",AE13="Catastrófico"),AND(AC13="Media",AE13="Catastrófico"),AND(AC13="Alta",AE13="Catastrófico"),AND(AC13="Muy Alta",AE13="Catastrófico")),"Extremo","")))),"")</f>
        <v>Extremo</v>
      </c>
      <c r="AH13" s="232" t="s">
        <v>926</v>
      </c>
      <c r="AI13" s="231">
        <v>4</v>
      </c>
      <c r="AJ13" s="231">
        <v>1</v>
      </c>
      <c r="AK13" s="231">
        <v>1</v>
      </c>
      <c r="AL13" s="231">
        <v>2</v>
      </c>
      <c r="AM13" s="250"/>
      <c r="AN13" s="250"/>
      <c r="AO13" s="251"/>
      <c r="AP13" s="225"/>
      <c r="AQ13" s="225"/>
      <c r="AR13" s="225"/>
      <c r="AS13" s="225"/>
      <c r="AT13" s="225"/>
      <c r="AU13" s="225"/>
      <c r="AV13" s="225"/>
      <c r="AW13" s="225"/>
      <c r="AX13" s="225"/>
      <c r="AY13" s="225"/>
      <c r="AZ13" s="225"/>
      <c r="BA13" s="225"/>
      <c r="BB13" s="225"/>
      <c r="BC13" s="225"/>
      <c r="BD13" s="225"/>
      <c r="BE13" s="225"/>
      <c r="BF13" s="225"/>
      <c r="BG13" s="225"/>
      <c r="BH13" s="225"/>
      <c r="BI13" s="225"/>
      <c r="BJ13" s="225"/>
      <c r="BK13" s="225"/>
      <c r="BL13" s="225"/>
      <c r="BM13" s="225"/>
      <c r="BN13" s="225"/>
      <c r="BO13" s="225"/>
      <c r="BP13" s="225"/>
      <c r="BQ13" s="225"/>
      <c r="BR13" s="225"/>
      <c r="BS13" s="225"/>
      <c r="BT13" s="225"/>
      <c r="BU13" s="225"/>
      <c r="BV13" s="225"/>
      <c r="BW13" s="225"/>
      <c r="BX13" s="225"/>
      <c r="BY13" s="225"/>
      <c r="BZ13" s="225"/>
      <c r="CA13" s="225"/>
      <c r="CB13" s="225"/>
      <c r="CC13" s="225"/>
      <c r="CD13" s="225"/>
      <c r="CE13" s="225"/>
      <c r="CF13" s="225"/>
      <c r="CG13" s="225"/>
      <c r="CH13" s="225"/>
      <c r="CI13" s="225"/>
      <c r="CJ13" s="225"/>
      <c r="CK13" s="225"/>
      <c r="CL13" s="225"/>
      <c r="CM13" s="225"/>
      <c r="CN13" s="225"/>
      <c r="CO13" s="225"/>
      <c r="CP13" s="225"/>
      <c r="CQ13" s="225"/>
      <c r="CR13" s="225"/>
    </row>
    <row r="14" spans="1:96" s="218" customFormat="1" ht="144" hidden="1" customHeight="1">
      <c r="A14" s="763"/>
      <c r="B14" s="835"/>
      <c r="C14" s="764"/>
      <c r="D14" s="765"/>
      <c r="E14" s="765"/>
      <c r="F14" s="761"/>
      <c r="G14" s="761"/>
      <c r="H14" s="761"/>
      <c r="I14" s="761"/>
      <c r="J14" s="762"/>
      <c r="K14" s="767"/>
      <c r="L14" s="769"/>
      <c r="M14" s="767"/>
      <c r="N14" s="769"/>
      <c r="O14" s="769"/>
      <c r="P14" s="771"/>
      <c r="Q14" s="211">
        <v>2</v>
      </c>
      <c r="R14" s="230"/>
      <c r="S14" s="208"/>
      <c r="T14" s="208"/>
      <c r="U14" s="231"/>
      <c r="V14" s="232"/>
      <c r="W14" s="232"/>
      <c r="X14" s="233"/>
      <c r="Y14" s="232"/>
      <c r="Z14" s="232"/>
      <c r="AA14" s="232"/>
      <c r="AB14" s="234"/>
      <c r="AC14" s="235"/>
      <c r="AD14" s="233"/>
      <c r="AE14" s="235"/>
      <c r="AF14" s="233"/>
      <c r="AG14" s="237"/>
      <c r="AH14" s="232"/>
      <c r="AI14" s="231"/>
      <c r="AJ14" s="231"/>
      <c r="AK14" s="231"/>
      <c r="AL14" s="231"/>
      <c r="AM14" s="216"/>
      <c r="AN14" s="216"/>
      <c r="AO14" s="214"/>
      <c r="AP14" s="225"/>
      <c r="AQ14" s="225"/>
      <c r="AR14" s="225"/>
      <c r="AS14" s="225"/>
      <c r="AT14" s="225"/>
      <c r="AU14" s="225"/>
      <c r="AV14" s="225"/>
      <c r="AW14" s="225"/>
      <c r="AX14" s="225"/>
      <c r="AY14" s="225"/>
      <c r="AZ14" s="225"/>
      <c r="BA14" s="225"/>
      <c r="BB14" s="225"/>
      <c r="BC14" s="225"/>
      <c r="BD14" s="225"/>
      <c r="BE14" s="225"/>
      <c r="BF14" s="225"/>
      <c r="BG14" s="225"/>
      <c r="BH14" s="225"/>
      <c r="BI14" s="225"/>
      <c r="BJ14" s="225"/>
      <c r="BK14" s="225"/>
      <c r="BL14" s="225"/>
      <c r="BM14" s="225"/>
      <c r="BN14" s="225"/>
      <c r="BO14" s="225"/>
      <c r="BP14" s="225"/>
      <c r="BQ14" s="225"/>
      <c r="BR14" s="225"/>
      <c r="BS14" s="225"/>
      <c r="BT14" s="225"/>
      <c r="BU14" s="225"/>
      <c r="BV14" s="225"/>
      <c r="BW14" s="225"/>
      <c r="BX14" s="225"/>
      <c r="BY14" s="225"/>
      <c r="BZ14" s="225"/>
      <c r="CA14" s="225"/>
      <c r="CB14" s="225"/>
      <c r="CC14" s="225"/>
      <c r="CD14" s="225"/>
      <c r="CE14" s="225"/>
      <c r="CF14" s="225"/>
      <c r="CG14" s="225"/>
      <c r="CH14" s="225"/>
      <c r="CI14" s="225"/>
      <c r="CJ14" s="225"/>
      <c r="CK14" s="225"/>
      <c r="CL14" s="225"/>
      <c r="CM14" s="225"/>
      <c r="CN14" s="225"/>
      <c r="CO14" s="225"/>
      <c r="CP14" s="225"/>
      <c r="CQ14" s="225"/>
      <c r="CR14" s="225"/>
    </row>
    <row r="15" spans="1:96" s="218" customFormat="1" ht="14.25" hidden="1" customHeight="1">
      <c r="A15" s="763"/>
      <c r="B15" s="835"/>
      <c r="C15" s="764"/>
      <c r="D15" s="765"/>
      <c r="E15" s="765"/>
      <c r="F15" s="761"/>
      <c r="G15" s="761"/>
      <c r="H15" s="761"/>
      <c r="I15" s="761"/>
      <c r="J15" s="762"/>
      <c r="K15" s="767"/>
      <c r="L15" s="769"/>
      <c r="M15" s="767"/>
      <c r="N15" s="769"/>
      <c r="O15" s="769"/>
      <c r="P15" s="771"/>
      <c r="Q15" s="211">
        <v>3</v>
      </c>
      <c r="R15" s="238"/>
      <c r="S15" s="208"/>
      <c r="T15" s="208"/>
      <c r="U15" s="231" t="str">
        <f>IF(OR(V15="Preventivo",V15="Detectivo"),"Probabilidad",IF(V15="Correctivo","Impacto",""))</f>
        <v/>
      </c>
      <c r="V15" s="232"/>
      <c r="W15" s="232"/>
      <c r="X15" s="233" t="str">
        <f>IF(AND(V15="Preventivo",W15="Automático"),"50%",IF(AND(V15="Preventivo",W15="Manual"),"40%",IF(AND(V15="Detectivo",W15="Automático"),"40%",IF(AND(V15="Detectivo",W15="Manual"),"30%",IF(AND(V15="Correctivo",W15="Automático"),"35%",IF(AND(V15="Correctivo",W15="Manual"),"25%",""))))))</f>
        <v/>
      </c>
      <c r="Y15" s="232"/>
      <c r="Z15" s="232"/>
      <c r="AA15" s="232"/>
      <c r="AB15" s="234" t="str">
        <f t="shared" ref="AB15:AB18" si="12">IFERROR(IF(AND(U14="Probabilidad",U15="Probabilidad"),(AD14-(+AD14*X15)),IF(AND(U14="Impacto",U15="Probabilidad"),(AD13-(+AD13*X15)),IF(U15="Impacto",AD14,""))),"")</f>
        <v/>
      </c>
      <c r="AC15" s="235" t="str">
        <f t="shared" ref="AC15:AC18" si="13">IFERROR(IF(AB15="","",IF(AB15&lt;=0.2,"Muy Baja",IF(AB15&lt;=0.4,"Baja",IF(AB15&lt;=0.6,"Media",IF(AB15&lt;=0.8,"Alta","Muy Alta"))))),"")</f>
        <v/>
      </c>
      <c r="AD15" s="233" t="str">
        <f t="shared" ref="AD15:AD18" si="14">+AB15</f>
        <v/>
      </c>
      <c r="AE15" s="235" t="str">
        <f t="shared" ref="AE15:AE18" si="15">IFERROR(IF(AF15="","",IF(AF15&lt;=0.2,"Leve",IF(AF15&lt;=0.4,"Menor",IF(AF15&lt;=0.6,"Moderado",IF(AF15&lt;=0.8,"Mayor","Catastrófico"))))),"")</f>
        <v/>
      </c>
      <c r="AF15" s="233" t="str">
        <f t="shared" ref="AF15:AF18" si="16">IFERROR(IF(AND(U14="Impacto",U15="Impacto"),(AF14-(+AF14*X15)),IF(U15="Impacto",($O$7-(+$O$7*X15)),IF(U15="Probabilidad",AF14,""))),"")</f>
        <v/>
      </c>
      <c r="AG15" s="237" t="str">
        <f t="shared" ref="AG15" si="17">IFERROR(IF(OR(AND(AC15="Muy Baja",AE15="Leve"),AND(AC15="Muy Baja",AE15="Menor"),AND(AC15="Baja",AE15="Leve")),"Bajo",IF(OR(AND(AC15="Muy baja",AE15="Moderado"),AND(AC15="Baja",AE15="Menor"),AND(AC15="Baja",AE15="Moderado"),AND(AC15="Media",AE15="Leve"),AND(AC15="Media",AE15="Menor"),AND(AC15="Media",AE15="Moderado"),AND(AC15="Alta",AE15="Leve"),AND(AC15="Alta",AE15="Menor")),"Moderado",IF(OR(AND(AC15="Muy Baja",AE15="Mayor"),AND(AC15="Baja",AE15="Mayor"),AND(AC15="Media",AE15="Mayor"),AND(AC15="Alta",AE15="Moderado"),AND(AC15="Alta",AE15="Mayor"),AND(AC15="Muy Alta",AE15="Leve"),AND(AC15="Muy Alta",AE15="Menor"),AND(AC15="Muy Alta",AE15="Moderado"),AND(AC15="Muy Alta",AE15="Mayor")),"Alto",IF(OR(AND(AC15="Muy Baja",AE15="Catastrófico"),AND(AC15="Baja",AE15="Catastrófico"),AND(AC15="Media",AE15="Catastrófico"),AND(AC15="Alta",AE15="Catastrófico"),AND(AC15="Muy Alta",AE15="Catastrófico")),"Extremo","")))),"")</f>
        <v/>
      </c>
      <c r="AH15" s="232"/>
      <c r="AI15" s="231"/>
      <c r="AJ15" s="231"/>
      <c r="AK15" s="231"/>
      <c r="AL15" s="231"/>
      <c r="AM15" s="216"/>
      <c r="AN15" s="216"/>
      <c r="AO15" s="214"/>
      <c r="AP15" s="225"/>
      <c r="AQ15" s="225"/>
      <c r="AR15" s="225"/>
      <c r="AS15" s="225"/>
      <c r="AT15" s="225"/>
      <c r="AU15" s="225"/>
      <c r="AV15" s="225"/>
      <c r="AW15" s="225"/>
      <c r="AX15" s="225"/>
      <c r="AY15" s="225"/>
      <c r="AZ15" s="225"/>
      <c r="BA15" s="225"/>
      <c r="BB15" s="225"/>
      <c r="BC15" s="225"/>
      <c r="BD15" s="225"/>
      <c r="BE15" s="225"/>
      <c r="BF15" s="225"/>
      <c r="BG15" s="225"/>
      <c r="BH15" s="225"/>
      <c r="BI15" s="225"/>
      <c r="BJ15" s="225"/>
      <c r="BK15" s="225"/>
      <c r="BL15" s="225"/>
      <c r="BM15" s="225"/>
      <c r="BN15" s="225"/>
      <c r="BO15" s="225"/>
      <c r="BP15" s="225"/>
      <c r="BQ15" s="225"/>
      <c r="BR15" s="225"/>
      <c r="BS15" s="225"/>
      <c r="BT15" s="225"/>
      <c r="BU15" s="225"/>
      <c r="BV15" s="225"/>
      <c r="BW15" s="225"/>
      <c r="BX15" s="225"/>
      <c r="BY15" s="225"/>
      <c r="BZ15" s="225"/>
      <c r="CA15" s="225"/>
      <c r="CB15" s="225"/>
      <c r="CC15" s="225"/>
      <c r="CD15" s="225"/>
      <c r="CE15" s="225"/>
      <c r="CF15" s="225"/>
      <c r="CG15" s="225"/>
      <c r="CH15" s="225"/>
      <c r="CI15" s="225"/>
      <c r="CJ15" s="225"/>
      <c r="CK15" s="225"/>
      <c r="CL15" s="225"/>
      <c r="CM15" s="225"/>
      <c r="CN15" s="225"/>
      <c r="CO15" s="225"/>
      <c r="CP15" s="225"/>
      <c r="CQ15" s="225"/>
      <c r="CR15" s="225"/>
    </row>
    <row r="16" spans="1:96" s="218" customFormat="1" ht="14.25" hidden="1" customHeight="1">
      <c r="A16" s="763"/>
      <c r="B16" s="835"/>
      <c r="C16" s="764"/>
      <c r="D16" s="765"/>
      <c r="E16" s="765"/>
      <c r="F16" s="761"/>
      <c r="G16" s="761"/>
      <c r="H16" s="761"/>
      <c r="I16" s="761"/>
      <c r="J16" s="762"/>
      <c r="K16" s="767"/>
      <c r="L16" s="769"/>
      <c r="M16" s="767"/>
      <c r="N16" s="769"/>
      <c r="O16" s="769"/>
      <c r="P16" s="771"/>
      <c r="Q16" s="211">
        <v>4</v>
      </c>
      <c r="R16" s="230"/>
      <c r="S16" s="208"/>
      <c r="T16" s="208"/>
      <c r="U16" s="231" t="str">
        <f t="shared" ref="U16:U18" si="18">IF(OR(V16="Preventivo",V16="Detectivo"),"Probabilidad",IF(V16="Correctivo","Impacto",""))</f>
        <v/>
      </c>
      <c r="V16" s="232"/>
      <c r="W16" s="232"/>
      <c r="X16" s="233" t="str">
        <f t="shared" ref="X16:X18" si="19">IF(AND(V16="Preventivo",W16="Automático"),"50%",IF(AND(V16="Preventivo",W16="Manual"),"40%",IF(AND(V16="Detectivo",W16="Automático"),"40%",IF(AND(V16="Detectivo",W16="Manual"),"30%",IF(AND(V16="Correctivo",W16="Automático"),"35%",IF(AND(V16="Correctivo",W16="Manual"),"25%",""))))))</f>
        <v/>
      </c>
      <c r="Y16" s="232"/>
      <c r="Z16" s="232"/>
      <c r="AA16" s="232"/>
      <c r="AB16" s="234" t="str">
        <f t="shared" si="12"/>
        <v/>
      </c>
      <c r="AC16" s="235" t="str">
        <f t="shared" si="13"/>
        <v/>
      </c>
      <c r="AD16" s="233" t="str">
        <f t="shared" si="14"/>
        <v/>
      </c>
      <c r="AE16" s="235" t="str">
        <f t="shared" si="15"/>
        <v/>
      </c>
      <c r="AF16" s="233" t="str">
        <f t="shared" si="16"/>
        <v/>
      </c>
      <c r="AG16" s="237" t="str">
        <f>IFERROR(IF(OR(AND(AC16="Muy Baja",AE16="Leve"),AND(AC16="Muy Baja",AE16="Menor"),AND(AC16="Baja",AE16="Leve")),"Bajo",IF(OR(AND(AC16="Muy baja",AE16="Moderado"),AND(AC16="Baja",AE16="Menor"),AND(AC16="Baja",AE16="Moderado"),AND(AC16="Media",AE16="Leve"),AND(AC16="Media",AE16="Menor"),AND(AC16="Media",AE16="Moderado"),AND(AC16="Alta",AE16="Leve"),AND(AC16="Alta",AE16="Menor")),"Moderado",IF(OR(AND(AC16="Muy Baja",AE16="Mayor"),AND(AC16="Baja",AE16="Mayor"),AND(AC16="Media",AE16="Mayor"),AND(AC16="Alta",AE16="Moderado"),AND(AC16="Alta",AE16="Mayor"),AND(AC16="Muy Alta",AE16="Leve"),AND(AC16="Muy Alta",AE16="Menor"),AND(AC16="Muy Alta",AE16="Moderado"),AND(AC16="Muy Alta",AE16="Mayor")),"Alto",IF(OR(AND(AC16="Muy Baja",AE16="Catastrófico"),AND(AC16="Baja",AE16="Catastrófico"),AND(AC16="Media",AE16="Catastrófico"),AND(AC16="Alta",AE16="Catastrófico"),AND(AC16="Muy Alta",AE16="Catastrófico")),"Extremo","")))),"")</f>
        <v/>
      </c>
      <c r="AH16" s="232"/>
      <c r="AI16" s="231"/>
      <c r="AJ16" s="231"/>
      <c r="AK16" s="231"/>
      <c r="AL16" s="231"/>
      <c r="AM16" s="183"/>
      <c r="AN16" s="183"/>
      <c r="AO16" s="161"/>
      <c r="AP16" s="225"/>
      <c r="AQ16" s="225"/>
      <c r="AR16" s="225"/>
      <c r="AS16" s="225"/>
      <c r="AT16" s="225"/>
      <c r="AU16" s="225"/>
      <c r="AV16" s="225"/>
      <c r="AW16" s="225"/>
      <c r="AX16" s="225"/>
      <c r="AY16" s="225"/>
      <c r="AZ16" s="225"/>
      <c r="BA16" s="225"/>
      <c r="BB16" s="225"/>
      <c r="BC16" s="225"/>
      <c r="BD16" s="225"/>
      <c r="BE16" s="225"/>
      <c r="BF16" s="225"/>
      <c r="BG16" s="225"/>
      <c r="BH16" s="225"/>
      <c r="BI16" s="225"/>
      <c r="BJ16" s="225"/>
      <c r="BK16" s="225"/>
      <c r="BL16" s="225"/>
      <c r="BM16" s="225"/>
      <c r="BN16" s="225"/>
      <c r="BO16" s="225"/>
      <c r="BP16" s="225"/>
      <c r="BQ16" s="225"/>
      <c r="BR16" s="225"/>
      <c r="BS16" s="225"/>
      <c r="BT16" s="225"/>
      <c r="BU16" s="225"/>
      <c r="BV16" s="225"/>
      <c r="BW16" s="225"/>
      <c r="BX16" s="225"/>
      <c r="BY16" s="225"/>
      <c r="BZ16" s="225"/>
      <c r="CA16" s="225"/>
      <c r="CB16" s="225"/>
      <c r="CC16" s="225"/>
      <c r="CD16" s="225"/>
      <c r="CE16" s="225"/>
      <c r="CF16" s="225"/>
      <c r="CG16" s="225"/>
      <c r="CH16" s="225"/>
      <c r="CI16" s="225"/>
      <c r="CJ16" s="225"/>
      <c r="CK16" s="225"/>
      <c r="CL16" s="225"/>
      <c r="CM16" s="225"/>
      <c r="CN16" s="225"/>
      <c r="CO16" s="225"/>
      <c r="CP16" s="225"/>
      <c r="CQ16" s="225"/>
      <c r="CR16" s="225"/>
    </row>
    <row r="17" spans="1:102" s="218" customFormat="1" ht="14.25" hidden="1" customHeight="1">
      <c r="A17" s="763"/>
      <c r="B17" s="835"/>
      <c r="C17" s="764"/>
      <c r="D17" s="765"/>
      <c r="E17" s="765"/>
      <c r="F17" s="761"/>
      <c r="G17" s="761"/>
      <c r="H17" s="761"/>
      <c r="I17" s="761"/>
      <c r="J17" s="762"/>
      <c r="K17" s="767"/>
      <c r="L17" s="769"/>
      <c r="M17" s="767"/>
      <c r="N17" s="769"/>
      <c r="O17" s="769"/>
      <c r="P17" s="771"/>
      <c r="Q17" s="211">
        <v>5</v>
      </c>
      <c r="R17" s="230"/>
      <c r="S17" s="208"/>
      <c r="T17" s="208"/>
      <c r="U17" s="231" t="str">
        <f t="shared" si="18"/>
        <v/>
      </c>
      <c r="V17" s="232"/>
      <c r="W17" s="232"/>
      <c r="X17" s="233" t="str">
        <f t="shared" si="19"/>
        <v/>
      </c>
      <c r="Y17" s="232"/>
      <c r="Z17" s="232"/>
      <c r="AA17" s="232"/>
      <c r="AB17" s="234" t="str">
        <f t="shared" si="12"/>
        <v/>
      </c>
      <c r="AC17" s="235" t="str">
        <f t="shared" si="13"/>
        <v/>
      </c>
      <c r="AD17" s="233" t="str">
        <f t="shared" si="14"/>
        <v/>
      </c>
      <c r="AE17" s="235" t="str">
        <f t="shared" si="15"/>
        <v/>
      </c>
      <c r="AF17" s="233" t="str">
        <f t="shared" si="16"/>
        <v/>
      </c>
      <c r="AG17" s="237" t="str">
        <f t="shared" ref="AG17:AG18" si="20">IFERROR(IF(OR(AND(AC17="Muy Baja",AE17="Leve"),AND(AC17="Muy Baja",AE17="Menor"),AND(AC17="Baja",AE17="Leve")),"Bajo",IF(OR(AND(AC17="Muy baja",AE17="Moderado"),AND(AC17="Baja",AE17="Menor"),AND(AC17="Baja",AE17="Moderado"),AND(AC17="Media",AE17="Leve"),AND(AC17="Media",AE17="Menor"),AND(AC17="Media",AE17="Moderado"),AND(AC17="Alta",AE17="Leve"),AND(AC17="Alta",AE17="Menor")),"Moderado",IF(OR(AND(AC17="Muy Baja",AE17="Mayor"),AND(AC17="Baja",AE17="Mayor"),AND(AC17="Media",AE17="Mayor"),AND(AC17="Alta",AE17="Moderado"),AND(AC17="Alta",AE17="Mayor"),AND(AC17="Muy Alta",AE17="Leve"),AND(AC17="Muy Alta",AE17="Menor"),AND(AC17="Muy Alta",AE17="Moderado"),AND(AC17="Muy Alta",AE17="Mayor")),"Alto",IF(OR(AND(AC17="Muy Baja",AE17="Catastrófico"),AND(AC17="Baja",AE17="Catastrófico"),AND(AC17="Media",AE17="Catastrófico"),AND(AC17="Alta",AE17="Catastrófico"),AND(AC17="Muy Alta",AE17="Catastrófico")),"Extremo","")))),"")</f>
        <v/>
      </c>
      <c r="AH17" s="232"/>
      <c r="AI17" s="231"/>
      <c r="AJ17" s="231"/>
      <c r="AK17" s="231"/>
      <c r="AL17" s="231"/>
      <c r="AM17" s="214"/>
      <c r="AN17" s="214"/>
      <c r="AO17" s="215"/>
      <c r="AP17" s="225"/>
      <c r="AQ17" s="225"/>
      <c r="AR17" s="225"/>
      <c r="AS17" s="225"/>
      <c r="AT17" s="225"/>
      <c r="AU17" s="225"/>
      <c r="AV17" s="225"/>
      <c r="AW17" s="225"/>
      <c r="AX17" s="225"/>
      <c r="AY17" s="225"/>
      <c r="AZ17" s="225"/>
      <c r="BA17" s="225"/>
      <c r="BB17" s="225"/>
      <c r="BC17" s="225"/>
      <c r="BD17" s="225"/>
      <c r="BE17" s="225"/>
      <c r="BF17" s="225"/>
      <c r="BG17" s="225"/>
      <c r="BH17" s="225"/>
      <c r="BI17" s="225"/>
      <c r="BJ17" s="225"/>
      <c r="BK17" s="225"/>
      <c r="BL17" s="225"/>
      <c r="BM17" s="225"/>
      <c r="BN17" s="225"/>
      <c r="BO17" s="225"/>
      <c r="BP17" s="225"/>
      <c r="BQ17" s="225"/>
      <c r="BR17" s="225"/>
      <c r="BS17" s="225"/>
      <c r="BT17" s="225"/>
      <c r="BU17" s="225"/>
      <c r="BV17" s="225"/>
      <c r="BW17" s="225"/>
      <c r="BX17" s="225"/>
      <c r="BY17" s="225"/>
      <c r="BZ17" s="225"/>
      <c r="CA17" s="225"/>
      <c r="CB17" s="225"/>
      <c r="CC17" s="225"/>
      <c r="CD17" s="225"/>
      <c r="CE17" s="225"/>
      <c r="CF17" s="225"/>
      <c r="CG17" s="225"/>
      <c r="CH17" s="225"/>
      <c r="CI17" s="225"/>
      <c r="CJ17" s="225"/>
      <c r="CK17" s="225"/>
      <c r="CL17" s="225"/>
      <c r="CM17" s="225"/>
      <c r="CN17" s="225"/>
      <c r="CO17" s="225"/>
      <c r="CP17" s="225"/>
      <c r="CQ17" s="225"/>
      <c r="CR17" s="225"/>
    </row>
    <row r="18" spans="1:102" s="218" customFormat="1" ht="14.25" hidden="1" customHeight="1">
      <c r="A18" s="763"/>
      <c r="B18" s="835"/>
      <c r="C18" s="764"/>
      <c r="D18" s="765"/>
      <c r="E18" s="765"/>
      <c r="F18" s="761"/>
      <c r="G18" s="761"/>
      <c r="H18" s="761"/>
      <c r="I18" s="761"/>
      <c r="J18" s="762"/>
      <c r="K18" s="767"/>
      <c r="L18" s="769"/>
      <c r="M18" s="767"/>
      <c r="N18" s="769"/>
      <c r="O18" s="769"/>
      <c r="P18" s="771"/>
      <c r="Q18" s="211">
        <v>6</v>
      </c>
      <c r="R18" s="230"/>
      <c r="S18" s="208"/>
      <c r="T18" s="208"/>
      <c r="U18" s="231" t="str">
        <f t="shared" si="18"/>
        <v/>
      </c>
      <c r="V18" s="232"/>
      <c r="W18" s="232"/>
      <c r="X18" s="233" t="str">
        <f t="shared" si="19"/>
        <v/>
      </c>
      <c r="Y18" s="232"/>
      <c r="Z18" s="232"/>
      <c r="AA18" s="232"/>
      <c r="AB18" s="234" t="str">
        <f t="shared" si="12"/>
        <v/>
      </c>
      <c r="AC18" s="235" t="str">
        <f t="shared" si="13"/>
        <v/>
      </c>
      <c r="AD18" s="233" t="str">
        <f t="shared" si="14"/>
        <v/>
      </c>
      <c r="AE18" s="235" t="str">
        <f t="shared" si="15"/>
        <v/>
      </c>
      <c r="AF18" s="233" t="str">
        <f t="shared" si="16"/>
        <v/>
      </c>
      <c r="AG18" s="237" t="str">
        <f t="shared" si="20"/>
        <v/>
      </c>
      <c r="AH18" s="232"/>
      <c r="AI18" s="231"/>
      <c r="AJ18" s="231"/>
      <c r="AK18" s="231"/>
      <c r="AL18" s="231"/>
      <c r="AM18" s="214"/>
      <c r="AN18" s="214"/>
      <c r="AO18" s="215"/>
      <c r="AP18" s="225"/>
      <c r="AQ18" s="225"/>
      <c r="AR18" s="225"/>
      <c r="AS18" s="225"/>
      <c r="AT18" s="225"/>
      <c r="AU18" s="225"/>
      <c r="AV18" s="225"/>
      <c r="AW18" s="225"/>
      <c r="AX18" s="225"/>
      <c r="AY18" s="225"/>
      <c r="AZ18" s="225"/>
      <c r="BA18" s="225"/>
      <c r="BB18" s="225"/>
      <c r="BC18" s="225"/>
      <c r="BD18" s="225"/>
      <c r="BE18" s="225"/>
      <c r="BF18" s="225"/>
      <c r="BG18" s="225"/>
      <c r="BH18" s="225"/>
      <c r="BI18" s="225"/>
      <c r="BJ18" s="225"/>
      <c r="BK18" s="225"/>
      <c r="BL18" s="225"/>
      <c r="BM18" s="225"/>
      <c r="BN18" s="225"/>
      <c r="BO18" s="225"/>
      <c r="BP18" s="225"/>
      <c r="BQ18" s="225"/>
      <c r="BR18" s="225"/>
      <c r="BS18" s="225"/>
      <c r="BT18" s="225"/>
      <c r="BU18" s="225"/>
      <c r="BV18" s="225"/>
      <c r="BW18" s="225"/>
      <c r="BX18" s="225"/>
      <c r="BY18" s="225"/>
      <c r="BZ18" s="225"/>
      <c r="CA18" s="225"/>
      <c r="CB18" s="225"/>
      <c r="CC18" s="225"/>
      <c r="CD18" s="225"/>
      <c r="CE18" s="225"/>
      <c r="CF18" s="225"/>
      <c r="CG18" s="225"/>
      <c r="CH18" s="225"/>
      <c r="CI18" s="225"/>
      <c r="CJ18" s="225"/>
      <c r="CK18" s="225"/>
      <c r="CL18" s="225"/>
      <c r="CM18" s="225"/>
      <c r="CN18" s="225"/>
      <c r="CO18" s="225"/>
      <c r="CP18" s="225"/>
      <c r="CQ18" s="225"/>
      <c r="CR18" s="225"/>
    </row>
    <row r="19" spans="1:102" s="219" customFormat="1" ht="141" hidden="1" customHeight="1">
      <c r="A19" s="763" t="s">
        <v>936</v>
      </c>
      <c r="B19" s="835" t="s">
        <v>918</v>
      </c>
      <c r="C19" s="764" t="s">
        <v>937</v>
      </c>
      <c r="D19" s="765" t="s">
        <v>938</v>
      </c>
      <c r="E19" s="765" t="s">
        <v>939</v>
      </c>
      <c r="F19" s="761" t="s">
        <v>267</v>
      </c>
      <c r="G19" s="791" t="s">
        <v>940</v>
      </c>
      <c r="H19" s="761" t="s">
        <v>838</v>
      </c>
      <c r="I19" s="761" t="s">
        <v>941</v>
      </c>
      <c r="J19" s="762">
        <v>15</v>
      </c>
      <c r="K19" s="767" t="str">
        <f t="shared" ref="K19" si="21">IF(J19&lt;=0,"",IF(J19&lt;=2,"Muy Baja",IF(J19&lt;=24,"Baja",IF(J19&lt;=500,"Media",IF(J19&lt;=5000,"Alta","Muy Alta")))))</f>
        <v>Baja</v>
      </c>
      <c r="L19" s="769">
        <f t="shared" ref="L19" si="22">IF(K19="","",IF(K19="Muy Baja",0.2,IF(K19="Baja",0.4,IF(K19="Media",0.6,IF(K19="Alta",0.8,IF(K19="Muy Alta",1,))))))</f>
        <v>0.4</v>
      </c>
      <c r="M19" s="767">
        <v>5</v>
      </c>
      <c r="N19" s="769" t="str">
        <f>IF(M19=1,"INSIGNIFICANTE",IF(M19=2,"Menor",IF(M19=3,"Moderado",IF(M19=4,"MAYOR",IF(M19=5,"Catastrófico",IF(M19=""," "))))))</f>
        <v>Catastrófico</v>
      </c>
      <c r="O19" s="769">
        <f t="shared" ref="O19" si="23">IF(N19="","",IF(N19="Leve",0.2,IF(N19="Menor",0.4,IF(N19="Moderado",0.6,IF(N19="Mayor",0.8,IF(N19="Catastrófico",1,))))))</f>
        <v>1</v>
      </c>
      <c r="P19" s="771" t="str">
        <f t="shared" ref="P19" si="24">IF(OR(AND(K19="Muy Baja",N19="Leve"),AND(K19="Muy Baja",K19="Menor"),AND(K19="Baja",N19="Leve")),"Bajo",IF(OR(AND(K19="Muy baja",N19="Moderado"),AND(K19="Baja",N19="Menor"),AND(K19="Baja",N19="Moderado"),AND(K19="Media",N19="Leve"),AND(K19="Media",N19="Menor"),AND(K19="Media",N19="Moderado"),AND(K19="Alta",N19="Leve"),AND(K19="Alta",N19="Menor")),"Moderado",IF(OR(AND(K19="Muy Baja",N19="Mayor"),AND(K19="Baja",N19="Mayor"),AND(K19="Media",N19="Mayor"),AND(K19="Alta",N19="Moderado"),AND(K19="Alta",N19="Mayor"),AND(K19="Muy Alta",N19="Leve"),AND(K19="Muy Alta",N19="Menor"),AND(K19="Muy Alta",N19="Moderado"),AND(K19="Muy Alta",N19="Mayor")),"Alto",IF(OR(AND(K19="Muy Baja",N19="Catastrófico"),AND(K19="Baja",N19="Catastrófico"),AND(K19="Media",N19="Catastrófico"),AND(K19="Alta",N19="Catastrófico"),AND(K19="Muy Alta",N19="Catastrófico")),"Extremo",""))))</f>
        <v>Extremo</v>
      </c>
      <c r="Q19" s="211">
        <v>1</v>
      </c>
      <c r="R19" s="230" t="s">
        <v>942</v>
      </c>
      <c r="S19" s="208" t="s">
        <v>810</v>
      </c>
      <c r="T19" s="208" t="s">
        <v>943</v>
      </c>
      <c r="U19" s="231" t="str">
        <f>IF(OR(V19="Preventivo",V19="Detectivo"),"Probabilidad",IF(V19="Correctivo","Impacto",""))</f>
        <v>Probabilidad</v>
      </c>
      <c r="V19" s="232" t="s">
        <v>132</v>
      </c>
      <c r="W19" s="232" t="s">
        <v>133</v>
      </c>
      <c r="X19" s="233" t="str">
        <f t="shared" ref="X19:X20" si="25">IF(AND(V19="Preventivo",W19="Automático"),"50%",IF(AND(V19="Preventivo",W19="Manual"),"40%",IF(AND(V19="Detectivo",W19="Automático"),"40%",IF(AND(V19="Detectivo",W19="Manual"),"30%",IF(AND(V19="Correctivo",W19="Automático"),"35%",IF(AND(V19="Correctivo",W19="Manual"),"25%",""))))))</f>
        <v>40%</v>
      </c>
      <c r="Y19" s="232" t="s">
        <v>944</v>
      </c>
      <c r="Z19" s="232" t="s">
        <v>135</v>
      </c>
      <c r="AA19" s="232" t="s">
        <v>136</v>
      </c>
      <c r="AB19" s="234">
        <f>IFERROR(IF(U19="Probabilidad",(L19-(+L19*X19)),IF(U19="Impacto",L19,"")),"")</f>
        <v>0.24</v>
      </c>
      <c r="AC19" s="235" t="str">
        <f>IFERROR(IF(AB19="","",IF(AB19&lt;=0.2,"Muy Baja",IF(AB19&lt;=0.4,"Baja",IF(AB19&lt;=0.6,"Media",IF(AB19&lt;=0.8,"Alta","Muy Alta"))))),"")</f>
        <v>Baja</v>
      </c>
      <c r="AD19" s="233">
        <f>+AB19</f>
        <v>0.24</v>
      </c>
      <c r="AE19" s="235" t="str">
        <f>IFERROR(IF(AF19="","",IF(AF19&lt;=0.2,"Leve",IF(AF19&lt;=0.4,"Menor",IF(AF19&lt;=0.6,"Moderado",IF(AF19&lt;=0.8,"Mayor","Catastrófico"))))),"")</f>
        <v>Catastrófico</v>
      </c>
      <c r="AF19" s="233">
        <f>IFERROR(IF(U19="Impacto",(O19-(+O19*X19)),IF(U19="Probabilidad",O19,"")),"")</f>
        <v>1</v>
      </c>
      <c r="AG19" s="237" t="str">
        <f>IFERROR(IF(OR(AND(AC19="Muy Baja",AE19="Leve"),AND(AC19="Muy Baja",AE19="Menor"),AND(AC19="Baja",AE19="Leve")),"Bajo",IF(OR(AND(AC19="Muy baja",AE19="Moderado"),AND(AC19="Baja",AE19="Menor"),AND(AC19="Baja",AE19="Moderado"),AND(AC19="Media",AE19="Leve"),AND(AC19="Media",AE19="Menor"),AND(AC19="Media",AE19="Moderado"),AND(AC19="Alta",AE19="Leve"),AND(AC19="Alta",AE19="Menor")),"Moderado",IF(OR(AND(AC19="Muy Baja",AE19="Mayor"),AND(AC19="Baja",AE19="Mayor"),AND(AC19="Media",AE19="Mayor"),AND(AC19="Alta",AE19="Moderado"),AND(AC19="Alta",AE19="Mayor"),AND(AC19="Muy Alta",AE19="Leve"),AND(AC19="Muy Alta",AE19="Menor"),AND(AC19="Muy Alta",AE19="Moderado"),AND(AC19="Muy Alta",AE19="Mayor")),"Alto",IF(OR(AND(AC19="Muy Baja",AE19="Catastrófico"),AND(AC19="Baja",AE19="Catastrófico"),AND(AC19="Media",AE19="Catastrófico"),AND(AC19="Alta",AE19="Catastrófico"),AND(AC19="Muy Alta",AE19="Catastrófico")),"Extremo","")))),"")</f>
        <v>Extremo</v>
      </c>
      <c r="AH19" s="232" t="s">
        <v>926</v>
      </c>
      <c r="AI19" s="231">
        <v>0</v>
      </c>
      <c r="AJ19" s="231">
        <v>0</v>
      </c>
      <c r="AK19" s="231">
        <v>0</v>
      </c>
      <c r="AL19" s="231">
        <v>0</v>
      </c>
      <c r="AM19" s="217"/>
      <c r="AN19" s="217"/>
      <c r="AO19" s="214"/>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row>
    <row r="20" spans="1:102" s="218" customFormat="1" ht="159" hidden="1" customHeight="1">
      <c r="A20" s="763"/>
      <c r="B20" s="835"/>
      <c r="C20" s="764"/>
      <c r="D20" s="765"/>
      <c r="E20" s="765"/>
      <c r="F20" s="761"/>
      <c r="G20" s="791"/>
      <c r="H20" s="761"/>
      <c r="I20" s="761"/>
      <c r="J20" s="762"/>
      <c r="K20" s="767"/>
      <c r="L20" s="769"/>
      <c r="M20" s="767"/>
      <c r="N20" s="769"/>
      <c r="O20" s="769"/>
      <c r="P20" s="771"/>
      <c r="Q20" s="211">
        <v>2</v>
      </c>
      <c r="R20" s="230" t="s">
        <v>945</v>
      </c>
      <c r="S20" s="208" t="s">
        <v>810</v>
      </c>
      <c r="T20" s="208" t="s">
        <v>946</v>
      </c>
      <c r="U20" s="231" t="str">
        <f>IF(OR(V20="Preventivo",V20="Detectivo"),"Probabilidad",IF(V20="Correctivo","Impacto",""))</f>
        <v>Probabilidad</v>
      </c>
      <c r="V20" s="232" t="s">
        <v>132</v>
      </c>
      <c r="W20" s="232" t="s">
        <v>133</v>
      </c>
      <c r="X20" s="233" t="str">
        <f t="shared" si="25"/>
        <v>40%</v>
      </c>
      <c r="Y20" s="232" t="s">
        <v>944</v>
      </c>
      <c r="Z20" s="232" t="s">
        <v>135</v>
      </c>
      <c r="AA20" s="232" t="s">
        <v>136</v>
      </c>
      <c r="AB20" s="234">
        <f>IFERROR(IF(AND(U19="Probabilidad",U20="Probabilidad"),(AD19-(+AD19*X20)),IF(U20="Probabilidad",(L19-(+L19*X20)),IF(U20="Impacto",AD19,""))),"")</f>
        <v>0.14399999999999999</v>
      </c>
      <c r="AC20" s="235" t="str">
        <f t="shared" ref="AC20:AC24" si="26">IFERROR(IF(AB20="","",IF(AB20&lt;=0.2,"Muy Baja",IF(AB20&lt;=0.4,"Baja",IF(AB20&lt;=0.6,"Media",IF(AB20&lt;=0.8,"Alta","Muy Alta"))))),"")</f>
        <v>Muy Baja</v>
      </c>
      <c r="AD20" s="233">
        <f t="shared" ref="AD20:AD24" si="27">+AB20</f>
        <v>0.14399999999999999</v>
      </c>
      <c r="AE20" s="235" t="str">
        <f t="shared" ref="AE20:AE24" si="28">IFERROR(IF(AF20="","",IF(AF20&lt;=0.2,"Leve",IF(AF20&lt;=0.4,"Menor",IF(AF20&lt;=0.6,"Moderado",IF(AF20&lt;=0.8,"Mayor","Catastrófico"))))),"")</f>
        <v>Catastrófico</v>
      </c>
      <c r="AF20" s="233">
        <f>IFERROR(IF(AND(U19="Impacto",U20="Impacto"),(AF19-(+AF19*X20)),IF(U20="Impacto",($O$19-(+$O$19*X20)),IF(U20="Probabilidad",AF19,""))),"")</f>
        <v>1</v>
      </c>
      <c r="AG20" s="237" t="str">
        <f t="shared" ref="AG20:AG21" si="29">IFERROR(IF(OR(AND(AC20="Muy Baja",AE20="Leve"),AND(AC20="Muy Baja",AE20="Menor"),AND(AC20="Baja",AE20="Leve")),"Bajo",IF(OR(AND(AC20="Muy baja",AE20="Moderado"),AND(AC20="Baja",AE20="Menor"),AND(AC20="Baja",AE20="Moderado"),AND(AC20="Media",AE20="Leve"),AND(AC20="Media",AE20="Menor"),AND(AC20="Media",AE20="Moderado"),AND(AC20="Alta",AE20="Leve"),AND(AC20="Alta",AE20="Menor")),"Moderado",IF(OR(AND(AC20="Muy Baja",AE20="Mayor"),AND(AC20="Baja",AE20="Mayor"),AND(AC20="Media",AE20="Mayor"),AND(AC20="Alta",AE20="Moderado"),AND(AC20="Alta",AE20="Mayor"),AND(AC20="Muy Alta",AE20="Leve"),AND(AC20="Muy Alta",AE20="Menor"),AND(AC20="Muy Alta",AE20="Moderado"),AND(AC20="Muy Alta",AE20="Mayor")),"Alto",IF(OR(AND(AC20="Muy Baja",AE20="Catastrófico"),AND(AC20="Baja",AE20="Catastrófico"),AND(AC20="Media",AE20="Catastrófico"),AND(AC20="Alta",AE20="Catastrófico"),AND(AC20="Muy Alta",AE20="Catastrófico")),"Extremo","")))),"")</f>
        <v>Extremo</v>
      </c>
      <c r="AH20" s="232" t="s">
        <v>926</v>
      </c>
      <c r="AI20" s="231">
        <v>0</v>
      </c>
      <c r="AJ20" s="231">
        <v>0</v>
      </c>
      <c r="AK20" s="231">
        <v>0</v>
      </c>
      <c r="AL20" s="231">
        <v>0</v>
      </c>
      <c r="AM20" s="216"/>
      <c r="AN20" s="216"/>
      <c r="AO20" s="214"/>
      <c r="AP20" s="225"/>
      <c r="AQ20" s="225"/>
      <c r="AR20" s="225"/>
      <c r="AS20" s="225"/>
      <c r="AT20" s="225"/>
      <c r="AU20" s="225"/>
      <c r="AV20" s="225"/>
      <c r="AW20" s="225"/>
      <c r="AX20" s="225"/>
      <c r="AY20" s="225"/>
      <c r="AZ20" s="225"/>
      <c r="BA20" s="225"/>
      <c r="BB20" s="225"/>
      <c r="BC20" s="225"/>
      <c r="BD20" s="225"/>
      <c r="BE20" s="225"/>
      <c r="BF20" s="225"/>
      <c r="BG20" s="225"/>
      <c r="BH20" s="225"/>
      <c r="BI20" s="225"/>
      <c r="BJ20" s="225"/>
      <c r="BK20" s="225"/>
      <c r="BL20" s="225"/>
      <c r="BM20" s="225"/>
      <c r="BN20" s="225"/>
      <c r="BO20" s="225"/>
      <c r="BP20" s="225"/>
      <c r="BQ20" s="225"/>
      <c r="BR20" s="225"/>
      <c r="BS20" s="225"/>
      <c r="BT20" s="225"/>
      <c r="BU20" s="225"/>
      <c r="BV20" s="225"/>
      <c r="BW20" s="225"/>
      <c r="BX20" s="225"/>
      <c r="BY20" s="225"/>
      <c r="BZ20" s="225"/>
      <c r="CA20" s="225"/>
      <c r="CB20" s="225"/>
      <c r="CC20" s="225"/>
      <c r="CD20" s="225"/>
      <c r="CE20" s="225"/>
      <c r="CF20" s="225"/>
      <c r="CG20" s="225"/>
      <c r="CH20" s="225"/>
      <c r="CI20" s="225"/>
      <c r="CJ20" s="225"/>
      <c r="CK20" s="225"/>
      <c r="CL20" s="225"/>
      <c r="CM20" s="225"/>
      <c r="CN20" s="225"/>
      <c r="CO20" s="225"/>
      <c r="CP20" s="225"/>
      <c r="CQ20" s="225"/>
      <c r="CR20" s="225"/>
    </row>
    <row r="21" spans="1:102" s="218" customFormat="1" ht="27" hidden="1" customHeight="1">
      <c r="A21" s="763"/>
      <c r="B21" s="835"/>
      <c r="C21" s="764"/>
      <c r="D21" s="765"/>
      <c r="E21" s="765"/>
      <c r="F21" s="761"/>
      <c r="G21" s="791"/>
      <c r="H21" s="761"/>
      <c r="I21" s="761"/>
      <c r="J21" s="762"/>
      <c r="K21" s="767"/>
      <c r="L21" s="769"/>
      <c r="M21" s="767"/>
      <c r="N21" s="769"/>
      <c r="O21" s="769"/>
      <c r="P21" s="771"/>
      <c r="Q21" s="211">
        <v>3</v>
      </c>
      <c r="R21" s="238"/>
      <c r="S21" s="208"/>
      <c r="T21" s="208"/>
      <c r="U21" s="231" t="str">
        <f>IF(OR(V21="Preventivo",V21="Detectivo"),"Probabilidad",IF(V21="Correctivo","Impacto",""))</f>
        <v/>
      </c>
      <c r="V21" s="232"/>
      <c r="W21" s="232"/>
      <c r="X21" s="233" t="str">
        <f>IF(AND(V21="Preventivo",W21="Automático"),"50%",IF(AND(V21="Preventivo",W21="Manual"),"40%",IF(AND(V21="Detectivo",W21="Automático"),"40%",IF(AND(V21="Detectivo",W21="Manual"),"30%",IF(AND(V21="Correctivo",W21="Automático"),"35%",IF(AND(V21="Correctivo",W21="Manual"),"25%",""))))))</f>
        <v/>
      </c>
      <c r="Y21" s="232"/>
      <c r="Z21" s="232"/>
      <c r="AA21" s="232"/>
      <c r="AB21" s="234" t="str">
        <f t="shared" ref="AB21:AB24" si="30">IFERROR(IF(AND(U20="Probabilidad",U21="Probabilidad"),(AD20-(+AD20*X21)),IF(AND(U20="Impacto",U21="Probabilidad"),(AD19-(+AD19*X21)),IF(U21="Impacto",AD20,""))),"")</f>
        <v/>
      </c>
      <c r="AC21" s="235" t="str">
        <f t="shared" si="26"/>
        <v/>
      </c>
      <c r="AD21" s="233" t="str">
        <f t="shared" si="27"/>
        <v/>
      </c>
      <c r="AE21" s="235" t="str">
        <f t="shared" si="28"/>
        <v/>
      </c>
      <c r="AF21" s="233" t="str">
        <f t="shared" ref="AF21:AF22" si="31">IFERROR(IF(AND(U20="Impacto",U21="Impacto"),(AF20-(+AF20*X21)),IF(U21="Impacto",($O$19-(+$O$19*X21)),IF(U21="Probabilidad",AF20,""))),"")</f>
        <v/>
      </c>
      <c r="AG21" s="237" t="str">
        <f t="shared" si="29"/>
        <v/>
      </c>
      <c r="AH21" s="232"/>
      <c r="AI21" s="231"/>
      <c r="AJ21" s="231"/>
      <c r="AK21" s="231"/>
      <c r="AL21" s="231"/>
      <c r="AM21" s="216"/>
      <c r="AN21" s="216"/>
      <c r="AO21" s="214"/>
      <c r="AP21" s="225"/>
      <c r="AQ21" s="225"/>
      <c r="AR21" s="225"/>
      <c r="AS21" s="225"/>
      <c r="AT21" s="225"/>
      <c r="AU21" s="225"/>
      <c r="AV21" s="225"/>
      <c r="AW21" s="225"/>
      <c r="AX21" s="225"/>
      <c r="AY21" s="225"/>
      <c r="AZ21" s="225"/>
      <c r="BA21" s="225"/>
      <c r="BB21" s="225"/>
      <c r="BC21" s="225"/>
      <c r="BD21" s="225"/>
      <c r="BE21" s="225"/>
      <c r="BF21" s="225"/>
      <c r="BG21" s="225"/>
      <c r="BH21" s="225"/>
      <c r="BI21" s="225"/>
      <c r="BJ21" s="225"/>
      <c r="BK21" s="225"/>
      <c r="BL21" s="225"/>
      <c r="BM21" s="225"/>
      <c r="BN21" s="225"/>
      <c r="BO21" s="225"/>
      <c r="BP21" s="225"/>
      <c r="BQ21" s="225"/>
      <c r="BR21" s="225"/>
      <c r="BS21" s="225"/>
      <c r="BT21" s="225"/>
      <c r="BU21" s="225"/>
      <c r="BV21" s="225"/>
      <c r="BW21" s="225"/>
      <c r="BX21" s="225"/>
      <c r="BY21" s="225"/>
      <c r="BZ21" s="225"/>
      <c r="CA21" s="225"/>
      <c r="CB21" s="225"/>
      <c r="CC21" s="225"/>
      <c r="CD21" s="225"/>
      <c r="CE21" s="225"/>
      <c r="CF21" s="225"/>
      <c r="CG21" s="225"/>
      <c r="CH21" s="225"/>
      <c r="CI21" s="225"/>
      <c r="CJ21" s="225"/>
      <c r="CK21" s="225"/>
      <c r="CL21" s="225"/>
      <c r="CM21" s="225"/>
      <c r="CN21" s="225"/>
      <c r="CO21" s="225"/>
      <c r="CP21" s="225"/>
      <c r="CQ21" s="225"/>
      <c r="CR21" s="225"/>
    </row>
    <row r="22" spans="1:102" s="218" customFormat="1" ht="27" hidden="1" customHeight="1">
      <c r="A22" s="763"/>
      <c r="B22" s="835"/>
      <c r="C22" s="764"/>
      <c r="D22" s="765"/>
      <c r="E22" s="765"/>
      <c r="F22" s="761"/>
      <c r="G22" s="791"/>
      <c r="H22" s="761"/>
      <c r="I22" s="761"/>
      <c r="J22" s="762"/>
      <c r="K22" s="767"/>
      <c r="L22" s="769"/>
      <c r="M22" s="767"/>
      <c r="N22" s="769"/>
      <c r="O22" s="769"/>
      <c r="P22" s="771"/>
      <c r="Q22" s="211">
        <v>4</v>
      </c>
      <c r="R22" s="230"/>
      <c r="S22" s="208"/>
      <c r="T22" s="208"/>
      <c r="U22" s="231" t="str">
        <f t="shared" ref="U22:U24" si="32">IF(OR(V22="Preventivo",V22="Detectivo"),"Probabilidad",IF(V22="Correctivo","Impacto",""))</f>
        <v/>
      </c>
      <c r="V22" s="232"/>
      <c r="W22" s="232"/>
      <c r="X22" s="233" t="str">
        <f t="shared" ref="X22:X24" si="33">IF(AND(V22="Preventivo",W22="Automático"),"50%",IF(AND(V22="Preventivo",W22="Manual"),"40%",IF(AND(V22="Detectivo",W22="Automático"),"40%",IF(AND(V22="Detectivo",W22="Manual"),"30%",IF(AND(V22="Correctivo",W22="Automático"),"35%",IF(AND(V22="Correctivo",W22="Manual"),"25%",""))))))</f>
        <v/>
      </c>
      <c r="Y22" s="232"/>
      <c r="Z22" s="232"/>
      <c r="AA22" s="232"/>
      <c r="AB22" s="234" t="str">
        <f t="shared" si="30"/>
        <v/>
      </c>
      <c r="AC22" s="235" t="str">
        <f t="shared" si="26"/>
        <v/>
      </c>
      <c r="AD22" s="233" t="str">
        <f t="shared" si="27"/>
        <v/>
      </c>
      <c r="AE22" s="235" t="str">
        <f t="shared" si="28"/>
        <v/>
      </c>
      <c r="AF22" s="233" t="str">
        <f t="shared" si="31"/>
        <v/>
      </c>
      <c r="AG22" s="237" t="str">
        <f>IFERROR(IF(OR(AND(AC22="Muy Baja",AE22="Leve"),AND(AC22="Muy Baja",AE22="Menor"),AND(AC22="Baja",AE22="Leve")),"Bajo",IF(OR(AND(AC22="Muy baja",AE22="Moderado"),AND(AC22="Baja",AE22="Menor"),AND(AC22="Baja",AE22="Moderado"),AND(AC22="Media",AE22="Leve"),AND(AC22="Media",AE22="Menor"),AND(AC22="Media",AE22="Moderado"),AND(AC22="Alta",AE22="Leve"),AND(AC22="Alta",AE22="Menor")),"Moderado",IF(OR(AND(AC22="Muy Baja",AE22="Mayor"),AND(AC22="Baja",AE22="Mayor"),AND(AC22="Media",AE22="Mayor"),AND(AC22="Alta",AE22="Moderado"),AND(AC22="Alta",AE22="Mayor"),AND(AC22="Muy Alta",AE22="Leve"),AND(AC22="Muy Alta",AE22="Menor"),AND(AC22="Muy Alta",AE22="Moderado"),AND(AC22="Muy Alta",AE22="Mayor")),"Alto",IF(OR(AND(AC22="Muy Baja",AE22="Catastrófico"),AND(AC22="Baja",AE22="Catastrófico"),AND(AC22="Media",AE22="Catastrófico"),AND(AC22="Alta",AE22="Catastrófico"),AND(AC22="Muy Alta",AE22="Catastrófico")),"Extremo","")))),"")</f>
        <v/>
      </c>
      <c r="AH22" s="232"/>
      <c r="AI22" s="231"/>
      <c r="AJ22" s="231"/>
      <c r="AK22" s="231"/>
      <c r="AL22" s="231"/>
      <c r="AM22" s="183"/>
      <c r="AN22" s="183"/>
      <c r="AO22" s="161"/>
      <c r="AP22" s="225"/>
      <c r="AQ22" s="225"/>
      <c r="AR22" s="225"/>
      <c r="AS22" s="225"/>
      <c r="AT22" s="225"/>
      <c r="AU22" s="225"/>
      <c r="AV22" s="225"/>
      <c r="AW22" s="225"/>
      <c r="AX22" s="225"/>
      <c r="AY22" s="225"/>
      <c r="AZ22" s="225"/>
      <c r="BA22" s="225"/>
      <c r="BB22" s="225"/>
      <c r="BC22" s="225"/>
      <c r="BD22" s="225"/>
      <c r="BE22" s="225"/>
      <c r="BF22" s="225"/>
      <c r="BG22" s="225"/>
      <c r="BH22" s="225"/>
      <c r="BI22" s="225"/>
      <c r="BJ22" s="225"/>
      <c r="BK22" s="225"/>
      <c r="BL22" s="225"/>
      <c r="BM22" s="225"/>
      <c r="BN22" s="225"/>
      <c r="BO22" s="225"/>
      <c r="BP22" s="225"/>
      <c r="BQ22" s="225"/>
      <c r="BR22" s="225"/>
      <c r="BS22" s="225"/>
      <c r="BT22" s="225"/>
      <c r="BU22" s="225"/>
      <c r="BV22" s="225"/>
      <c r="BW22" s="225"/>
      <c r="BX22" s="225"/>
      <c r="BY22" s="225"/>
      <c r="BZ22" s="225"/>
      <c r="CA22" s="225"/>
      <c r="CB22" s="225"/>
      <c r="CC22" s="225"/>
      <c r="CD22" s="225"/>
      <c r="CE22" s="225"/>
      <c r="CF22" s="225"/>
      <c r="CG22" s="225"/>
      <c r="CH22" s="225"/>
      <c r="CI22" s="225"/>
      <c r="CJ22" s="225"/>
      <c r="CK22" s="225"/>
      <c r="CL22" s="225"/>
      <c r="CM22" s="225"/>
      <c r="CN22" s="225"/>
      <c r="CO22" s="225"/>
      <c r="CP22" s="225"/>
      <c r="CQ22" s="225"/>
      <c r="CR22" s="225"/>
    </row>
    <row r="23" spans="1:102" s="218" customFormat="1" ht="27" hidden="1" customHeight="1">
      <c r="A23" s="763"/>
      <c r="B23" s="835"/>
      <c r="C23" s="764"/>
      <c r="D23" s="765"/>
      <c r="E23" s="765"/>
      <c r="F23" s="761"/>
      <c r="G23" s="791"/>
      <c r="H23" s="761"/>
      <c r="I23" s="761"/>
      <c r="J23" s="762"/>
      <c r="K23" s="767"/>
      <c r="L23" s="769"/>
      <c r="M23" s="767"/>
      <c r="N23" s="769"/>
      <c r="O23" s="769"/>
      <c r="P23" s="771"/>
      <c r="Q23" s="211">
        <v>5</v>
      </c>
      <c r="R23" s="230"/>
      <c r="S23" s="208"/>
      <c r="T23" s="208"/>
      <c r="U23" s="231" t="str">
        <f t="shared" si="32"/>
        <v/>
      </c>
      <c r="V23" s="232"/>
      <c r="W23" s="232"/>
      <c r="X23" s="233" t="str">
        <f t="shared" si="33"/>
        <v/>
      </c>
      <c r="Y23" s="232"/>
      <c r="Z23" s="232"/>
      <c r="AA23" s="232"/>
      <c r="AB23" s="234" t="str">
        <f t="shared" si="30"/>
        <v/>
      </c>
      <c r="AC23" s="235" t="str">
        <f t="shared" si="26"/>
        <v/>
      </c>
      <c r="AD23" s="233" t="str">
        <f t="shared" si="27"/>
        <v/>
      </c>
      <c r="AE23" s="235" t="str">
        <f t="shared" si="28"/>
        <v/>
      </c>
      <c r="AF23" s="233" t="str">
        <f>IFERROR(IF(AND(U22="Impacto",U23="Impacto"),(AF22-(+AF22*X23)),IF(U23="Impacto",($O$19-(+$O$19*X23)),IF(U23="Probabilidad",AF22,""))),"")</f>
        <v/>
      </c>
      <c r="AG23" s="237" t="str">
        <f t="shared" ref="AG23:AG24" si="34">IFERROR(IF(OR(AND(AC23="Muy Baja",AE23="Leve"),AND(AC23="Muy Baja",AE23="Menor"),AND(AC23="Baja",AE23="Leve")),"Bajo",IF(OR(AND(AC23="Muy baja",AE23="Moderado"),AND(AC23="Baja",AE23="Menor"),AND(AC23="Baja",AE23="Moderado"),AND(AC23="Media",AE23="Leve"),AND(AC23="Media",AE23="Menor"),AND(AC23="Media",AE23="Moderado"),AND(AC23="Alta",AE23="Leve"),AND(AC23="Alta",AE23="Menor")),"Moderado",IF(OR(AND(AC23="Muy Baja",AE23="Mayor"),AND(AC23="Baja",AE23="Mayor"),AND(AC23="Media",AE23="Mayor"),AND(AC23="Alta",AE23="Moderado"),AND(AC23="Alta",AE23="Mayor"),AND(AC23="Muy Alta",AE23="Leve"),AND(AC23="Muy Alta",AE23="Menor"),AND(AC23="Muy Alta",AE23="Moderado"),AND(AC23="Muy Alta",AE23="Mayor")),"Alto",IF(OR(AND(AC23="Muy Baja",AE23="Catastrófico"),AND(AC23="Baja",AE23="Catastrófico"),AND(AC23="Media",AE23="Catastrófico"),AND(AC23="Alta",AE23="Catastrófico"),AND(AC23="Muy Alta",AE23="Catastrófico")),"Extremo","")))),"")</f>
        <v/>
      </c>
      <c r="AH23" s="232"/>
      <c r="AI23" s="231"/>
      <c r="AJ23" s="231"/>
      <c r="AK23" s="231"/>
      <c r="AL23" s="231"/>
      <c r="AM23" s="214"/>
      <c r="AN23" s="214"/>
      <c r="AO23" s="215"/>
      <c r="AP23" s="225"/>
      <c r="AQ23" s="225"/>
      <c r="AR23" s="225"/>
      <c r="AS23" s="225"/>
      <c r="AT23" s="225"/>
      <c r="AU23" s="225"/>
      <c r="AV23" s="225"/>
      <c r="AW23" s="225"/>
      <c r="AX23" s="225"/>
      <c r="AY23" s="225"/>
      <c r="AZ23" s="225"/>
      <c r="BA23" s="225"/>
      <c r="BB23" s="225"/>
      <c r="BC23" s="225"/>
      <c r="BD23" s="225"/>
      <c r="BE23" s="225"/>
      <c r="BF23" s="225"/>
      <c r="BG23" s="225"/>
      <c r="BH23" s="225"/>
      <c r="BI23" s="225"/>
      <c r="BJ23" s="225"/>
      <c r="BK23" s="225"/>
      <c r="BL23" s="225"/>
      <c r="BM23" s="225"/>
      <c r="BN23" s="225"/>
      <c r="BO23" s="225"/>
      <c r="BP23" s="225"/>
      <c r="BQ23" s="225"/>
      <c r="BR23" s="225"/>
      <c r="BS23" s="225"/>
      <c r="BT23" s="225"/>
      <c r="BU23" s="225"/>
      <c r="BV23" s="225"/>
      <c r="BW23" s="225"/>
      <c r="BX23" s="225"/>
      <c r="BY23" s="225"/>
      <c r="BZ23" s="225"/>
      <c r="CA23" s="225"/>
      <c r="CB23" s="225"/>
      <c r="CC23" s="225"/>
      <c r="CD23" s="225"/>
      <c r="CE23" s="225"/>
      <c r="CF23" s="225"/>
      <c r="CG23" s="225"/>
      <c r="CH23" s="225"/>
      <c r="CI23" s="225"/>
      <c r="CJ23" s="225"/>
      <c r="CK23" s="225"/>
      <c r="CL23" s="225"/>
      <c r="CM23" s="225"/>
      <c r="CN23" s="225"/>
      <c r="CO23" s="225"/>
      <c r="CP23" s="225"/>
      <c r="CQ23" s="225"/>
      <c r="CR23" s="225"/>
    </row>
    <row r="24" spans="1:102" s="218" customFormat="1" ht="27" hidden="1" customHeight="1">
      <c r="A24" s="763"/>
      <c r="B24" s="835"/>
      <c r="C24" s="764"/>
      <c r="D24" s="765"/>
      <c r="E24" s="765"/>
      <c r="F24" s="761"/>
      <c r="G24" s="791"/>
      <c r="H24" s="761"/>
      <c r="I24" s="761"/>
      <c r="J24" s="762"/>
      <c r="K24" s="767"/>
      <c r="L24" s="769"/>
      <c r="M24" s="767"/>
      <c r="N24" s="769"/>
      <c r="O24" s="769"/>
      <c r="P24" s="771"/>
      <c r="Q24" s="211">
        <v>6</v>
      </c>
      <c r="R24" s="230"/>
      <c r="S24" s="208"/>
      <c r="T24" s="208"/>
      <c r="U24" s="231" t="str">
        <f t="shared" si="32"/>
        <v/>
      </c>
      <c r="V24" s="232"/>
      <c r="W24" s="232"/>
      <c r="X24" s="233" t="str">
        <f t="shared" si="33"/>
        <v/>
      </c>
      <c r="Y24" s="232"/>
      <c r="Z24" s="232"/>
      <c r="AA24" s="232"/>
      <c r="AB24" s="234" t="str">
        <f t="shared" si="30"/>
        <v/>
      </c>
      <c r="AC24" s="235" t="str">
        <f t="shared" si="26"/>
        <v/>
      </c>
      <c r="AD24" s="233" t="str">
        <f t="shared" si="27"/>
        <v/>
      </c>
      <c r="AE24" s="235" t="str">
        <f t="shared" si="28"/>
        <v/>
      </c>
      <c r="AF24" s="233" t="str">
        <f>IFERROR(IF(AND(U23="Impacto",U24="Impacto"),(AF23-(+AF23*X24)),IF(U24="Impacto",($O$19-(+$O$19*X24)),IF(U24="Probabilidad",AF23,""))),"")</f>
        <v/>
      </c>
      <c r="AG24" s="237" t="str">
        <f t="shared" si="34"/>
        <v/>
      </c>
      <c r="AH24" s="232"/>
      <c r="AI24" s="231"/>
      <c r="AJ24" s="231"/>
      <c r="AK24" s="231"/>
      <c r="AL24" s="231"/>
      <c r="AM24" s="214"/>
      <c r="AN24" s="214"/>
      <c r="AO24" s="215"/>
      <c r="AP24" s="225"/>
      <c r="AQ24" s="225"/>
      <c r="AR24" s="225"/>
      <c r="AS24" s="225"/>
      <c r="AT24" s="225"/>
      <c r="AU24" s="225"/>
      <c r="AV24" s="225"/>
      <c r="AW24" s="225"/>
      <c r="AX24" s="225"/>
      <c r="AY24" s="225"/>
      <c r="AZ24" s="225"/>
      <c r="BA24" s="225"/>
      <c r="BB24" s="225"/>
      <c r="BC24" s="225"/>
      <c r="BD24" s="225"/>
      <c r="BE24" s="225"/>
      <c r="BF24" s="225"/>
      <c r="BG24" s="225"/>
      <c r="BH24" s="225"/>
      <c r="BI24" s="225"/>
      <c r="BJ24" s="225"/>
      <c r="BK24" s="225"/>
      <c r="BL24" s="225"/>
      <c r="BM24" s="225"/>
      <c r="BN24" s="225"/>
      <c r="BO24" s="225"/>
      <c r="BP24" s="225"/>
      <c r="BQ24" s="225"/>
      <c r="BR24" s="225"/>
      <c r="BS24" s="225"/>
      <c r="BT24" s="225"/>
      <c r="BU24" s="225"/>
      <c r="BV24" s="225"/>
      <c r="BW24" s="225"/>
      <c r="BX24" s="225"/>
      <c r="BY24" s="225"/>
      <c r="BZ24" s="225"/>
      <c r="CA24" s="225"/>
      <c r="CB24" s="225"/>
      <c r="CC24" s="225"/>
      <c r="CD24" s="225"/>
      <c r="CE24" s="225"/>
      <c r="CF24" s="225"/>
      <c r="CG24" s="225"/>
      <c r="CH24" s="225"/>
      <c r="CI24" s="225"/>
      <c r="CJ24" s="225"/>
      <c r="CK24" s="225"/>
      <c r="CL24" s="225"/>
      <c r="CM24" s="225"/>
      <c r="CN24" s="225"/>
      <c r="CO24" s="225"/>
      <c r="CP24" s="225"/>
      <c r="CQ24" s="225"/>
      <c r="CR24" s="225"/>
    </row>
    <row r="25" spans="1:102" s="219" customFormat="1" ht="256.5" customHeight="1">
      <c r="A25" s="763" t="s">
        <v>277</v>
      </c>
      <c r="B25" s="835" t="s">
        <v>918</v>
      </c>
      <c r="C25" s="764" t="s">
        <v>947</v>
      </c>
      <c r="D25" s="765" t="s">
        <v>920</v>
      </c>
      <c r="E25" s="765" t="s">
        <v>948</v>
      </c>
      <c r="F25" s="761" t="s">
        <v>267</v>
      </c>
      <c r="G25" s="791" t="s">
        <v>278</v>
      </c>
      <c r="H25" s="761" t="s">
        <v>838</v>
      </c>
      <c r="I25" s="761" t="s">
        <v>282</v>
      </c>
      <c r="J25" s="762">
        <v>317000</v>
      </c>
      <c r="K25" s="767" t="str">
        <f t="shared" ref="K25" si="35">IF(J25&lt;=0,"",IF(J25&lt;=2,"Muy Baja",IF(J25&lt;=24,"Baja",IF(J25&lt;=500,"Media",IF(J25&lt;=5000,"Alta","Muy Alta")))))</f>
        <v>Muy Alta</v>
      </c>
      <c r="L25" s="769">
        <f t="shared" ref="L25" si="36">IF(K25="","",IF(K25="Muy Baja",0.2,IF(K25="Baja",0.4,IF(K25="Media",0.6,IF(K25="Alta",0.8,IF(K25="Muy Alta",1,))))))</f>
        <v>1</v>
      </c>
      <c r="M25" s="767">
        <v>5</v>
      </c>
      <c r="N25" s="769" t="str">
        <f>IF(M25=1,"INSIGNIFICANTE",IF(M25=2,"Menor",IF(M25=3,"Moderado",IF(M25=4,"MAYOR",IF(M25=5,"Catastrófico",IF(M25=""," "))))))</f>
        <v>Catastrófico</v>
      </c>
      <c r="O25" s="769">
        <f t="shared" ref="O25" si="37">IF(N25="","",IF(N25="Leve",0.2,IF(N25="Menor",0.4,IF(N25="Moderado",0.6,IF(N25="Mayor",0.8,IF(N25="Catastrófico",1,))))))</f>
        <v>1</v>
      </c>
      <c r="P25" s="771" t="str">
        <f t="shared" ref="P25" si="38">IF(OR(AND(K25="Muy Baja",N25="Leve"),AND(K25="Muy Baja",K25="Menor"),AND(K25="Baja",N25="Leve")),"Bajo",IF(OR(AND(K25="Muy baja",N25="Moderado"),AND(K25="Baja",N25="Menor"),AND(K25="Baja",N25="Moderado"),AND(K25="Media",N25="Leve"),AND(K25="Media",N25="Menor"),AND(K25="Media",N25="Moderado"),AND(K25="Alta",N25="Leve"),AND(K25="Alta",N25="Menor")),"Moderado",IF(OR(AND(K25="Muy Baja",N25="Mayor"),AND(K25="Baja",N25="Mayor"),AND(K25="Media",N25="Mayor"),AND(K25="Alta",N25="Moderado"),AND(K25="Alta",N25="Mayor"),AND(K25="Muy Alta",N25="Leve"),AND(K25="Muy Alta",N25="Menor"),AND(K25="Muy Alta",N25="Moderado"),AND(K25="Muy Alta",N25="Mayor")),"Alto",IF(OR(AND(K25="Muy Baja",N25="Catastrófico"),AND(K25="Baja",N25="Catastrófico"),AND(K25="Media",N25="Catastrófico"),AND(K25="Alta",N25="Catastrófico"),AND(K25="Muy Alta",N25="Catastrófico")),"Extremo",""))))</f>
        <v>Extremo</v>
      </c>
      <c r="Q25" s="211">
        <v>1</v>
      </c>
      <c r="R25" s="210" t="s">
        <v>283</v>
      </c>
      <c r="S25" s="214" t="s">
        <v>637</v>
      </c>
      <c r="T25" s="208" t="s">
        <v>949</v>
      </c>
      <c r="U25" s="231" t="str">
        <f>IF(OR(V25="Preventivo",V25="Detectivo"),"Probabilidad",IF(V25="Correctivo","Impacto",""))</f>
        <v>Probabilidad</v>
      </c>
      <c r="V25" s="232" t="s">
        <v>132</v>
      </c>
      <c r="W25" s="232" t="s">
        <v>133</v>
      </c>
      <c r="X25" s="233" t="str">
        <f t="shared" si="9"/>
        <v>40%</v>
      </c>
      <c r="Y25" s="232" t="s">
        <v>134</v>
      </c>
      <c r="Z25" s="232" t="s">
        <v>135</v>
      </c>
      <c r="AA25" s="232" t="s">
        <v>136</v>
      </c>
      <c r="AB25" s="234">
        <f>IFERROR(IF(U25="Probabilidad",(L25-(+L25*X25)),IF(U25="Impacto",L25,"")),"")</f>
        <v>0.6</v>
      </c>
      <c r="AC25" s="235" t="str">
        <f>IFERROR(IF(AB25="","",IF(AB25&lt;=0.2,"Muy Baja",IF(AB25&lt;=0.4,"Baja",IF(AB25&lt;=0.6,"Media",IF(AB25&lt;=0.8,"Alta","Muy Alta"))))),"")</f>
        <v>Media</v>
      </c>
      <c r="AD25" s="233">
        <f>+AB25</f>
        <v>0.6</v>
      </c>
      <c r="AE25" s="235" t="str">
        <f>IFERROR(IF(AF25="","",IF(AF25&lt;=0.2,"Leve",IF(AF25&lt;=0.4,"Menor",IF(AF25&lt;=0.6,"Moderado",IF(AF25&lt;=0.8,"Mayor","Catastrófico"))))),"")</f>
        <v>Catastrófico</v>
      </c>
      <c r="AF25" s="233">
        <f>IFERROR(IF(U25="Impacto",(O25-(+O25*X25)),IF(U25="Probabilidad",O25,"")),"")</f>
        <v>1</v>
      </c>
      <c r="AG25" s="237" t="str">
        <f>IFERROR(IF(OR(AND(AC25="Muy Baja",AE25="Leve"),AND(AC25="Muy Baja",AE25="Menor"),AND(AC25="Baja",AE25="Leve")),"Bajo",IF(OR(AND(AC25="Muy baja",AE25="Moderado"),AND(AC25="Baja",AE25="Menor"),AND(AC25="Baja",AE25="Moderado"),AND(AC25="Media",AE25="Leve"),AND(AC25="Media",AE25="Menor"),AND(AC25="Media",AE25="Moderado"),AND(AC25="Alta",AE25="Leve"),AND(AC25="Alta",AE25="Menor")),"Moderado",IF(OR(AND(AC25="Muy Baja",AE25="Mayor"),AND(AC25="Baja",AE25="Mayor"),AND(AC25="Media",AE25="Mayor"),AND(AC25="Alta",AE25="Moderado"),AND(AC25="Alta",AE25="Mayor"),AND(AC25="Muy Alta",AE25="Leve"),AND(AC25="Muy Alta",AE25="Menor"),AND(AC25="Muy Alta",AE25="Moderado"),AND(AC25="Muy Alta",AE25="Mayor")),"Alto",IF(OR(AND(AC25="Muy Baja",AE25="Catastrófico"),AND(AC25="Baja",AE25="Catastrófico"),AND(AC25="Media",AE25="Catastrófico"),AND(AC25="Alta",AE25="Catastrófico"),AND(AC25="Muy Alta",AE25="Catastrófico")),"Extremo","")))),"")</f>
        <v>Extremo</v>
      </c>
      <c r="AH25" s="232" t="s">
        <v>926</v>
      </c>
      <c r="AI25" s="231">
        <v>4</v>
      </c>
      <c r="AJ25" s="231">
        <v>1</v>
      </c>
      <c r="AK25" s="231">
        <v>1</v>
      </c>
      <c r="AL25" s="231">
        <v>2</v>
      </c>
      <c r="AM25" s="217"/>
      <c r="AN25" s="217"/>
      <c r="AO25" s="214"/>
      <c r="AP25" s="225"/>
      <c r="AQ25" s="225"/>
      <c r="AR25" s="225"/>
      <c r="AS25" s="225"/>
      <c r="AT25" s="225"/>
      <c r="AU25" s="225"/>
      <c r="AV25" s="225"/>
      <c r="AW25" s="225"/>
      <c r="AX25" s="225"/>
      <c r="AY25" s="225"/>
      <c r="AZ25" s="225"/>
      <c r="BA25" s="225"/>
      <c r="BB25" s="225"/>
      <c r="BC25" s="225"/>
      <c r="BD25" s="225"/>
      <c r="BE25" s="225"/>
      <c r="BF25" s="225"/>
      <c r="BG25" s="225"/>
      <c r="BH25" s="225"/>
      <c r="BI25" s="225"/>
      <c r="BJ25" s="225"/>
      <c r="BK25" s="225"/>
      <c r="BL25" s="225"/>
      <c r="BM25" s="225"/>
      <c r="BN25" s="225"/>
      <c r="BO25" s="225"/>
      <c r="BP25" s="225"/>
      <c r="BQ25" s="225"/>
      <c r="BR25" s="225"/>
      <c r="BS25" s="225"/>
      <c r="BT25" s="225"/>
      <c r="BU25" s="225"/>
      <c r="BV25" s="225"/>
      <c r="BW25" s="225"/>
      <c r="BX25" s="225"/>
      <c r="BY25" s="225"/>
      <c r="BZ25" s="225"/>
      <c r="CA25" s="225"/>
      <c r="CB25" s="225"/>
      <c r="CC25" s="225"/>
      <c r="CD25" s="225"/>
      <c r="CE25" s="225"/>
      <c r="CF25" s="225"/>
      <c r="CG25" s="225"/>
      <c r="CH25" s="225"/>
      <c r="CI25" s="225"/>
      <c r="CJ25" s="225"/>
      <c r="CK25" s="225"/>
      <c r="CL25" s="225"/>
      <c r="CM25" s="225"/>
      <c r="CN25" s="225"/>
      <c r="CO25" s="225"/>
      <c r="CP25" s="225"/>
      <c r="CQ25" s="225"/>
      <c r="CR25" s="225"/>
    </row>
    <row r="26" spans="1:102" s="218" customFormat="1" ht="118.5" hidden="1" customHeight="1">
      <c r="A26" s="763"/>
      <c r="B26" s="835"/>
      <c r="C26" s="764"/>
      <c r="D26" s="765"/>
      <c r="E26" s="765"/>
      <c r="F26" s="761"/>
      <c r="G26" s="791"/>
      <c r="H26" s="761"/>
      <c r="I26" s="761"/>
      <c r="J26" s="762"/>
      <c r="K26" s="767"/>
      <c r="L26" s="769"/>
      <c r="M26" s="767"/>
      <c r="N26" s="769"/>
      <c r="O26" s="769"/>
      <c r="P26" s="771"/>
      <c r="Q26" s="211">
        <v>2</v>
      </c>
      <c r="R26" s="230" t="s">
        <v>950</v>
      </c>
      <c r="S26" s="208" t="s">
        <v>810</v>
      </c>
      <c r="T26" s="208" t="s">
        <v>951</v>
      </c>
      <c r="U26" s="231" t="str">
        <f>IF(OR(V26="Preventivo",V26="Detectivo"),"Probabilidad",IF(V26="Correctivo","Impacto",""))</f>
        <v>Probabilidad</v>
      </c>
      <c r="V26" s="232" t="s">
        <v>132</v>
      </c>
      <c r="W26" s="232" t="s">
        <v>133</v>
      </c>
      <c r="X26" s="233" t="str">
        <f t="shared" si="9"/>
        <v>40%</v>
      </c>
      <c r="Y26" s="232" t="s">
        <v>944</v>
      </c>
      <c r="Z26" s="232" t="s">
        <v>135</v>
      </c>
      <c r="AA26" s="232" t="s">
        <v>136</v>
      </c>
      <c r="AB26" s="234">
        <f>IFERROR(IF(AND(U25="Probabilidad",U26="Probabilidad"),(AD25-(+AD25*X26)),IF(U26="Probabilidad",(L25-(+L25*X26)),IF(U26="Impacto",AD25,""))),"")</f>
        <v>0.36</v>
      </c>
      <c r="AC26" s="235" t="str">
        <f t="shared" ref="AC26:AC30" si="39">IFERROR(IF(AB26="","",IF(AB26&lt;=0.2,"Muy Baja",IF(AB26&lt;=0.4,"Baja",IF(AB26&lt;=0.6,"Media",IF(AB26&lt;=0.8,"Alta","Muy Alta"))))),"")</f>
        <v>Baja</v>
      </c>
      <c r="AD26" s="233">
        <f t="shared" ref="AD26:AD30" si="40">+AB26</f>
        <v>0.36</v>
      </c>
      <c r="AE26" s="235" t="str">
        <f t="shared" ref="AE26:AE30" si="41">IFERROR(IF(AF26="","",IF(AF26&lt;=0.2,"Leve",IF(AF26&lt;=0.4,"Menor",IF(AF26&lt;=0.6,"Moderado",IF(AF26&lt;=0.8,"Mayor","Catastrófico"))))),"")</f>
        <v>Catastrófico</v>
      </c>
      <c r="AF26" s="233">
        <f>IFERROR(IF(AND(U25="Impacto",U26="Impacto"),(AF25-(+AF25*X26)),IF(U26="Impacto",($O$25-(+$O$25*X26)),IF(U26="Probabilidad",AF25,""))),"")</f>
        <v>1</v>
      </c>
      <c r="AG26" s="237" t="str">
        <f t="shared" ref="AG26:AG27" si="42">IFERROR(IF(OR(AND(AC26="Muy Baja",AE26="Leve"),AND(AC26="Muy Baja",AE26="Menor"),AND(AC26="Baja",AE26="Leve")),"Bajo",IF(OR(AND(AC26="Muy baja",AE26="Moderado"),AND(AC26="Baja",AE26="Menor"),AND(AC26="Baja",AE26="Moderado"),AND(AC26="Media",AE26="Leve"),AND(AC26="Media",AE26="Menor"),AND(AC26="Media",AE26="Moderado"),AND(AC26="Alta",AE26="Leve"),AND(AC26="Alta",AE26="Menor")),"Moderado",IF(OR(AND(AC26="Muy Baja",AE26="Mayor"),AND(AC26="Baja",AE26="Mayor"),AND(AC26="Media",AE26="Mayor"),AND(AC26="Alta",AE26="Moderado"),AND(AC26="Alta",AE26="Mayor"),AND(AC26="Muy Alta",AE26="Leve"),AND(AC26="Muy Alta",AE26="Menor"),AND(AC26="Muy Alta",AE26="Moderado"),AND(AC26="Muy Alta",AE26="Mayor")),"Alto",IF(OR(AND(AC26="Muy Baja",AE26="Catastrófico"),AND(AC26="Baja",AE26="Catastrófico"),AND(AC26="Media",AE26="Catastrófico"),AND(AC26="Alta",AE26="Catastrófico"),AND(AC26="Muy Alta",AE26="Catastrófico")),"Extremo","")))),"")</f>
        <v>Extremo</v>
      </c>
      <c r="AH26" s="232" t="s">
        <v>926</v>
      </c>
      <c r="AI26" s="231">
        <v>4</v>
      </c>
      <c r="AJ26" s="231">
        <v>1</v>
      </c>
      <c r="AK26" s="231">
        <v>1</v>
      </c>
      <c r="AL26" s="231">
        <v>2</v>
      </c>
      <c r="AM26" s="216"/>
      <c r="AN26" s="216"/>
      <c r="AO26" s="214"/>
      <c r="AP26" s="225"/>
      <c r="AQ26" s="225"/>
      <c r="AR26" s="225"/>
      <c r="AS26" s="225"/>
      <c r="AT26" s="225"/>
      <c r="AU26" s="225"/>
      <c r="AV26" s="225"/>
      <c r="AW26" s="225"/>
      <c r="AX26" s="225"/>
      <c r="AY26" s="225"/>
      <c r="AZ26" s="225"/>
      <c r="BA26" s="225"/>
      <c r="BB26" s="225"/>
      <c r="BC26" s="225"/>
      <c r="BD26" s="225"/>
      <c r="BE26" s="225"/>
      <c r="BF26" s="225"/>
      <c r="BG26" s="225"/>
      <c r="BH26" s="225"/>
      <c r="BI26" s="225"/>
      <c r="BJ26" s="225"/>
      <c r="BK26" s="225"/>
      <c r="BL26" s="225"/>
      <c r="BM26" s="225"/>
      <c r="BN26" s="225"/>
      <c r="BO26" s="225"/>
      <c r="BP26" s="225"/>
      <c r="BQ26" s="225"/>
      <c r="BR26" s="225"/>
      <c r="BS26" s="225"/>
      <c r="BT26" s="225"/>
      <c r="BU26" s="225"/>
      <c r="BV26" s="225"/>
      <c r="BW26" s="225"/>
      <c r="BX26" s="225"/>
      <c r="BY26" s="225"/>
      <c r="BZ26" s="225"/>
      <c r="CA26" s="225"/>
      <c r="CB26" s="225"/>
      <c r="CC26" s="225"/>
      <c r="CD26" s="225"/>
      <c r="CE26" s="225"/>
      <c r="CF26" s="225"/>
      <c r="CG26" s="225"/>
      <c r="CH26" s="225"/>
      <c r="CI26" s="225"/>
      <c r="CJ26" s="225"/>
      <c r="CK26" s="225"/>
      <c r="CL26" s="225"/>
      <c r="CM26" s="225"/>
      <c r="CN26" s="225"/>
      <c r="CO26" s="225"/>
      <c r="CP26" s="225"/>
      <c r="CQ26" s="225"/>
      <c r="CR26" s="225"/>
    </row>
    <row r="27" spans="1:102" s="218" customFormat="1" ht="9.75" hidden="1" customHeight="1">
      <c r="A27" s="763"/>
      <c r="B27" s="835"/>
      <c r="C27" s="764"/>
      <c r="D27" s="765"/>
      <c r="E27" s="765"/>
      <c r="F27" s="761"/>
      <c r="G27" s="791"/>
      <c r="H27" s="761"/>
      <c r="I27" s="761"/>
      <c r="J27" s="762"/>
      <c r="K27" s="767"/>
      <c r="L27" s="769"/>
      <c r="M27" s="767"/>
      <c r="N27" s="769"/>
      <c r="O27" s="769"/>
      <c r="P27" s="771"/>
      <c r="Q27" s="211">
        <v>3</v>
      </c>
      <c r="R27" s="238"/>
      <c r="S27" s="208"/>
      <c r="T27" s="208"/>
      <c r="U27" s="231" t="str">
        <f>IF(OR(V27="Preventivo",V27="Detectivo"),"Probabilidad",IF(V27="Correctivo","Impacto",""))</f>
        <v/>
      </c>
      <c r="V27" s="232"/>
      <c r="W27" s="232"/>
      <c r="X27" s="233" t="str">
        <f>IF(AND(V27="Preventivo",W27="Automático"),"50%",IF(AND(V27="Preventivo",W27="Manual"),"40%",IF(AND(V27="Detectivo",W27="Automático"),"40%",IF(AND(V27="Detectivo",W27="Manual"),"30%",IF(AND(V27="Correctivo",W27="Automático"),"35%",IF(AND(V27="Correctivo",W27="Manual"),"25%",""))))))</f>
        <v/>
      </c>
      <c r="Y27" s="232"/>
      <c r="Z27" s="232"/>
      <c r="AA27" s="232"/>
      <c r="AB27" s="234" t="str">
        <f t="shared" ref="AB27:AB30" si="43">IFERROR(IF(AND(U26="Probabilidad",U27="Probabilidad"),(AD26-(+AD26*X27)),IF(AND(U26="Impacto",U27="Probabilidad"),(AD25-(+AD25*X27)),IF(U27="Impacto",AD26,""))),"")</f>
        <v/>
      </c>
      <c r="AC27" s="235" t="str">
        <f t="shared" si="39"/>
        <v/>
      </c>
      <c r="AD27" s="233" t="str">
        <f t="shared" si="40"/>
        <v/>
      </c>
      <c r="AE27" s="235" t="str">
        <f t="shared" si="41"/>
        <v/>
      </c>
      <c r="AF27" s="233" t="str">
        <f t="shared" ref="AF27:AF30" si="44">IFERROR(IF(AND(U26="Impacto",U27="Impacto"),(AF26-(+AF26*X27)),IF(U27="Impacto",($O$25-(+$O$25*X27)),IF(U27="Probabilidad",AF26,""))),"")</f>
        <v/>
      </c>
      <c r="AG27" s="237" t="str">
        <f t="shared" si="42"/>
        <v/>
      </c>
      <c r="AH27" s="232"/>
      <c r="AI27" s="231"/>
      <c r="AJ27" s="231"/>
      <c r="AK27" s="231"/>
      <c r="AL27" s="231"/>
      <c r="AM27" s="216"/>
      <c r="AN27" s="216"/>
      <c r="AO27" s="214"/>
      <c r="AP27" s="225"/>
      <c r="AQ27" s="225"/>
      <c r="AR27" s="225"/>
      <c r="AS27" s="225"/>
      <c r="AT27" s="225"/>
      <c r="AU27" s="225"/>
      <c r="AV27" s="225"/>
      <c r="AW27" s="225"/>
      <c r="AX27" s="225"/>
      <c r="AY27" s="225"/>
      <c r="AZ27" s="225"/>
      <c r="BA27" s="225"/>
      <c r="BB27" s="225"/>
      <c r="BC27" s="225"/>
      <c r="BD27" s="225"/>
      <c r="BE27" s="225"/>
      <c r="BF27" s="225"/>
      <c r="BG27" s="225"/>
      <c r="BH27" s="225"/>
      <c r="BI27" s="225"/>
      <c r="BJ27" s="225"/>
      <c r="BK27" s="225"/>
      <c r="BL27" s="225"/>
      <c r="BM27" s="225"/>
      <c r="BN27" s="225"/>
      <c r="BO27" s="225"/>
      <c r="BP27" s="225"/>
      <c r="BQ27" s="225"/>
      <c r="BR27" s="225"/>
      <c r="BS27" s="225"/>
      <c r="BT27" s="225"/>
      <c r="BU27" s="225"/>
      <c r="BV27" s="225"/>
      <c r="BW27" s="225"/>
      <c r="BX27" s="225"/>
      <c r="BY27" s="225"/>
      <c r="BZ27" s="225"/>
      <c r="CA27" s="225"/>
      <c r="CB27" s="225"/>
      <c r="CC27" s="225"/>
      <c r="CD27" s="225"/>
      <c r="CE27" s="225"/>
      <c r="CF27" s="225"/>
      <c r="CG27" s="225"/>
      <c r="CH27" s="225"/>
      <c r="CI27" s="225"/>
      <c r="CJ27" s="225"/>
      <c r="CK27" s="225"/>
      <c r="CL27" s="225"/>
      <c r="CM27" s="225"/>
      <c r="CN27" s="225"/>
      <c r="CO27" s="225"/>
      <c r="CP27" s="225"/>
      <c r="CQ27" s="225"/>
      <c r="CR27" s="225"/>
    </row>
    <row r="28" spans="1:102" s="218" customFormat="1" ht="9.75" hidden="1" customHeight="1">
      <c r="A28" s="763"/>
      <c r="B28" s="835"/>
      <c r="C28" s="764"/>
      <c r="D28" s="765"/>
      <c r="E28" s="765"/>
      <c r="F28" s="761"/>
      <c r="G28" s="791"/>
      <c r="H28" s="761"/>
      <c r="I28" s="761"/>
      <c r="J28" s="762"/>
      <c r="K28" s="767"/>
      <c r="L28" s="769"/>
      <c r="M28" s="767"/>
      <c r="N28" s="769"/>
      <c r="O28" s="769"/>
      <c r="P28" s="771"/>
      <c r="Q28" s="211">
        <v>4</v>
      </c>
      <c r="R28" s="230"/>
      <c r="S28" s="208"/>
      <c r="T28" s="208"/>
      <c r="U28" s="231" t="str">
        <f t="shared" ref="U28:U30" si="45">IF(OR(V28="Preventivo",V28="Detectivo"),"Probabilidad",IF(V28="Correctivo","Impacto",""))</f>
        <v/>
      </c>
      <c r="V28" s="232"/>
      <c r="W28" s="232"/>
      <c r="X28" s="233" t="str">
        <f t="shared" ref="X28:X44" si="46">IF(AND(V28="Preventivo",W28="Automático"),"50%",IF(AND(V28="Preventivo",W28="Manual"),"40%",IF(AND(V28="Detectivo",W28="Automático"),"40%",IF(AND(V28="Detectivo",W28="Manual"),"30%",IF(AND(V28="Correctivo",W28="Automático"),"35%",IF(AND(V28="Correctivo",W28="Manual"),"25%",""))))))</f>
        <v/>
      </c>
      <c r="Y28" s="232"/>
      <c r="Z28" s="232"/>
      <c r="AA28" s="232"/>
      <c r="AB28" s="234" t="str">
        <f t="shared" si="43"/>
        <v/>
      </c>
      <c r="AC28" s="235" t="str">
        <f t="shared" si="39"/>
        <v/>
      </c>
      <c r="AD28" s="233" t="str">
        <f t="shared" si="40"/>
        <v/>
      </c>
      <c r="AE28" s="235" t="str">
        <f t="shared" si="41"/>
        <v/>
      </c>
      <c r="AF28" s="233" t="str">
        <f t="shared" si="44"/>
        <v/>
      </c>
      <c r="AG28" s="237" t="str">
        <f>IFERROR(IF(OR(AND(AC28="Muy Baja",AE28="Leve"),AND(AC28="Muy Baja",AE28="Menor"),AND(AC28="Baja",AE28="Leve")),"Bajo",IF(OR(AND(AC28="Muy baja",AE28="Moderado"),AND(AC28="Baja",AE28="Menor"),AND(AC28="Baja",AE28="Moderado"),AND(AC28="Media",AE28="Leve"),AND(AC28="Media",AE28="Menor"),AND(AC28="Media",AE28="Moderado"),AND(AC28="Alta",AE28="Leve"),AND(AC28="Alta",AE28="Menor")),"Moderado",IF(OR(AND(AC28="Muy Baja",AE28="Mayor"),AND(AC28="Baja",AE28="Mayor"),AND(AC28="Media",AE28="Mayor"),AND(AC28="Alta",AE28="Moderado"),AND(AC28="Alta",AE28="Mayor"),AND(AC28="Muy Alta",AE28="Leve"),AND(AC28="Muy Alta",AE28="Menor"),AND(AC28="Muy Alta",AE28="Moderado"),AND(AC28="Muy Alta",AE28="Mayor")),"Alto",IF(OR(AND(AC28="Muy Baja",AE28="Catastrófico"),AND(AC28="Baja",AE28="Catastrófico"),AND(AC28="Media",AE28="Catastrófico"),AND(AC28="Alta",AE28="Catastrófico"),AND(AC28="Muy Alta",AE28="Catastrófico")),"Extremo","")))),"")</f>
        <v/>
      </c>
      <c r="AH28" s="232"/>
      <c r="AI28" s="231"/>
      <c r="AJ28" s="231"/>
      <c r="AK28" s="231"/>
      <c r="AL28" s="231"/>
      <c r="AM28" s="183"/>
      <c r="AN28" s="183"/>
      <c r="AO28" s="161"/>
      <c r="AP28" s="225"/>
      <c r="AQ28" s="225"/>
      <c r="AR28" s="225"/>
      <c r="AS28" s="225"/>
      <c r="AT28" s="225"/>
      <c r="AU28" s="225"/>
      <c r="AV28" s="225"/>
      <c r="AW28" s="225"/>
      <c r="AX28" s="225"/>
      <c r="AY28" s="225"/>
      <c r="AZ28" s="225"/>
      <c r="BA28" s="225"/>
      <c r="BB28" s="225"/>
      <c r="BC28" s="225"/>
      <c r="BD28" s="225"/>
      <c r="BE28" s="225"/>
      <c r="BF28" s="225"/>
      <c r="BG28" s="225"/>
      <c r="BH28" s="225"/>
      <c r="BI28" s="225"/>
      <c r="BJ28" s="225"/>
      <c r="BK28" s="225"/>
      <c r="BL28" s="225"/>
      <c r="BM28" s="225"/>
      <c r="BN28" s="225"/>
      <c r="BO28" s="225"/>
      <c r="BP28" s="225"/>
      <c r="BQ28" s="225"/>
      <c r="BR28" s="225"/>
      <c r="BS28" s="225"/>
      <c r="BT28" s="225"/>
      <c r="BU28" s="225"/>
      <c r="BV28" s="225"/>
      <c r="BW28" s="225"/>
      <c r="BX28" s="225"/>
      <c r="BY28" s="225"/>
      <c r="BZ28" s="225"/>
      <c r="CA28" s="225"/>
      <c r="CB28" s="225"/>
      <c r="CC28" s="225"/>
      <c r="CD28" s="225"/>
      <c r="CE28" s="225"/>
      <c r="CF28" s="225"/>
      <c r="CG28" s="225"/>
      <c r="CH28" s="225"/>
      <c r="CI28" s="225"/>
      <c r="CJ28" s="225"/>
      <c r="CK28" s="225"/>
      <c r="CL28" s="225"/>
      <c r="CM28" s="225"/>
      <c r="CN28" s="225"/>
      <c r="CO28" s="225"/>
      <c r="CP28" s="225"/>
      <c r="CQ28" s="225"/>
      <c r="CR28" s="225"/>
    </row>
    <row r="29" spans="1:102" s="218" customFormat="1" ht="9.75" hidden="1" customHeight="1">
      <c r="A29" s="763"/>
      <c r="B29" s="835"/>
      <c r="C29" s="764"/>
      <c r="D29" s="765"/>
      <c r="E29" s="765"/>
      <c r="F29" s="761"/>
      <c r="G29" s="791"/>
      <c r="H29" s="761"/>
      <c r="I29" s="761"/>
      <c r="J29" s="762"/>
      <c r="K29" s="767"/>
      <c r="L29" s="769"/>
      <c r="M29" s="767"/>
      <c r="N29" s="769"/>
      <c r="O29" s="769"/>
      <c r="P29" s="771"/>
      <c r="Q29" s="211">
        <v>5</v>
      </c>
      <c r="R29" s="230"/>
      <c r="S29" s="208"/>
      <c r="T29" s="208"/>
      <c r="U29" s="231" t="str">
        <f t="shared" si="45"/>
        <v/>
      </c>
      <c r="V29" s="232"/>
      <c r="W29" s="232"/>
      <c r="X29" s="233" t="str">
        <f t="shared" si="46"/>
        <v/>
      </c>
      <c r="Y29" s="232"/>
      <c r="Z29" s="232"/>
      <c r="AA29" s="232"/>
      <c r="AB29" s="234" t="str">
        <f t="shared" si="43"/>
        <v/>
      </c>
      <c r="AC29" s="235" t="str">
        <f t="shared" si="39"/>
        <v/>
      </c>
      <c r="AD29" s="233" t="str">
        <f t="shared" si="40"/>
        <v/>
      </c>
      <c r="AE29" s="235" t="str">
        <f t="shared" si="41"/>
        <v/>
      </c>
      <c r="AF29" s="233" t="str">
        <f t="shared" si="44"/>
        <v/>
      </c>
      <c r="AG29" s="237" t="str">
        <f t="shared" ref="AG29:AG30" si="47">IFERROR(IF(OR(AND(AC29="Muy Baja",AE29="Leve"),AND(AC29="Muy Baja",AE29="Menor"),AND(AC29="Baja",AE29="Leve")),"Bajo",IF(OR(AND(AC29="Muy baja",AE29="Moderado"),AND(AC29="Baja",AE29="Menor"),AND(AC29="Baja",AE29="Moderado"),AND(AC29="Media",AE29="Leve"),AND(AC29="Media",AE29="Menor"),AND(AC29="Media",AE29="Moderado"),AND(AC29="Alta",AE29="Leve"),AND(AC29="Alta",AE29="Menor")),"Moderado",IF(OR(AND(AC29="Muy Baja",AE29="Mayor"),AND(AC29="Baja",AE29="Mayor"),AND(AC29="Media",AE29="Mayor"),AND(AC29="Alta",AE29="Moderado"),AND(AC29="Alta",AE29="Mayor"),AND(AC29="Muy Alta",AE29="Leve"),AND(AC29="Muy Alta",AE29="Menor"),AND(AC29="Muy Alta",AE29="Moderado"),AND(AC29="Muy Alta",AE29="Mayor")),"Alto",IF(OR(AND(AC29="Muy Baja",AE29="Catastrófico"),AND(AC29="Baja",AE29="Catastrófico"),AND(AC29="Media",AE29="Catastrófico"),AND(AC29="Alta",AE29="Catastrófico"),AND(AC29="Muy Alta",AE29="Catastrófico")),"Extremo","")))),"")</f>
        <v/>
      </c>
      <c r="AH29" s="232"/>
      <c r="AI29" s="231"/>
      <c r="AJ29" s="231"/>
      <c r="AK29" s="231"/>
      <c r="AL29" s="231"/>
      <c r="AM29" s="214"/>
      <c r="AN29" s="214"/>
      <c r="AO29" s="215"/>
      <c r="AP29" s="225"/>
      <c r="AQ29" s="225"/>
      <c r="AR29" s="225"/>
      <c r="AS29" s="225"/>
      <c r="AT29" s="225"/>
      <c r="AU29" s="225"/>
      <c r="AV29" s="225"/>
      <c r="AW29" s="225"/>
      <c r="AX29" s="225"/>
      <c r="AY29" s="225"/>
      <c r="AZ29" s="225"/>
      <c r="BA29" s="225"/>
      <c r="BB29" s="225"/>
      <c r="BC29" s="225"/>
      <c r="BD29" s="225"/>
      <c r="BE29" s="225"/>
      <c r="BF29" s="225"/>
      <c r="BG29" s="225"/>
      <c r="BH29" s="225"/>
      <c r="BI29" s="225"/>
      <c r="BJ29" s="225"/>
      <c r="BK29" s="225"/>
      <c r="BL29" s="225"/>
      <c r="BM29" s="225"/>
      <c r="BN29" s="225"/>
      <c r="BO29" s="225"/>
      <c r="BP29" s="225"/>
      <c r="BQ29" s="225"/>
      <c r="BR29" s="225"/>
      <c r="BS29" s="225"/>
      <c r="BT29" s="225"/>
      <c r="BU29" s="225"/>
      <c r="BV29" s="225"/>
      <c r="BW29" s="225"/>
      <c r="BX29" s="225"/>
      <c r="BY29" s="225"/>
      <c r="BZ29" s="225"/>
      <c r="CA29" s="225"/>
      <c r="CB29" s="225"/>
      <c r="CC29" s="225"/>
      <c r="CD29" s="225"/>
      <c r="CE29" s="225"/>
      <c r="CF29" s="225"/>
      <c r="CG29" s="225"/>
      <c r="CH29" s="225"/>
      <c r="CI29" s="225"/>
      <c r="CJ29" s="225"/>
      <c r="CK29" s="225"/>
      <c r="CL29" s="225"/>
      <c r="CM29" s="225"/>
      <c r="CN29" s="225"/>
      <c r="CO29" s="225"/>
      <c r="CP29" s="225"/>
      <c r="CQ29" s="225"/>
      <c r="CR29" s="225"/>
    </row>
    <row r="30" spans="1:102" s="218" customFormat="1" ht="9.75" hidden="1" customHeight="1">
      <c r="A30" s="763"/>
      <c r="B30" s="835"/>
      <c r="C30" s="764"/>
      <c r="D30" s="765"/>
      <c r="E30" s="765"/>
      <c r="F30" s="761"/>
      <c r="G30" s="791"/>
      <c r="H30" s="761"/>
      <c r="I30" s="761"/>
      <c r="J30" s="762"/>
      <c r="K30" s="767"/>
      <c r="L30" s="769"/>
      <c r="M30" s="767"/>
      <c r="N30" s="769"/>
      <c r="O30" s="769"/>
      <c r="P30" s="771"/>
      <c r="Q30" s="211">
        <v>6</v>
      </c>
      <c r="R30" s="230"/>
      <c r="S30" s="208"/>
      <c r="T30" s="208"/>
      <c r="U30" s="231" t="str">
        <f t="shared" si="45"/>
        <v/>
      </c>
      <c r="V30" s="232"/>
      <c r="W30" s="232"/>
      <c r="X30" s="233" t="str">
        <f t="shared" si="46"/>
        <v/>
      </c>
      <c r="Y30" s="232"/>
      <c r="Z30" s="232"/>
      <c r="AA30" s="232"/>
      <c r="AB30" s="234" t="str">
        <f t="shared" si="43"/>
        <v/>
      </c>
      <c r="AC30" s="235" t="str">
        <f t="shared" si="39"/>
        <v/>
      </c>
      <c r="AD30" s="233" t="str">
        <f t="shared" si="40"/>
        <v/>
      </c>
      <c r="AE30" s="235" t="str">
        <f t="shared" si="41"/>
        <v/>
      </c>
      <c r="AF30" s="233" t="str">
        <f t="shared" si="44"/>
        <v/>
      </c>
      <c r="AG30" s="237" t="str">
        <f t="shared" si="47"/>
        <v/>
      </c>
      <c r="AH30" s="232"/>
      <c r="AI30" s="231"/>
      <c r="AJ30" s="231"/>
      <c r="AK30" s="231"/>
      <c r="AL30" s="231"/>
      <c r="AM30" s="214"/>
      <c r="AN30" s="214"/>
      <c r="AO30" s="215"/>
      <c r="AP30" s="225"/>
      <c r="AQ30" s="225"/>
      <c r="AR30" s="225"/>
      <c r="AS30" s="225"/>
      <c r="AT30" s="225"/>
      <c r="AU30" s="225"/>
      <c r="AV30" s="225"/>
      <c r="AW30" s="225"/>
      <c r="AX30" s="225"/>
      <c r="AY30" s="225"/>
      <c r="AZ30" s="225"/>
      <c r="BA30" s="225"/>
      <c r="BB30" s="225"/>
      <c r="BC30" s="225"/>
      <c r="BD30" s="225"/>
      <c r="BE30" s="225"/>
      <c r="BF30" s="225"/>
      <c r="BG30" s="225"/>
      <c r="BH30" s="225"/>
      <c r="BI30" s="225"/>
      <c r="BJ30" s="225"/>
      <c r="BK30" s="225"/>
      <c r="BL30" s="225"/>
      <c r="BM30" s="225"/>
      <c r="BN30" s="225"/>
      <c r="BO30" s="225"/>
      <c r="BP30" s="225"/>
      <c r="BQ30" s="225"/>
      <c r="BR30" s="225"/>
      <c r="BS30" s="225"/>
      <c r="BT30" s="225"/>
      <c r="BU30" s="225"/>
      <c r="BV30" s="225"/>
      <c r="BW30" s="225"/>
      <c r="BX30" s="225"/>
      <c r="BY30" s="225"/>
      <c r="BZ30" s="225"/>
      <c r="CA30" s="225"/>
      <c r="CB30" s="225"/>
      <c r="CC30" s="225"/>
      <c r="CD30" s="225"/>
      <c r="CE30" s="225"/>
      <c r="CF30" s="225"/>
      <c r="CG30" s="225"/>
      <c r="CH30" s="225"/>
      <c r="CI30" s="225"/>
      <c r="CJ30" s="225"/>
      <c r="CK30" s="225"/>
      <c r="CL30" s="225"/>
      <c r="CM30" s="225"/>
      <c r="CN30" s="225"/>
      <c r="CO30" s="225"/>
      <c r="CP30" s="225"/>
      <c r="CQ30" s="225"/>
      <c r="CR30" s="225"/>
    </row>
    <row r="31" spans="1:102" s="219" customFormat="1" ht="174.75" hidden="1" customHeight="1">
      <c r="A31" s="763" t="s">
        <v>952</v>
      </c>
      <c r="B31" s="835" t="s">
        <v>918</v>
      </c>
      <c r="C31" s="764" t="s">
        <v>953</v>
      </c>
      <c r="D31" s="765" t="s">
        <v>954</v>
      </c>
      <c r="E31" s="765" t="s">
        <v>955</v>
      </c>
      <c r="F31" s="761" t="s">
        <v>267</v>
      </c>
      <c r="G31" s="761" t="s">
        <v>956</v>
      </c>
      <c r="H31" s="761" t="s">
        <v>838</v>
      </c>
      <c r="I31" s="761" t="s">
        <v>923</v>
      </c>
      <c r="J31" s="762">
        <v>4</v>
      </c>
      <c r="K31" s="767" t="str">
        <f t="shared" ref="K31" si="48">IF(J31&lt;=0,"",IF(J31&lt;=2,"Muy Baja",IF(J31&lt;=24,"Baja",IF(J31&lt;=500,"Media",IF(J31&lt;=5000,"Alta","Muy Alta")))))</f>
        <v>Baja</v>
      </c>
      <c r="L31" s="769">
        <f t="shared" ref="L31" si="49">IF(K31="","",IF(K31="Muy Baja",0.2,IF(K31="Baja",0.4,IF(K31="Media",0.6,IF(K31="Alta",0.8,IF(K31="Muy Alta",1,))))))</f>
        <v>0.4</v>
      </c>
      <c r="M31" s="834">
        <v>5</v>
      </c>
      <c r="N31" s="769" t="str">
        <f>IF(M31=1,"INSIGNIFICANTE",IF(M31=2,"Menor",IF(M31=3,"Moderado",IF(M31=4,"MAYOR",IF(M31=5,"Catastrófico",IF(M31=""," "))))))</f>
        <v>Catastrófico</v>
      </c>
      <c r="O31" s="769">
        <f t="shared" ref="O31" si="50">IF(N31="","",IF(N31="Leve",0.2,IF(N31="Menor",0.4,IF(N31="Moderado",0.6,IF(N31="Mayor",0.8,IF(N31="Catastrófico",1,))))))</f>
        <v>1</v>
      </c>
      <c r="P31" s="771" t="str">
        <f t="shared" ref="P31" si="51">IF(OR(AND(K31="Muy Baja",N31="Leve"),AND(K31="Muy Baja",K31="Menor"),AND(K31="Baja",N31="Leve")),"Bajo",IF(OR(AND(K31="Muy baja",N31="Moderado"),AND(K31="Baja",N31="Menor"),AND(K31="Baja",N31="Moderado"),AND(K31="Media",N31="Leve"),AND(K31="Media",N31="Menor"),AND(K31="Media",N31="Moderado"),AND(K31="Alta",N31="Leve"),AND(K31="Alta",N31="Menor")),"Moderado",IF(OR(AND(K31="Muy Baja",N31="Mayor"),AND(K31="Baja",N31="Mayor"),AND(K31="Media",N31="Mayor"),AND(K31="Alta",N31="Moderado"),AND(K31="Alta",N31="Mayor"),AND(K31="Muy Alta",N31="Leve"),AND(K31="Muy Alta",N31="Menor"),AND(K31="Muy Alta",N31="Moderado"),AND(K31="Muy Alta",N31="Mayor")),"Alto",IF(OR(AND(K31="Muy Baja",N31="Catastrófico"),AND(K31="Baja",N31="Catastrófico"),AND(K31="Media",N31="Catastrófico"),AND(K31="Alta",N31="Catastrófico"),AND(K31="Muy Alta",N31="Catastrófico")),"Extremo",""))))</f>
        <v>Extremo</v>
      </c>
      <c r="Q31" s="211">
        <v>1</v>
      </c>
      <c r="R31" s="230" t="s">
        <v>957</v>
      </c>
      <c r="S31" s="208" t="s">
        <v>810</v>
      </c>
      <c r="T31" s="208" t="s">
        <v>958</v>
      </c>
      <c r="U31" s="231" t="str">
        <f>IF(OR(V31="Preventivo",V31="Detectivo"),"Probabilidad",IF(V31="Correctivo","Impacto",""))</f>
        <v>Probabilidad</v>
      </c>
      <c r="V31" s="232" t="s">
        <v>132</v>
      </c>
      <c r="W31" s="232" t="s">
        <v>133</v>
      </c>
      <c r="X31" s="233" t="str">
        <f t="shared" si="46"/>
        <v>40%</v>
      </c>
      <c r="Y31" s="232" t="s">
        <v>134</v>
      </c>
      <c r="Z31" s="232" t="s">
        <v>135</v>
      </c>
      <c r="AA31" s="232" t="s">
        <v>136</v>
      </c>
      <c r="AB31" s="234">
        <f>IFERROR(IF(U31="Probabilidad",(L31-(+L31*X31)),IF(U31="Impacto",L31,"")),"")</f>
        <v>0.24</v>
      </c>
      <c r="AC31" s="235" t="str">
        <f>IFERROR(IF(AB31="","",IF(AB31&lt;=0.2,"Muy Baja",IF(AB31&lt;=0.4,"Baja",IF(AB31&lt;=0.6,"Media",IF(AB31&lt;=0.8,"Alta","Muy Alta"))))),"")</f>
        <v>Baja</v>
      </c>
      <c r="AD31" s="233">
        <f>+AB31</f>
        <v>0.24</v>
      </c>
      <c r="AE31" s="235" t="str">
        <f>IFERROR(IF(AF31="","",IF(AF31&lt;=0.2,"Leve",IF(AF31&lt;=0.4,"Menor",IF(AF31&lt;=0.6,"Moderado",IF(AF31&lt;=0.8,"Mayor","Catastrófico"))))),"")</f>
        <v>Catastrófico</v>
      </c>
      <c r="AF31" s="233">
        <f>IFERROR(IF(U31="Impacto",(O31-(+O31*X31)),IF(U31="Probabilidad",O31,"")),"")</f>
        <v>1</v>
      </c>
      <c r="AG31" s="237" t="str">
        <f>IFERROR(IF(OR(AND(AC31="Muy Baja",AE31="Leve"),AND(AC31="Muy Baja",AE31="Menor"),AND(AC31="Baja",AE31="Leve")),"Bajo",IF(OR(AND(AC31="Muy baja",AE31="Moderado"),AND(AC31="Baja",AE31="Menor"),AND(AC31="Baja",AE31="Moderado"),AND(AC31="Media",AE31="Leve"),AND(AC31="Media",AE31="Menor"),AND(AC31="Media",AE31="Moderado"),AND(AC31="Alta",AE31="Leve"),AND(AC31="Alta",AE31="Menor")),"Moderado",IF(OR(AND(AC31="Muy Baja",AE31="Mayor"),AND(AC31="Baja",AE31="Mayor"),AND(AC31="Media",AE31="Mayor"),AND(AC31="Alta",AE31="Moderado"),AND(AC31="Alta",AE31="Mayor"),AND(AC31="Muy Alta",AE31="Leve"),AND(AC31="Muy Alta",AE31="Menor"),AND(AC31="Muy Alta",AE31="Moderado"),AND(AC31="Muy Alta",AE31="Mayor")),"Alto",IF(OR(AND(AC31="Muy Baja",AE31="Catastrófico"),AND(AC31="Baja",AE31="Catastrófico"),AND(AC31="Media",AE31="Catastrófico"),AND(AC31="Alta",AE31="Catastrófico"),AND(AC31="Muy Alta",AE31="Catastrófico")),"Extremo","")))),"")</f>
        <v>Extremo</v>
      </c>
      <c r="AH31" s="232" t="s">
        <v>926</v>
      </c>
      <c r="AI31" s="231">
        <v>0</v>
      </c>
      <c r="AJ31" s="231">
        <v>0</v>
      </c>
      <c r="AK31" s="231">
        <v>0</v>
      </c>
      <c r="AL31" s="231">
        <v>0</v>
      </c>
      <c r="AM31" s="217"/>
      <c r="AN31" s="217"/>
      <c r="AO31" s="214"/>
      <c r="AP31" s="225"/>
      <c r="AQ31" s="225"/>
      <c r="AR31" s="225"/>
      <c r="AS31" s="225"/>
      <c r="AT31" s="225"/>
      <c r="AU31" s="225"/>
      <c r="AV31" s="225"/>
      <c r="AW31" s="225"/>
      <c r="AX31" s="225"/>
      <c r="AY31" s="225"/>
      <c r="AZ31" s="225"/>
      <c r="BA31" s="225"/>
      <c r="BB31" s="225"/>
      <c r="BC31" s="225"/>
      <c r="BD31" s="225"/>
      <c r="BE31" s="225"/>
      <c r="BF31" s="225"/>
      <c r="BG31" s="225"/>
      <c r="BH31" s="225"/>
      <c r="BI31" s="225"/>
      <c r="BJ31" s="225"/>
      <c r="BK31" s="225"/>
      <c r="BL31" s="225"/>
      <c r="BM31" s="225"/>
      <c r="BN31" s="225"/>
      <c r="BO31" s="225"/>
      <c r="BP31" s="225"/>
      <c r="BQ31" s="225"/>
      <c r="BR31" s="225"/>
      <c r="BS31" s="225"/>
      <c r="BT31" s="225"/>
      <c r="BU31" s="225"/>
      <c r="BV31" s="225"/>
      <c r="BW31" s="225"/>
      <c r="BX31" s="225"/>
      <c r="BY31" s="225"/>
      <c r="BZ31" s="225"/>
      <c r="CA31" s="225"/>
      <c r="CB31" s="225"/>
      <c r="CC31" s="225"/>
      <c r="CD31" s="225"/>
      <c r="CE31" s="225"/>
      <c r="CF31" s="225"/>
      <c r="CG31" s="225"/>
      <c r="CH31" s="225"/>
      <c r="CI31" s="225"/>
      <c r="CJ31" s="225"/>
      <c r="CK31" s="225"/>
      <c r="CL31" s="225"/>
      <c r="CM31" s="225"/>
      <c r="CN31" s="225"/>
      <c r="CO31" s="225"/>
      <c r="CP31" s="225"/>
      <c r="CQ31" s="225"/>
      <c r="CR31" s="225"/>
      <c r="CS31" s="218"/>
      <c r="CT31" s="218"/>
      <c r="CU31" s="218"/>
      <c r="CV31" s="218"/>
      <c r="CW31" s="218"/>
      <c r="CX31" s="218"/>
    </row>
    <row r="32" spans="1:102" s="218" customFormat="1" ht="8.25" hidden="1" customHeight="1">
      <c r="A32" s="763"/>
      <c r="B32" s="835"/>
      <c r="C32" s="764"/>
      <c r="D32" s="765"/>
      <c r="E32" s="765"/>
      <c r="F32" s="761"/>
      <c r="G32" s="761"/>
      <c r="H32" s="761"/>
      <c r="I32" s="761"/>
      <c r="J32" s="762"/>
      <c r="K32" s="767"/>
      <c r="L32" s="769"/>
      <c r="M32" s="834"/>
      <c r="N32" s="769"/>
      <c r="O32" s="769"/>
      <c r="P32" s="771"/>
      <c r="Q32" s="211">
        <v>2</v>
      </c>
      <c r="R32" s="230"/>
      <c r="S32" s="208"/>
      <c r="T32" s="208"/>
      <c r="U32" s="231" t="str">
        <f>IF(OR(V32="Preventivo",V32="Detectivo"),"Probabilidad",IF(V32="Correctivo","Impacto",""))</f>
        <v/>
      </c>
      <c r="V32" s="232"/>
      <c r="W32" s="232"/>
      <c r="X32" s="233" t="str">
        <f t="shared" si="46"/>
        <v/>
      </c>
      <c r="Y32" s="232"/>
      <c r="Z32" s="232"/>
      <c r="AA32" s="232"/>
      <c r="AB32" s="234" t="str">
        <f>IFERROR(IF(AND(U31="Probabilidad",U32="Probabilidad"),(AD31-(+AD31*X32)),IF(U32="Probabilidad",(L31-(+L31*X32)),IF(U32="Impacto",AD31,""))),"")</f>
        <v/>
      </c>
      <c r="AC32" s="235" t="str">
        <f t="shared" ref="AC32:AC36" si="52">IFERROR(IF(AB32="","",IF(AB32&lt;=0.2,"Muy Baja",IF(AB32&lt;=0.4,"Baja",IF(AB32&lt;=0.6,"Media",IF(AB32&lt;=0.8,"Alta","Muy Alta"))))),"")</f>
        <v/>
      </c>
      <c r="AD32" s="233" t="str">
        <f t="shared" ref="AD32:AD36" si="53">+AB32</f>
        <v/>
      </c>
      <c r="AE32" s="235" t="str">
        <f t="shared" ref="AE32:AE36" si="54">IFERROR(IF(AF32="","",IF(AF32&lt;=0.2,"Leve",IF(AF32&lt;=0.4,"Menor",IF(AF32&lt;=0.6,"Moderado",IF(AF32&lt;=0.8,"Mayor","Catastrófico"))))),"")</f>
        <v/>
      </c>
      <c r="AF32" s="233" t="str">
        <f>IFERROR(IF(AND(U31="Impacto",U32="Impacto"),(AF31-(+AF31*X32)),IF(U32="Impacto",($O$31-(+$O$31*X32)),IF(U32="Probabilidad",AF31,""))),"")</f>
        <v/>
      </c>
      <c r="AG32" s="237" t="str">
        <f t="shared" ref="AG32:AG33" si="55">IFERROR(IF(OR(AND(AC32="Muy Baja",AE32="Leve"),AND(AC32="Muy Baja",AE32="Menor"),AND(AC32="Baja",AE32="Leve")),"Bajo",IF(OR(AND(AC32="Muy baja",AE32="Moderado"),AND(AC32="Baja",AE32="Menor"),AND(AC32="Baja",AE32="Moderado"),AND(AC32="Media",AE32="Leve"),AND(AC32="Media",AE32="Menor"),AND(AC32="Media",AE32="Moderado"),AND(AC32="Alta",AE32="Leve"),AND(AC32="Alta",AE32="Menor")),"Moderado",IF(OR(AND(AC32="Muy Baja",AE32="Mayor"),AND(AC32="Baja",AE32="Mayor"),AND(AC32="Media",AE32="Mayor"),AND(AC32="Alta",AE32="Moderado"),AND(AC32="Alta",AE32="Mayor"),AND(AC32="Muy Alta",AE32="Leve"),AND(AC32="Muy Alta",AE32="Menor"),AND(AC32="Muy Alta",AE32="Moderado"),AND(AC32="Muy Alta",AE32="Mayor")),"Alto",IF(OR(AND(AC32="Muy Baja",AE32="Catastrófico"),AND(AC32="Baja",AE32="Catastrófico"),AND(AC32="Media",AE32="Catastrófico"),AND(AC32="Alta",AE32="Catastrófico"),AND(AC32="Muy Alta",AE32="Catastrófico")),"Extremo","")))),"")</f>
        <v/>
      </c>
      <c r="AH32" s="232"/>
      <c r="AI32" s="231"/>
      <c r="AJ32" s="231"/>
      <c r="AK32" s="231"/>
      <c r="AL32" s="231"/>
      <c r="AM32" s="216"/>
      <c r="AN32" s="216"/>
      <c r="AO32" s="214"/>
      <c r="AP32" s="225"/>
      <c r="AQ32" s="225"/>
      <c r="AR32" s="225"/>
      <c r="AS32" s="225"/>
      <c r="AT32" s="225"/>
      <c r="AU32" s="225"/>
      <c r="AV32" s="225"/>
      <c r="AW32" s="225"/>
      <c r="AX32" s="225"/>
      <c r="AY32" s="225"/>
      <c r="AZ32" s="225"/>
      <c r="BA32" s="225"/>
      <c r="BB32" s="225"/>
      <c r="BC32" s="225"/>
      <c r="BD32" s="225"/>
      <c r="BE32" s="225"/>
      <c r="BF32" s="225"/>
      <c r="BG32" s="225"/>
      <c r="BH32" s="225"/>
      <c r="BI32" s="225"/>
      <c r="BJ32" s="225"/>
      <c r="BK32" s="225"/>
      <c r="BL32" s="225"/>
      <c r="BM32" s="225"/>
      <c r="BN32" s="225"/>
      <c r="BO32" s="225"/>
      <c r="BP32" s="225"/>
      <c r="BQ32" s="225"/>
      <c r="BR32" s="225"/>
      <c r="BS32" s="225"/>
      <c r="BT32" s="225"/>
      <c r="BU32" s="225"/>
      <c r="BV32" s="225"/>
      <c r="BW32" s="225"/>
      <c r="BX32" s="225"/>
      <c r="BY32" s="225"/>
      <c r="BZ32" s="225"/>
      <c r="CA32" s="225"/>
      <c r="CB32" s="225"/>
      <c r="CC32" s="225"/>
      <c r="CD32" s="225"/>
      <c r="CE32" s="225"/>
      <c r="CF32" s="225"/>
      <c r="CG32" s="225"/>
      <c r="CH32" s="225"/>
      <c r="CI32" s="225"/>
      <c r="CJ32" s="225"/>
      <c r="CK32" s="225"/>
      <c r="CL32" s="225"/>
      <c r="CM32" s="225"/>
      <c r="CN32" s="225"/>
      <c r="CO32" s="225"/>
      <c r="CP32" s="225"/>
      <c r="CQ32" s="225"/>
      <c r="CR32" s="225"/>
    </row>
    <row r="33" spans="1:102" s="218" customFormat="1" ht="8.25" hidden="1" customHeight="1">
      <c r="A33" s="763"/>
      <c r="B33" s="835"/>
      <c r="C33" s="764"/>
      <c r="D33" s="765"/>
      <c r="E33" s="765"/>
      <c r="F33" s="761"/>
      <c r="G33" s="761"/>
      <c r="H33" s="761"/>
      <c r="I33" s="761"/>
      <c r="J33" s="762"/>
      <c r="K33" s="767"/>
      <c r="L33" s="769"/>
      <c r="M33" s="834"/>
      <c r="N33" s="769"/>
      <c r="O33" s="769"/>
      <c r="P33" s="771"/>
      <c r="Q33" s="211">
        <v>3</v>
      </c>
      <c r="R33" s="238"/>
      <c r="S33" s="208"/>
      <c r="T33" s="208"/>
      <c r="U33" s="231" t="str">
        <f>IF(OR(V33="Preventivo",V33="Detectivo"),"Probabilidad",IF(V33="Correctivo","Impacto",""))</f>
        <v/>
      </c>
      <c r="V33" s="232"/>
      <c r="W33" s="232"/>
      <c r="X33" s="233" t="str">
        <f>IF(AND(V33="Preventivo",W33="Automático"),"50%",IF(AND(V33="Preventivo",W33="Manual"),"40%",IF(AND(V33="Detectivo",W33="Automático"),"40%",IF(AND(V33="Detectivo",W33="Manual"),"30%",IF(AND(V33="Correctivo",W33="Automático"),"35%",IF(AND(V33="Correctivo",W33="Manual"),"25%",""))))))</f>
        <v/>
      </c>
      <c r="Y33" s="232"/>
      <c r="Z33" s="232"/>
      <c r="AA33" s="232"/>
      <c r="AB33" s="234" t="str">
        <f t="shared" ref="AB33:AB36" si="56">IFERROR(IF(AND(U32="Probabilidad",U33="Probabilidad"),(AD32-(+AD32*X33)),IF(AND(U32="Impacto",U33="Probabilidad"),(AD31-(+AD31*X33)),IF(U33="Impacto",AD32,""))),"")</f>
        <v/>
      </c>
      <c r="AC33" s="235" t="str">
        <f t="shared" si="52"/>
        <v/>
      </c>
      <c r="AD33" s="233" t="str">
        <f t="shared" si="53"/>
        <v/>
      </c>
      <c r="AE33" s="235" t="str">
        <f t="shared" si="54"/>
        <v/>
      </c>
      <c r="AF33" s="233" t="str">
        <f t="shared" ref="AF33:AF36" si="57">IFERROR(IF(AND(U32="Impacto",U33="Impacto"),(AF32-(+AF32*X33)),IF(U33="Impacto",($O$31-(+$O$31*X33)),IF(U33="Probabilidad",AF32,""))),"")</f>
        <v/>
      </c>
      <c r="AG33" s="237" t="str">
        <f t="shared" si="55"/>
        <v/>
      </c>
      <c r="AH33" s="232"/>
      <c r="AI33" s="231"/>
      <c r="AJ33" s="231"/>
      <c r="AK33" s="231"/>
      <c r="AL33" s="231"/>
      <c r="AM33" s="216"/>
      <c r="AN33" s="216"/>
      <c r="AO33" s="214"/>
      <c r="AP33" s="225"/>
      <c r="AQ33" s="225"/>
      <c r="AR33" s="225"/>
      <c r="AS33" s="225"/>
      <c r="AT33" s="225"/>
      <c r="AU33" s="225"/>
      <c r="AV33" s="225"/>
      <c r="AW33" s="225"/>
      <c r="AX33" s="225"/>
      <c r="AY33" s="225"/>
      <c r="AZ33" s="225"/>
      <c r="BA33" s="225"/>
      <c r="BB33" s="225"/>
      <c r="BC33" s="225"/>
      <c r="BD33" s="225"/>
      <c r="BE33" s="225"/>
      <c r="BF33" s="225"/>
      <c r="BG33" s="225"/>
      <c r="BH33" s="225"/>
      <c r="BI33" s="225"/>
      <c r="BJ33" s="225"/>
      <c r="BK33" s="225"/>
      <c r="BL33" s="225"/>
      <c r="BM33" s="225"/>
      <c r="BN33" s="225"/>
      <c r="BO33" s="225"/>
      <c r="BP33" s="225"/>
      <c r="BQ33" s="225"/>
      <c r="BR33" s="225"/>
      <c r="BS33" s="225"/>
      <c r="BT33" s="225"/>
      <c r="BU33" s="225"/>
      <c r="BV33" s="225"/>
      <c r="BW33" s="225"/>
      <c r="BX33" s="225"/>
      <c r="BY33" s="225"/>
      <c r="BZ33" s="225"/>
      <c r="CA33" s="225"/>
      <c r="CB33" s="225"/>
      <c r="CC33" s="225"/>
      <c r="CD33" s="225"/>
      <c r="CE33" s="225"/>
      <c r="CF33" s="225"/>
      <c r="CG33" s="225"/>
      <c r="CH33" s="225"/>
      <c r="CI33" s="225"/>
      <c r="CJ33" s="225"/>
      <c r="CK33" s="225"/>
      <c r="CL33" s="225"/>
      <c r="CM33" s="225"/>
      <c r="CN33" s="225"/>
      <c r="CO33" s="225"/>
      <c r="CP33" s="225"/>
      <c r="CQ33" s="225"/>
      <c r="CR33" s="225"/>
    </row>
    <row r="34" spans="1:102" s="218" customFormat="1" ht="8.25" hidden="1" customHeight="1">
      <c r="A34" s="763"/>
      <c r="B34" s="835"/>
      <c r="C34" s="764"/>
      <c r="D34" s="765"/>
      <c r="E34" s="765"/>
      <c r="F34" s="761"/>
      <c r="G34" s="761"/>
      <c r="H34" s="761"/>
      <c r="I34" s="761"/>
      <c r="J34" s="762"/>
      <c r="K34" s="767"/>
      <c r="L34" s="769"/>
      <c r="M34" s="834"/>
      <c r="N34" s="769"/>
      <c r="O34" s="769"/>
      <c r="P34" s="771"/>
      <c r="Q34" s="211">
        <v>4</v>
      </c>
      <c r="R34" s="230"/>
      <c r="S34" s="208"/>
      <c r="T34" s="208"/>
      <c r="U34" s="231" t="str">
        <f t="shared" ref="U34:U36" si="58">IF(OR(V34="Preventivo",V34="Detectivo"),"Probabilidad",IF(V34="Correctivo","Impacto",""))</f>
        <v/>
      </c>
      <c r="V34" s="232"/>
      <c r="W34" s="232"/>
      <c r="X34" s="233" t="str">
        <f t="shared" ref="X34:X36" si="59">IF(AND(V34="Preventivo",W34="Automático"),"50%",IF(AND(V34="Preventivo",W34="Manual"),"40%",IF(AND(V34="Detectivo",W34="Automático"),"40%",IF(AND(V34="Detectivo",W34="Manual"),"30%",IF(AND(V34="Correctivo",W34="Automático"),"35%",IF(AND(V34="Correctivo",W34="Manual"),"25%",""))))))</f>
        <v/>
      </c>
      <c r="Y34" s="232"/>
      <c r="Z34" s="232"/>
      <c r="AA34" s="232"/>
      <c r="AB34" s="234" t="str">
        <f t="shared" si="56"/>
        <v/>
      </c>
      <c r="AC34" s="235" t="str">
        <f t="shared" si="52"/>
        <v/>
      </c>
      <c r="AD34" s="233" t="str">
        <f t="shared" si="53"/>
        <v/>
      </c>
      <c r="AE34" s="235" t="str">
        <f t="shared" si="54"/>
        <v/>
      </c>
      <c r="AF34" s="233" t="str">
        <f t="shared" si="57"/>
        <v/>
      </c>
      <c r="AG34" s="237" t="str">
        <f>IFERROR(IF(OR(AND(AC34="Muy Baja",AE34="Leve"),AND(AC34="Muy Baja",AE34="Menor"),AND(AC34="Baja",AE34="Leve")),"Bajo",IF(OR(AND(AC34="Muy baja",AE34="Moderado"),AND(AC34="Baja",AE34="Menor"),AND(AC34="Baja",AE34="Moderado"),AND(AC34="Media",AE34="Leve"),AND(AC34="Media",AE34="Menor"),AND(AC34="Media",AE34="Moderado"),AND(AC34="Alta",AE34="Leve"),AND(AC34="Alta",AE34="Menor")),"Moderado",IF(OR(AND(AC34="Muy Baja",AE34="Mayor"),AND(AC34="Baja",AE34="Mayor"),AND(AC34="Media",AE34="Mayor"),AND(AC34="Alta",AE34="Moderado"),AND(AC34="Alta",AE34="Mayor"),AND(AC34="Muy Alta",AE34="Leve"),AND(AC34="Muy Alta",AE34="Menor"),AND(AC34="Muy Alta",AE34="Moderado"),AND(AC34="Muy Alta",AE34="Mayor")),"Alto",IF(OR(AND(AC34="Muy Baja",AE34="Catastrófico"),AND(AC34="Baja",AE34="Catastrófico"),AND(AC34="Media",AE34="Catastrófico"),AND(AC34="Alta",AE34="Catastrófico"),AND(AC34="Muy Alta",AE34="Catastrófico")),"Extremo","")))),"")</f>
        <v/>
      </c>
      <c r="AH34" s="232"/>
      <c r="AI34" s="231"/>
      <c r="AJ34" s="231"/>
      <c r="AK34" s="231"/>
      <c r="AL34" s="231"/>
      <c r="AM34" s="183"/>
      <c r="AN34" s="183"/>
      <c r="AO34" s="161"/>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row>
    <row r="35" spans="1:102" s="218" customFormat="1" ht="8.25" hidden="1" customHeight="1">
      <c r="A35" s="763"/>
      <c r="B35" s="835"/>
      <c r="C35" s="764"/>
      <c r="D35" s="765"/>
      <c r="E35" s="765"/>
      <c r="F35" s="761"/>
      <c r="G35" s="761"/>
      <c r="H35" s="761"/>
      <c r="I35" s="761"/>
      <c r="J35" s="762"/>
      <c r="K35" s="767"/>
      <c r="L35" s="769"/>
      <c r="M35" s="834"/>
      <c r="N35" s="769"/>
      <c r="O35" s="769"/>
      <c r="P35" s="771"/>
      <c r="Q35" s="211">
        <v>5</v>
      </c>
      <c r="R35" s="230"/>
      <c r="S35" s="208"/>
      <c r="T35" s="208"/>
      <c r="U35" s="231" t="str">
        <f t="shared" si="58"/>
        <v/>
      </c>
      <c r="V35" s="232"/>
      <c r="W35" s="232"/>
      <c r="X35" s="233" t="str">
        <f t="shared" si="59"/>
        <v/>
      </c>
      <c r="Y35" s="232"/>
      <c r="Z35" s="232"/>
      <c r="AA35" s="232"/>
      <c r="AB35" s="234" t="str">
        <f t="shared" si="56"/>
        <v/>
      </c>
      <c r="AC35" s="235" t="str">
        <f t="shared" si="52"/>
        <v/>
      </c>
      <c r="AD35" s="233" t="str">
        <f t="shared" si="53"/>
        <v/>
      </c>
      <c r="AE35" s="235" t="str">
        <f t="shared" si="54"/>
        <v/>
      </c>
      <c r="AF35" s="233" t="str">
        <f t="shared" si="57"/>
        <v/>
      </c>
      <c r="AG35" s="237" t="str">
        <f t="shared" ref="AG35:AG36" si="60">IFERROR(IF(OR(AND(AC35="Muy Baja",AE35="Leve"),AND(AC35="Muy Baja",AE35="Menor"),AND(AC35="Baja",AE35="Leve")),"Bajo",IF(OR(AND(AC35="Muy baja",AE35="Moderado"),AND(AC35="Baja",AE35="Menor"),AND(AC35="Baja",AE35="Moderado"),AND(AC35="Media",AE35="Leve"),AND(AC35="Media",AE35="Menor"),AND(AC35="Media",AE35="Moderado"),AND(AC35="Alta",AE35="Leve"),AND(AC35="Alta",AE35="Menor")),"Moderado",IF(OR(AND(AC35="Muy Baja",AE35="Mayor"),AND(AC35="Baja",AE35="Mayor"),AND(AC35="Media",AE35="Mayor"),AND(AC35="Alta",AE35="Moderado"),AND(AC35="Alta",AE35="Mayor"),AND(AC35="Muy Alta",AE35="Leve"),AND(AC35="Muy Alta",AE35="Menor"),AND(AC35="Muy Alta",AE35="Moderado"),AND(AC35="Muy Alta",AE35="Mayor")),"Alto",IF(OR(AND(AC35="Muy Baja",AE35="Catastrófico"),AND(AC35="Baja",AE35="Catastrófico"),AND(AC35="Media",AE35="Catastrófico"),AND(AC35="Alta",AE35="Catastrófico"),AND(AC35="Muy Alta",AE35="Catastrófico")),"Extremo","")))),"")</f>
        <v/>
      </c>
      <c r="AH35" s="232"/>
      <c r="AI35" s="231"/>
      <c r="AJ35" s="231"/>
      <c r="AK35" s="231"/>
      <c r="AL35" s="231"/>
      <c r="AM35" s="214"/>
      <c r="AN35" s="214"/>
      <c r="AO35" s="21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row>
    <row r="36" spans="1:102" s="218" customFormat="1" ht="8.25" hidden="1" customHeight="1">
      <c r="A36" s="763"/>
      <c r="B36" s="835"/>
      <c r="C36" s="764"/>
      <c r="D36" s="765"/>
      <c r="E36" s="765"/>
      <c r="F36" s="761"/>
      <c r="G36" s="761"/>
      <c r="H36" s="761"/>
      <c r="I36" s="761"/>
      <c r="J36" s="762"/>
      <c r="K36" s="767"/>
      <c r="L36" s="769"/>
      <c r="M36" s="834"/>
      <c r="N36" s="769"/>
      <c r="O36" s="769"/>
      <c r="P36" s="771"/>
      <c r="Q36" s="211">
        <v>6</v>
      </c>
      <c r="R36" s="230"/>
      <c r="S36" s="208"/>
      <c r="T36" s="208"/>
      <c r="U36" s="231" t="str">
        <f t="shared" si="58"/>
        <v/>
      </c>
      <c r="V36" s="232"/>
      <c r="W36" s="232"/>
      <c r="X36" s="233" t="str">
        <f t="shared" si="59"/>
        <v/>
      </c>
      <c r="Y36" s="232"/>
      <c r="Z36" s="232"/>
      <c r="AA36" s="232"/>
      <c r="AB36" s="234" t="str">
        <f t="shared" si="56"/>
        <v/>
      </c>
      <c r="AC36" s="235" t="str">
        <f t="shared" si="52"/>
        <v/>
      </c>
      <c r="AD36" s="233" t="str">
        <f t="shared" si="53"/>
        <v/>
      </c>
      <c r="AE36" s="235" t="str">
        <f t="shared" si="54"/>
        <v/>
      </c>
      <c r="AF36" s="233" t="str">
        <f t="shared" si="57"/>
        <v/>
      </c>
      <c r="AG36" s="237" t="str">
        <f t="shared" si="60"/>
        <v/>
      </c>
      <c r="AH36" s="232"/>
      <c r="AI36" s="231"/>
      <c r="AJ36" s="231"/>
      <c r="AK36" s="231"/>
      <c r="AL36" s="231"/>
      <c r="AM36" s="214"/>
      <c r="AN36" s="214"/>
      <c r="AO36" s="21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row>
    <row r="37" spans="1:102" s="219" customFormat="1" ht="199.5" hidden="1">
      <c r="A37" s="763" t="s">
        <v>959</v>
      </c>
      <c r="B37" s="835" t="s">
        <v>918</v>
      </c>
      <c r="C37" s="764" t="s">
        <v>953</v>
      </c>
      <c r="D37" s="765" t="s">
        <v>954</v>
      </c>
      <c r="E37" s="765" t="s">
        <v>960</v>
      </c>
      <c r="F37" s="765" t="s">
        <v>267</v>
      </c>
      <c r="G37" s="761" t="s">
        <v>961</v>
      </c>
      <c r="H37" s="761" t="s">
        <v>838</v>
      </c>
      <c r="I37" s="761" t="s">
        <v>962</v>
      </c>
      <c r="J37" s="762">
        <v>25</v>
      </c>
      <c r="K37" s="767" t="str">
        <f t="shared" ref="K37" si="61">IF(J37&lt;=0,"",IF(J37&lt;=2,"Muy Baja",IF(J37&lt;=24,"Baja",IF(J37&lt;=500,"Media",IF(J37&lt;=5000,"Alta","Muy Alta")))))</f>
        <v>Media</v>
      </c>
      <c r="L37" s="769">
        <f t="shared" ref="L37" si="62">IF(K37="","",IF(K37="Muy Baja",0.2,IF(K37="Baja",0.4,IF(K37="Media",0.6,IF(K37="Alta",0.8,IF(K37="Muy Alta",1,))))))</f>
        <v>0.6</v>
      </c>
      <c r="M37" s="834">
        <v>5</v>
      </c>
      <c r="N37" s="771" t="str">
        <f>IF(M37=1,"INSIGNIFICANTE",IF(M37=2,"Menor",IF(M37=3,"Moderado",IF(M37=4,"MAYOR",IF(M37=5,"Catastrófico",IF(M37=""," "))))))</f>
        <v>Catastrófico</v>
      </c>
      <c r="O37" s="769">
        <f t="shared" ref="O37" si="63">IF(N37="","",IF(N37="Leve",0.2,IF(N37="Menor",0.4,IF(N37="Moderado",0.6,IF(N37="Mayor",0.8,IF(N37="Catastrófico",1,))))))</f>
        <v>1</v>
      </c>
      <c r="P37" s="771" t="str">
        <f t="shared" ref="P37" si="64">IF(OR(AND(K37="Muy Baja",N37="Leve"),AND(K37="Muy Baja",K37="Menor"),AND(K37="Baja",N37="Leve")),"Bajo",IF(OR(AND(K37="Muy baja",N37="Moderado"),AND(K37="Baja",N37="Menor"),AND(K37="Baja",N37="Moderado"),AND(K37="Media",N37="Leve"),AND(K37="Media",N37="Menor"),AND(K37="Media",N37="Moderado"),AND(K37="Alta",N37="Leve"),AND(K37="Alta",N37="Menor")),"Moderado",IF(OR(AND(K37="Muy Baja",N37="Mayor"),AND(K37="Baja",N37="Mayor"),AND(K37="Media",N37="Mayor"),AND(K37="Alta",N37="Moderado"),AND(K37="Alta",N37="Mayor"),AND(K37="Muy Alta",N37="Leve"),AND(K37="Muy Alta",N37="Menor"),AND(K37="Muy Alta",N37="Moderado"),AND(K37="Muy Alta",N37="Mayor")),"Alto",IF(OR(AND(K37="Muy Baja",N37="Catastrófico"),AND(K37="Baja",N37="Catastrófico"),AND(K37="Media",N37="Catastrófico"),AND(K37="Alta",N37="Catastrófico"),AND(K37="Muy Alta",N37="Catastrófico")),"Extremo",""))))</f>
        <v>Extremo</v>
      </c>
      <c r="Q37" s="211">
        <v>1</v>
      </c>
      <c r="R37" s="230" t="s">
        <v>963</v>
      </c>
      <c r="S37" s="208" t="s">
        <v>810</v>
      </c>
      <c r="T37" s="208" t="s">
        <v>964</v>
      </c>
      <c r="U37" s="231" t="str">
        <f>IF(OR(V37="Preventivo",V37="Detectivo"),"Probabilidad",IF(V37="Correctivo","Impacto",""))</f>
        <v>Probabilidad</v>
      </c>
      <c r="V37" s="232" t="s">
        <v>132</v>
      </c>
      <c r="W37" s="232" t="s">
        <v>133</v>
      </c>
      <c r="X37" s="233" t="str">
        <f t="shared" ref="X37:X38" si="65">IF(AND(V37="Preventivo",W37="Automático"),"50%",IF(AND(V37="Preventivo",W37="Manual"),"40%",IF(AND(V37="Detectivo",W37="Automático"),"40%",IF(AND(V37="Detectivo",W37="Manual"),"30%",IF(AND(V37="Correctivo",W37="Automático"),"35%",IF(AND(V37="Correctivo",W37="Manual"),"25%",""))))))</f>
        <v>40%</v>
      </c>
      <c r="Y37" s="232" t="s">
        <v>134</v>
      </c>
      <c r="Z37" s="232" t="s">
        <v>135</v>
      </c>
      <c r="AA37" s="232" t="s">
        <v>136</v>
      </c>
      <c r="AB37" s="234">
        <f>IFERROR(IF(U37="Probabilidad",(L37-(+L37*X37)),IF(U37="Impacto",L37,"")),"")</f>
        <v>0.36</v>
      </c>
      <c r="AC37" s="235" t="str">
        <f>IFERROR(IF(AB37="","",IF(AB37&lt;=0.2,"Muy Baja",IF(AB37&lt;=0.4,"Baja",IF(AB37&lt;=0.6,"Media",IF(AB37&lt;=0.8,"Alta","Muy Alta"))))),"")</f>
        <v>Baja</v>
      </c>
      <c r="AD37" s="233">
        <f>+AB37</f>
        <v>0.36</v>
      </c>
      <c r="AE37" s="235" t="str">
        <f>IFERROR(IF(AF37="","",IF(AF37&lt;=0.2,"Leve",IF(AF37&lt;=0.4,"Menor",IF(AF37&lt;=0.6,"Moderado",IF(AF37&lt;=0.8,"Mayor","Catastrófico"))))),"")</f>
        <v>Catastrófico</v>
      </c>
      <c r="AF37" s="233">
        <f>IFERROR(IF(U37="Impacto",(O37-(+O37*X37)),IF(U37="Probabilidad",O37,"")),"")</f>
        <v>1</v>
      </c>
      <c r="AG37" s="237" t="str">
        <f>IFERROR(IF(OR(AND(AC37="Muy Baja",AE37="Leve"),AND(AC37="Muy Baja",AE37="Menor"),AND(AC37="Baja",AE37="Leve")),"Bajo",IF(OR(AND(AC37="Muy baja",AE37="Moderado"),AND(AC37="Baja",AE37="Menor"),AND(AC37="Baja",AE37="Moderado"),AND(AC37="Media",AE37="Leve"),AND(AC37="Media",AE37="Menor"),AND(AC37="Media",AE37="Moderado"),AND(AC37="Alta",AE37="Leve"),AND(AC37="Alta",AE37="Menor")),"Moderado",IF(OR(AND(AC37="Muy Baja",AE37="Mayor"),AND(AC37="Baja",AE37="Mayor"),AND(AC37="Media",AE37="Mayor"),AND(AC37="Alta",AE37="Moderado"),AND(AC37="Alta",AE37="Mayor"),AND(AC37="Muy Alta",AE37="Leve"),AND(AC37="Muy Alta",AE37="Menor"),AND(AC37="Muy Alta",AE37="Moderado"),AND(AC37="Muy Alta",AE37="Mayor")),"Alto",IF(OR(AND(AC37="Muy Baja",AE37="Catastrófico"),AND(AC37="Baja",AE37="Catastrófico"),AND(AC37="Media",AE37="Catastrófico"),AND(AC37="Alta",AE37="Catastrófico"),AND(AC37="Muy Alta",AE37="Catastrófico")),"Extremo","")))),"")</f>
        <v>Extremo</v>
      </c>
      <c r="AH37" s="232" t="s">
        <v>926</v>
      </c>
      <c r="AI37" s="231">
        <v>0</v>
      </c>
      <c r="AJ37" s="231">
        <v>0</v>
      </c>
      <c r="AK37" s="231">
        <v>0</v>
      </c>
      <c r="AL37" s="231">
        <v>0</v>
      </c>
      <c r="AM37" s="217"/>
      <c r="AN37" s="217"/>
      <c r="AO37" s="214"/>
      <c r="AP37" s="225"/>
      <c r="AQ37" s="225"/>
      <c r="AR37" s="225"/>
      <c r="AS37" s="225"/>
      <c r="AT37" s="225"/>
      <c r="AU37" s="225"/>
      <c r="AV37" s="225"/>
      <c r="AW37" s="225"/>
      <c r="AX37" s="225"/>
      <c r="AY37" s="225"/>
      <c r="AZ37" s="225"/>
      <c r="BA37" s="225"/>
      <c r="BB37" s="225"/>
      <c r="BC37" s="225"/>
      <c r="BD37" s="225"/>
      <c r="BE37" s="225"/>
      <c r="BF37" s="225"/>
      <c r="BG37" s="225"/>
      <c r="BH37" s="225"/>
      <c r="BI37" s="225"/>
      <c r="BJ37" s="225"/>
      <c r="BK37" s="225"/>
      <c r="BL37" s="225"/>
      <c r="BM37" s="225"/>
      <c r="BN37" s="225"/>
      <c r="BO37" s="225"/>
      <c r="BP37" s="225"/>
      <c r="BQ37" s="225"/>
      <c r="BR37" s="225"/>
      <c r="BS37" s="225"/>
      <c r="BT37" s="225"/>
      <c r="BU37" s="225"/>
      <c r="BV37" s="225"/>
      <c r="BW37" s="225"/>
      <c r="BX37" s="225"/>
      <c r="BY37" s="225"/>
      <c r="BZ37" s="225"/>
      <c r="CA37" s="225"/>
      <c r="CB37" s="225"/>
      <c r="CC37" s="225"/>
      <c r="CD37" s="225"/>
      <c r="CE37" s="225"/>
      <c r="CF37" s="225"/>
      <c r="CG37" s="225"/>
      <c r="CH37" s="225"/>
      <c r="CI37" s="225"/>
      <c r="CJ37" s="225"/>
      <c r="CK37" s="225"/>
      <c r="CL37" s="225"/>
      <c r="CM37" s="225"/>
      <c r="CN37" s="225"/>
      <c r="CO37" s="225"/>
      <c r="CP37" s="225"/>
      <c r="CQ37" s="225"/>
      <c r="CR37" s="225"/>
      <c r="CS37" s="218"/>
      <c r="CT37" s="218"/>
      <c r="CU37" s="218"/>
      <c r="CV37" s="218"/>
      <c r="CW37" s="218"/>
      <c r="CX37" s="218"/>
    </row>
    <row r="38" spans="1:102" s="218" customFormat="1" ht="171.75" hidden="1" customHeight="1">
      <c r="A38" s="763"/>
      <c r="B38" s="835"/>
      <c r="C38" s="764"/>
      <c r="D38" s="765"/>
      <c r="E38" s="765"/>
      <c r="F38" s="765"/>
      <c r="G38" s="761"/>
      <c r="H38" s="761"/>
      <c r="I38" s="761"/>
      <c r="J38" s="762"/>
      <c r="K38" s="767"/>
      <c r="L38" s="769"/>
      <c r="M38" s="834"/>
      <c r="N38" s="771"/>
      <c r="O38" s="769"/>
      <c r="P38" s="771"/>
      <c r="Q38" s="211">
        <v>2</v>
      </c>
      <c r="R38" s="230" t="s">
        <v>965</v>
      </c>
      <c r="S38" s="208" t="s">
        <v>810</v>
      </c>
      <c r="T38" s="208" t="s">
        <v>966</v>
      </c>
      <c r="U38" s="231" t="str">
        <f>IF(OR(V38="Preventivo",V38="Detectivo"),"Probabilidad",IF(V38="Correctivo","Impacto",""))</f>
        <v>Impacto</v>
      </c>
      <c r="V38" s="232" t="s">
        <v>432</v>
      </c>
      <c r="W38" s="232" t="s">
        <v>133</v>
      </c>
      <c r="X38" s="233" t="str">
        <f t="shared" si="65"/>
        <v>25%</v>
      </c>
      <c r="Y38" s="232" t="s">
        <v>134</v>
      </c>
      <c r="Z38" s="232" t="s">
        <v>135</v>
      </c>
      <c r="AA38" s="232" t="s">
        <v>136</v>
      </c>
      <c r="AB38" s="234">
        <f>IFERROR(IF(AND(U37="Probabilidad",U38="Probabilidad"),(AD37-(+AD37*X38)),IF(U38="Probabilidad",(L37-(+L37*X38)),IF(U38="Impacto",AD37,""))),"")</f>
        <v>0.36</v>
      </c>
      <c r="AC38" s="235" t="str">
        <f t="shared" ref="AC38:AC42" si="66">IFERROR(IF(AB38="","",IF(AB38&lt;=0.2,"Muy Baja",IF(AB38&lt;=0.4,"Baja",IF(AB38&lt;=0.6,"Media",IF(AB38&lt;=0.8,"Alta","Muy Alta"))))),"")</f>
        <v>Baja</v>
      </c>
      <c r="AD38" s="233">
        <f t="shared" ref="AD38:AD42" si="67">+AB38</f>
        <v>0.36</v>
      </c>
      <c r="AE38" s="235" t="str">
        <f>IFERROR(IF(AF38="","",IF(AF38&lt;=0.2,"Leve",IF(AF38&lt;=0.4,"Menor",IF(AF38&lt;=0.6,"Moderado",IF(AF38&lt;=0.8,"Mayor","Catastrófico"))))),"")</f>
        <v>Mayor</v>
      </c>
      <c r="AF38" s="233">
        <f>IFERROR(IF(AND(U37="Impacto",U38="Impacto"),(AF37-(+AF37*X38)),IF(U38="Impacto",($O$37-(+$O$37*X38)),IF(U38="Probabilidad",AF37,""))),"")</f>
        <v>0.75</v>
      </c>
      <c r="AG38" s="237" t="str">
        <f t="shared" ref="AG38:AG39" si="68">IFERROR(IF(OR(AND(AC38="Muy Baja",AE38="Leve"),AND(AC38="Muy Baja",AE38="Menor"),AND(AC38="Baja",AE38="Leve")),"Bajo",IF(OR(AND(AC38="Muy baja",AE38="Moderado"),AND(AC38="Baja",AE38="Menor"),AND(AC38="Baja",AE38="Moderado"),AND(AC38="Media",AE38="Leve"),AND(AC38="Media",AE38="Menor"),AND(AC38="Media",AE38="Moderado"),AND(AC38="Alta",AE38="Leve"),AND(AC38="Alta",AE38="Menor")),"Moderado",IF(OR(AND(AC38="Muy Baja",AE38="Mayor"),AND(AC38="Baja",AE38="Mayor"),AND(AC38="Media",AE38="Mayor"),AND(AC38="Alta",AE38="Moderado"),AND(AC38="Alta",AE38="Mayor"),AND(AC38="Muy Alta",AE38="Leve"),AND(AC38="Muy Alta",AE38="Menor"),AND(AC38="Muy Alta",AE38="Moderado"),AND(AC38="Muy Alta",AE38="Mayor")),"Alto",IF(OR(AND(AC38="Muy Baja",AE38="Catastrófico"),AND(AC38="Baja",AE38="Catastrófico"),AND(AC38="Media",AE38="Catastrófico"),AND(AC38="Alta",AE38="Catastrófico"),AND(AC38="Muy Alta",AE38="Catastrófico")),"Extremo","")))),"")</f>
        <v>Alto</v>
      </c>
      <c r="AH38" s="232" t="s">
        <v>926</v>
      </c>
      <c r="AI38" s="231">
        <v>0</v>
      </c>
      <c r="AJ38" s="231">
        <v>0</v>
      </c>
      <c r="AK38" s="231">
        <v>0</v>
      </c>
      <c r="AL38" s="231">
        <v>0</v>
      </c>
      <c r="AM38" s="216"/>
      <c r="AN38" s="216"/>
      <c r="AO38" s="214"/>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row>
    <row r="39" spans="1:102" s="218" customFormat="1" ht="10.5" hidden="1" customHeight="1">
      <c r="A39" s="763"/>
      <c r="B39" s="835"/>
      <c r="C39" s="764"/>
      <c r="D39" s="765"/>
      <c r="E39" s="765"/>
      <c r="F39" s="765"/>
      <c r="G39" s="761"/>
      <c r="H39" s="761"/>
      <c r="I39" s="761"/>
      <c r="J39" s="762"/>
      <c r="K39" s="767"/>
      <c r="L39" s="769"/>
      <c r="M39" s="834"/>
      <c r="N39" s="771"/>
      <c r="O39" s="769"/>
      <c r="P39" s="771"/>
      <c r="Q39" s="211">
        <v>3</v>
      </c>
      <c r="R39" s="238"/>
      <c r="S39" s="208"/>
      <c r="T39" s="208"/>
      <c r="U39" s="231" t="str">
        <f>IF(OR(V39="Preventivo",V39="Detectivo"),"Probabilidad",IF(V39="Correctivo","Impacto",""))</f>
        <v/>
      </c>
      <c r="V39" s="232"/>
      <c r="W39" s="232"/>
      <c r="X39" s="233" t="str">
        <f>IF(AND(V39="Preventivo",W39="Automático"),"50%",IF(AND(V39="Preventivo",W39="Manual"),"40%",IF(AND(V39="Detectivo",W39="Automático"),"40%",IF(AND(V39="Detectivo",W39="Manual"),"30%",IF(AND(V39="Correctivo",W39="Automático"),"35%",IF(AND(V39="Correctivo",W39="Manual"),"25%",""))))))</f>
        <v/>
      </c>
      <c r="Y39" s="232"/>
      <c r="Z39" s="232"/>
      <c r="AA39" s="232"/>
      <c r="AB39" s="234" t="str">
        <f t="shared" ref="AB39:AB42" si="69">IFERROR(IF(AND(U38="Probabilidad",U39="Probabilidad"),(AD38-(+AD38*X39)),IF(AND(U38="Impacto",U39="Probabilidad"),(AD37-(+AD37*X39)),IF(U39="Impacto",AD38,""))),"")</f>
        <v/>
      </c>
      <c r="AC39" s="235" t="str">
        <f t="shared" si="66"/>
        <v/>
      </c>
      <c r="AD39" s="233" t="str">
        <f t="shared" si="67"/>
        <v/>
      </c>
      <c r="AE39" s="235" t="str">
        <f t="shared" ref="AE39:AE42" si="70">IFERROR(IF(AF39="","",IF(AF39&lt;=0.2,"Leve",IF(AF39&lt;=0.4,"Menor",IF(AF39&lt;=0.6,"Moderado",IF(AF39&lt;=0.8,"Mayor","Catastrófico"))))),"")</f>
        <v/>
      </c>
      <c r="AF39" s="233" t="str">
        <f t="shared" ref="AF39:AF42" si="71">IFERROR(IF(AND(U38="Impacto",U39="Impacto"),(AF38-(+AF38*X39)),IF(U39="Impacto",($O$37-(+$O$37*X39)),IF(U39="Probabilidad",AF38,""))),"")</f>
        <v/>
      </c>
      <c r="AG39" s="237" t="str">
        <f t="shared" si="68"/>
        <v/>
      </c>
      <c r="AH39" s="232"/>
      <c r="AI39" s="231"/>
      <c r="AJ39" s="231"/>
      <c r="AK39" s="231"/>
      <c r="AL39" s="231"/>
      <c r="AM39" s="216"/>
      <c r="AN39" s="216"/>
      <c r="AO39" s="214"/>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row>
    <row r="40" spans="1:102" s="218" customFormat="1" ht="10.5" hidden="1" customHeight="1">
      <c r="A40" s="763"/>
      <c r="B40" s="835"/>
      <c r="C40" s="764"/>
      <c r="D40" s="765"/>
      <c r="E40" s="765"/>
      <c r="F40" s="765"/>
      <c r="G40" s="761"/>
      <c r="H40" s="761"/>
      <c r="I40" s="761"/>
      <c r="J40" s="762"/>
      <c r="K40" s="767"/>
      <c r="L40" s="769"/>
      <c r="M40" s="834"/>
      <c r="N40" s="771"/>
      <c r="O40" s="769"/>
      <c r="P40" s="771"/>
      <c r="Q40" s="211">
        <v>4</v>
      </c>
      <c r="R40" s="230"/>
      <c r="S40" s="208"/>
      <c r="T40" s="208"/>
      <c r="U40" s="231" t="str">
        <f t="shared" ref="U40:U42" si="72">IF(OR(V40="Preventivo",V40="Detectivo"),"Probabilidad",IF(V40="Correctivo","Impacto",""))</f>
        <v/>
      </c>
      <c r="V40" s="232"/>
      <c r="W40" s="232"/>
      <c r="X40" s="233" t="str">
        <f t="shared" ref="X40:X42" si="73">IF(AND(V40="Preventivo",W40="Automático"),"50%",IF(AND(V40="Preventivo",W40="Manual"),"40%",IF(AND(V40="Detectivo",W40="Automático"),"40%",IF(AND(V40="Detectivo",W40="Manual"),"30%",IF(AND(V40="Correctivo",W40="Automático"),"35%",IF(AND(V40="Correctivo",W40="Manual"),"25%",""))))))</f>
        <v/>
      </c>
      <c r="Y40" s="232"/>
      <c r="Z40" s="232"/>
      <c r="AA40" s="232"/>
      <c r="AB40" s="234" t="str">
        <f t="shared" si="69"/>
        <v/>
      </c>
      <c r="AC40" s="235" t="str">
        <f t="shared" si="66"/>
        <v/>
      </c>
      <c r="AD40" s="233" t="str">
        <f t="shared" si="67"/>
        <v/>
      </c>
      <c r="AE40" s="235" t="str">
        <f t="shared" si="70"/>
        <v/>
      </c>
      <c r="AF40" s="233" t="str">
        <f t="shared" si="71"/>
        <v/>
      </c>
      <c r="AG40" s="237" t="str">
        <f>IFERROR(IF(OR(AND(AC40="Muy Baja",AE40="Leve"),AND(AC40="Muy Baja",AE40="Menor"),AND(AC40="Baja",AE40="Leve")),"Bajo",IF(OR(AND(AC40="Muy baja",AE40="Moderado"),AND(AC40="Baja",AE40="Menor"),AND(AC40="Baja",AE40="Moderado"),AND(AC40="Media",AE40="Leve"),AND(AC40="Media",AE40="Menor"),AND(AC40="Media",AE40="Moderado"),AND(AC40="Alta",AE40="Leve"),AND(AC40="Alta",AE40="Menor")),"Moderado",IF(OR(AND(AC40="Muy Baja",AE40="Mayor"),AND(AC40="Baja",AE40="Mayor"),AND(AC40="Media",AE40="Mayor"),AND(AC40="Alta",AE40="Moderado"),AND(AC40="Alta",AE40="Mayor"),AND(AC40="Muy Alta",AE40="Leve"),AND(AC40="Muy Alta",AE40="Menor"),AND(AC40="Muy Alta",AE40="Moderado"),AND(AC40="Muy Alta",AE40="Mayor")),"Alto",IF(OR(AND(AC40="Muy Baja",AE40="Catastrófico"),AND(AC40="Baja",AE40="Catastrófico"),AND(AC40="Media",AE40="Catastrófico"),AND(AC40="Alta",AE40="Catastrófico"),AND(AC40="Muy Alta",AE40="Catastrófico")),"Extremo","")))),"")</f>
        <v/>
      </c>
      <c r="AH40" s="232"/>
      <c r="AI40" s="231"/>
      <c r="AJ40" s="231"/>
      <c r="AK40" s="231"/>
      <c r="AL40" s="231"/>
      <c r="AM40" s="183"/>
      <c r="AN40" s="183"/>
      <c r="AO40" s="161"/>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row>
    <row r="41" spans="1:102" s="218" customFormat="1" ht="10.5" hidden="1" customHeight="1">
      <c r="A41" s="763"/>
      <c r="B41" s="835"/>
      <c r="C41" s="764"/>
      <c r="D41" s="765"/>
      <c r="E41" s="765"/>
      <c r="F41" s="765"/>
      <c r="G41" s="761"/>
      <c r="H41" s="761"/>
      <c r="I41" s="761"/>
      <c r="J41" s="762"/>
      <c r="K41" s="767"/>
      <c r="L41" s="769"/>
      <c r="M41" s="834"/>
      <c r="N41" s="771"/>
      <c r="O41" s="769"/>
      <c r="P41" s="771"/>
      <c r="Q41" s="211">
        <v>5</v>
      </c>
      <c r="R41" s="230"/>
      <c r="S41" s="208"/>
      <c r="T41" s="208"/>
      <c r="U41" s="231" t="str">
        <f t="shared" si="72"/>
        <v/>
      </c>
      <c r="V41" s="232"/>
      <c r="W41" s="232"/>
      <c r="X41" s="233" t="str">
        <f t="shared" si="73"/>
        <v/>
      </c>
      <c r="Y41" s="232"/>
      <c r="Z41" s="232"/>
      <c r="AA41" s="232"/>
      <c r="AB41" s="234" t="str">
        <f t="shared" si="69"/>
        <v/>
      </c>
      <c r="AC41" s="235" t="str">
        <f t="shared" si="66"/>
        <v/>
      </c>
      <c r="AD41" s="233" t="str">
        <f t="shared" si="67"/>
        <v/>
      </c>
      <c r="AE41" s="235" t="str">
        <f t="shared" si="70"/>
        <v/>
      </c>
      <c r="AF41" s="233" t="str">
        <f t="shared" si="71"/>
        <v/>
      </c>
      <c r="AG41" s="237" t="str">
        <f t="shared" ref="AG41:AG42" si="74">IFERROR(IF(OR(AND(AC41="Muy Baja",AE41="Leve"),AND(AC41="Muy Baja",AE41="Menor"),AND(AC41="Baja",AE41="Leve")),"Bajo",IF(OR(AND(AC41="Muy baja",AE41="Moderado"),AND(AC41="Baja",AE41="Menor"),AND(AC41="Baja",AE41="Moderado"),AND(AC41="Media",AE41="Leve"),AND(AC41="Media",AE41="Menor"),AND(AC41="Media",AE41="Moderado"),AND(AC41="Alta",AE41="Leve"),AND(AC41="Alta",AE41="Menor")),"Moderado",IF(OR(AND(AC41="Muy Baja",AE41="Mayor"),AND(AC41="Baja",AE41="Mayor"),AND(AC41="Media",AE41="Mayor"),AND(AC41="Alta",AE41="Moderado"),AND(AC41="Alta",AE41="Mayor"),AND(AC41="Muy Alta",AE41="Leve"),AND(AC41="Muy Alta",AE41="Menor"),AND(AC41="Muy Alta",AE41="Moderado"),AND(AC41="Muy Alta",AE41="Mayor")),"Alto",IF(OR(AND(AC41="Muy Baja",AE41="Catastrófico"),AND(AC41="Baja",AE41="Catastrófico"),AND(AC41="Media",AE41="Catastrófico"),AND(AC41="Alta",AE41="Catastrófico"),AND(AC41="Muy Alta",AE41="Catastrófico")),"Extremo","")))),"")</f>
        <v/>
      </c>
      <c r="AH41" s="232"/>
      <c r="AI41" s="231"/>
      <c r="AJ41" s="231"/>
      <c r="AK41" s="231"/>
      <c r="AL41" s="231"/>
      <c r="AM41" s="214"/>
      <c r="AN41" s="214"/>
      <c r="AO41" s="21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row>
    <row r="42" spans="1:102" s="218" customFormat="1" ht="10.5" hidden="1" customHeight="1">
      <c r="A42" s="763"/>
      <c r="B42" s="835"/>
      <c r="C42" s="764"/>
      <c r="D42" s="765"/>
      <c r="E42" s="765"/>
      <c r="F42" s="765"/>
      <c r="G42" s="761"/>
      <c r="H42" s="761"/>
      <c r="I42" s="761"/>
      <c r="J42" s="762"/>
      <c r="K42" s="767"/>
      <c r="L42" s="769"/>
      <c r="M42" s="834"/>
      <c r="N42" s="771"/>
      <c r="O42" s="769"/>
      <c r="P42" s="771"/>
      <c r="Q42" s="211">
        <v>6</v>
      </c>
      <c r="R42" s="230"/>
      <c r="S42" s="208"/>
      <c r="T42" s="208"/>
      <c r="U42" s="231" t="str">
        <f t="shared" si="72"/>
        <v/>
      </c>
      <c r="V42" s="232"/>
      <c r="W42" s="232"/>
      <c r="X42" s="233" t="str">
        <f t="shared" si="73"/>
        <v/>
      </c>
      <c r="Y42" s="232"/>
      <c r="Z42" s="232"/>
      <c r="AA42" s="232"/>
      <c r="AB42" s="234" t="str">
        <f t="shared" si="69"/>
        <v/>
      </c>
      <c r="AC42" s="235" t="str">
        <f t="shared" si="66"/>
        <v/>
      </c>
      <c r="AD42" s="233" t="str">
        <f t="shared" si="67"/>
        <v/>
      </c>
      <c r="AE42" s="235" t="str">
        <f t="shared" si="70"/>
        <v/>
      </c>
      <c r="AF42" s="233" t="str">
        <f t="shared" si="71"/>
        <v/>
      </c>
      <c r="AG42" s="237" t="str">
        <f t="shared" si="74"/>
        <v/>
      </c>
      <c r="AH42" s="232"/>
      <c r="AI42" s="231"/>
      <c r="AJ42" s="231"/>
      <c r="AK42" s="231"/>
      <c r="AL42" s="231"/>
      <c r="AM42" s="214"/>
      <c r="AN42" s="214"/>
      <c r="AO42" s="21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row>
    <row r="43" spans="1:102" s="219" customFormat="1" ht="144.75" hidden="1" customHeight="1">
      <c r="A43" s="763" t="s">
        <v>967</v>
      </c>
      <c r="B43" s="835" t="s">
        <v>918</v>
      </c>
      <c r="C43" s="764" t="s">
        <v>968</v>
      </c>
      <c r="D43" s="765" t="s">
        <v>954</v>
      </c>
      <c r="E43" s="765" t="s">
        <v>969</v>
      </c>
      <c r="F43" s="761" t="s">
        <v>267</v>
      </c>
      <c r="G43" s="761" t="s">
        <v>970</v>
      </c>
      <c r="H43" s="761" t="s">
        <v>838</v>
      </c>
      <c r="I43" s="761" t="s">
        <v>923</v>
      </c>
      <c r="J43" s="762">
        <v>12</v>
      </c>
      <c r="K43" s="767" t="str">
        <f t="shared" ref="K43" si="75">IF(J43&lt;=0,"",IF(J43&lt;=2,"Muy Baja",IF(J43&lt;=24,"Baja",IF(J43&lt;=500,"Media",IF(J43&lt;=5000,"Alta","Muy Alta")))))</f>
        <v>Baja</v>
      </c>
      <c r="L43" s="769">
        <f t="shared" ref="L43" si="76">IF(K43="","",IF(K43="Muy Baja",0.2,IF(K43="Baja",0.4,IF(K43="Media",0.6,IF(K43="Alta",0.8,IF(K43="Muy Alta",1,))))))</f>
        <v>0.4</v>
      </c>
      <c r="M43" s="834">
        <v>5</v>
      </c>
      <c r="N43" s="769" t="str">
        <f>IF(M43=1,"INSIGNIFICANTE",IF(M43=2,"Menor",IF(M43=3,"Moderado",IF(M43=4,"MAYOR",IF(M43=5,"Catastrófico",IF(M43=""," "))))))</f>
        <v>Catastrófico</v>
      </c>
      <c r="O43" s="769">
        <f t="shared" ref="O43" si="77">IF(N43="","",IF(N43="Leve",0.2,IF(N43="Menor",0.4,IF(N43="Moderado",0.6,IF(N43="Mayor",0.8,IF(N43="Catastrófico",1,))))))</f>
        <v>1</v>
      </c>
      <c r="P43" s="771" t="str">
        <f t="shared" ref="P43" si="78">IF(OR(AND(K43="Muy Baja",N43="Leve"),AND(K43="Muy Baja",K43="Menor"),AND(K43="Baja",N43="Leve")),"Bajo",IF(OR(AND(K43="Muy baja",N43="Moderado"),AND(K43="Baja",N43="Menor"),AND(K43="Baja",N43="Moderado"),AND(K43="Media",N43="Leve"),AND(K43="Media",N43="Menor"),AND(K43="Media",N43="Moderado"),AND(K43="Alta",N43="Leve"),AND(K43="Alta",N43="Menor")),"Moderado",IF(OR(AND(K43="Muy Baja",N43="Mayor"),AND(K43="Baja",N43="Mayor"),AND(K43="Media",N43="Mayor"),AND(K43="Alta",N43="Moderado"),AND(K43="Alta",N43="Mayor"),AND(K43="Muy Alta",N43="Leve"),AND(K43="Muy Alta",N43="Menor"),AND(K43="Muy Alta",N43="Moderado"),AND(K43="Muy Alta",N43="Mayor")),"Alto",IF(OR(AND(K43="Muy Baja",N43="Catastrófico"),AND(K43="Baja",N43="Catastrófico"),AND(K43="Media",N43="Catastrófico"),AND(K43="Alta",N43="Catastrófico"),AND(K43="Muy Alta",N43="Catastrófico")),"Extremo",""))))</f>
        <v>Extremo</v>
      </c>
      <c r="Q43" s="211">
        <v>1</v>
      </c>
      <c r="R43" s="230" t="s">
        <v>971</v>
      </c>
      <c r="S43" s="208" t="s">
        <v>810</v>
      </c>
      <c r="T43" s="208" t="s">
        <v>972</v>
      </c>
      <c r="U43" s="231" t="str">
        <f>IF(OR(V43="Preventivo",V43="Detectivo"),"Probabilidad",IF(V43="Correctivo","Impacto",""))</f>
        <v>Probabilidad</v>
      </c>
      <c r="V43" s="232" t="s">
        <v>132</v>
      </c>
      <c r="W43" s="232" t="s">
        <v>133</v>
      </c>
      <c r="X43" s="233" t="str">
        <f t="shared" si="46"/>
        <v>40%</v>
      </c>
      <c r="Y43" s="232" t="s">
        <v>134</v>
      </c>
      <c r="Z43" s="232" t="s">
        <v>135</v>
      </c>
      <c r="AA43" s="232" t="s">
        <v>136</v>
      </c>
      <c r="AB43" s="234">
        <f>IFERROR(IF(U43="Probabilidad",(L43-(+L43*X43)),IF(U43="Impacto",L43,"")),"")</f>
        <v>0.24</v>
      </c>
      <c r="AC43" s="235" t="str">
        <f>IFERROR(IF(AB43="","",IF(AB43&lt;=0.2,"Muy Baja",IF(AB43&lt;=0.4,"Baja",IF(AB43&lt;=0.6,"Media",IF(AB43&lt;=0.8,"Alta","Muy Alta"))))),"")</f>
        <v>Baja</v>
      </c>
      <c r="AD43" s="233">
        <f>+AB43</f>
        <v>0.24</v>
      </c>
      <c r="AE43" s="235" t="str">
        <f>IFERROR(IF(AF43="","",IF(AF43&lt;=0.2,"Leve",IF(AF43&lt;=0.4,"Menor",IF(AF43&lt;=0.6,"Moderado",IF(AF43&lt;=0.8,"Mayor","Catastrófico"))))),"")</f>
        <v>Catastrófico</v>
      </c>
      <c r="AF43" s="233">
        <f>IFERROR(IF(U43="Impacto",(O43-(+O43*X43)),IF(U43="Probabilidad",O43,"")),"")</f>
        <v>1</v>
      </c>
      <c r="AG43" s="237" t="str">
        <f>IFERROR(IF(OR(AND(AC43="Muy Baja",AE43="Leve"),AND(AC43="Muy Baja",AE43="Menor"),AND(AC43="Baja",AE43="Leve")),"Bajo",IF(OR(AND(AC43="Muy baja",AE43="Moderado"),AND(AC43="Baja",AE43="Menor"),AND(AC43="Baja",AE43="Moderado"),AND(AC43="Media",AE43="Leve"),AND(AC43="Media",AE43="Menor"),AND(AC43="Media",AE43="Moderado"),AND(AC43="Alta",AE43="Leve"),AND(AC43="Alta",AE43="Menor")),"Moderado",IF(OR(AND(AC43="Muy Baja",AE43="Mayor"),AND(AC43="Baja",AE43="Mayor"),AND(AC43="Media",AE43="Mayor"),AND(AC43="Alta",AE43="Moderado"),AND(AC43="Alta",AE43="Mayor"),AND(AC43="Muy Alta",AE43="Leve"),AND(AC43="Muy Alta",AE43="Menor"),AND(AC43="Muy Alta",AE43="Moderado"),AND(AC43="Muy Alta",AE43="Mayor")),"Alto",IF(OR(AND(AC43="Muy Baja",AE43="Catastrófico"),AND(AC43="Baja",AE43="Catastrófico"),AND(AC43="Media",AE43="Catastrófico"),AND(AC43="Alta",AE43="Catastrófico"),AND(AC43="Muy Alta",AE43="Catastrófico")),"Extremo","")))),"")</f>
        <v>Extremo</v>
      </c>
      <c r="AH43" s="232" t="s">
        <v>926</v>
      </c>
      <c r="AI43" s="231">
        <v>0</v>
      </c>
      <c r="AJ43" s="231">
        <v>0</v>
      </c>
      <c r="AK43" s="231">
        <v>0</v>
      </c>
      <c r="AL43" s="231">
        <v>0</v>
      </c>
      <c r="AM43" s="217"/>
      <c r="AN43" s="217"/>
      <c r="AO43" s="214"/>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18"/>
      <c r="CT43" s="218"/>
      <c r="CU43" s="218"/>
      <c r="CV43" s="218"/>
      <c r="CW43" s="218"/>
      <c r="CX43" s="218"/>
    </row>
    <row r="44" spans="1:102" s="218" customFormat="1" ht="128.25" hidden="1">
      <c r="A44" s="763"/>
      <c r="B44" s="835"/>
      <c r="C44" s="764"/>
      <c r="D44" s="765"/>
      <c r="E44" s="765"/>
      <c r="F44" s="761"/>
      <c r="G44" s="761"/>
      <c r="H44" s="761"/>
      <c r="I44" s="761"/>
      <c r="J44" s="762"/>
      <c r="K44" s="767"/>
      <c r="L44" s="769"/>
      <c r="M44" s="834"/>
      <c r="N44" s="769"/>
      <c r="O44" s="769"/>
      <c r="P44" s="771"/>
      <c r="Q44" s="211">
        <v>2</v>
      </c>
      <c r="R44" s="230" t="s">
        <v>973</v>
      </c>
      <c r="S44" s="208" t="s">
        <v>810</v>
      </c>
      <c r="T44" s="208" t="s">
        <v>974</v>
      </c>
      <c r="U44" s="231" t="str">
        <f>IF(OR(V44="Preventivo",V44="Detectivo"),"Probabilidad",IF(V44="Correctivo","Impacto",""))</f>
        <v>Probabilidad</v>
      </c>
      <c r="V44" s="232" t="s">
        <v>132</v>
      </c>
      <c r="W44" s="232" t="s">
        <v>133</v>
      </c>
      <c r="X44" s="233" t="str">
        <f t="shared" si="46"/>
        <v>40%</v>
      </c>
      <c r="Y44" s="232" t="s">
        <v>134</v>
      </c>
      <c r="Z44" s="232" t="s">
        <v>135</v>
      </c>
      <c r="AA44" s="232" t="s">
        <v>136</v>
      </c>
      <c r="AB44" s="234">
        <f>IFERROR(IF(AND(U43="Probabilidad",U44="Probabilidad"),(AD43-(+AD43*X44)),IF(U44="Probabilidad",(L43-(+L43*X44)),IF(U44="Impacto",AD43,""))),"")</f>
        <v>0.14399999999999999</v>
      </c>
      <c r="AC44" s="235" t="str">
        <f t="shared" ref="AC44:AC48" si="79">IFERROR(IF(AB44="","",IF(AB44&lt;=0.2,"Muy Baja",IF(AB44&lt;=0.4,"Baja",IF(AB44&lt;=0.6,"Media",IF(AB44&lt;=0.8,"Alta","Muy Alta"))))),"")</f>
        <v>Muy Baja</v>
      </c>
      <c r="AD44" s="233">
        <f t="shared" ref="AD44:AD48" si="80">+AB44</f>
        <v>0.14399999999999999</v>
      </c>
      <c r="AE44" s="235" t="str">
        <f t="shared" ref="AE44:AE48" si="81">IFERROR(IF(AF44="","",IF(AF44&lt;=0.2,"Leve",IF(AF44&lt;=0.4,"Menor",IF(AF44&lt;=0.6,"Moderado",IF(AF44&lt;=0.8,"Mayor","Catastrófico"))))),"")</f>
        <v>Catastrófico</v>
      </c>
      <c r="AF44" s="233">
        <f>IFERROR(IF(AND(U43="Impacto",U44="Impacto"),(AF43-(+AF43*X44)),IF(U44="Impacto",($O$43-(+$O$43*X44)),IF(U44="Probabilidad",AF43,""))),"")</f>
        <v>1</v>
      </c>
      <c r="AG44" s="237" t="str">
        <f t="shared" ref="AG44:AG45" si="82">IFERROR(IF(OR(AND(AC44="Muy Baja",AE44="Leve"),AND(AC44="Muy Baja",AE44="Menor"),AND(AC44="Baja",AE44="Leve")),"Bajo",IF(OR(AND(AC44="Muy baja",AE44="Moderado"),AND(AC44="Baja",AE44="Menor"),AND(AC44="Baja",AE44="Moderado"),AND(AC44="Media",AE44="Leve"),AND(AC44="Media",AE44="Menor"),AND(AC44="Media",AE44="Moderado"),AND(AC44="Alta",AE44="Leve"),AND(AC44="Alta",AE44="Menor")),"Moderado",IF(OR(AND(AC44="Muy Baja",AE44="Mayor"),AND(AC44="Baja",AE44="Mayor"),AND(AC44="Media",AE44="Mayor"),AND(AC44="Alta",AE44="Moderado"),AND(AC44="Alta",AE44="Mayor"),AND(AC44="Muy Alta",AE44="Leve"),AND(AC44="Muy Alta",AE44="Menor"),AND(AC44="Muy Alta",AE44="Moderado"),AND(AC44="Muy Alta",AE44="Mayor")),"Alto",IF(OR(AND(AC44="Muy Baja",AE44="Catastrófico"),AND(AC44="Baja",AE44="Catastrófico"),AND(AC44="Media",AE44="Catastrófico"),AND(AC44="Alta",AE44="Catastrófico"),AND(AC44="Muy Alta",AE44="Catastrófico")),"Extremo","")))),"")</f>
        <v>Extremo</v>
      </c>
      <c r="AH44" s="232" t="s">
        <v>926</v>
      </c>
      <c r="AI44" s="231">
        <v>0</v>
      </c>
      <c r="AJ44" s="231">
        <v>0</v>
      </c>
      <c r="AK44" s="231">
        <v>0</v>
      </c>
      <c r="AL44" s="231">
        <v>0</v>
      </c>
      <c r="AM44" s="216"/>
      <c r="AN44" s="216"/>
      <c r="AO44" s="214"/>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row>
    <row r="45" spans="1:102" s="218" customFormat="1" ht="122.25" hidden="1" customHeight="1">
      <c r="A45" s="763"/>
      <c r="B45" s="835"/>
      <c r="C45" s="764"/>
      <c r="D45" s="765"/>
      <c r="E45" s="765"/>
      <c r="F45" s="761"/>
      <c r="G45" s="761"/>
      <c r="H45" s="761"/>
      <c r="I45" s="761"/>
      <c r="J45" s="762"/>
      <c r="K45" s="767"/>
      <c r="L45" s="769"/>
      <c r="M45" s="834"/>
      <c r="N45" s="769"/>
      <c r="O45" s="769"/>
      <c r="P45" s="771"/>
      <c r="Q45" s="211">
        <v>3</v>
      </c>
      <c r="R45" s="230" t="s">
        <v>975</v>
      </c>
      <c r="S45" s="208" t="s">
        <v>810</v>
      </c>
      <c r="T45" s="208" t="s">
        <v>976</v>
      </c>
      <c r="U45" s="231" t="str">
        <f>IF(OR(V45="Preventivo",V45="Detectivo"),"Probabilidad",IF(V45="Correctivo","Impacto",""))</f>
        <v>Probabilidad</v>
      </c>
      <c r="V45" s="232" t="s">
        <v>132</v>
      </c>
      <c r="W45" s="232" t="s">
        <v>133</v>
      </c>
      <c r="X45" s="233" t="str">
        <f>IF(AND(V45="Preventivo",W45="Automático"),"50%",IF(AND(V45="Preventivo",W45="Manual"),"40%",IF(AND(V45="Detectivo",W45="Automático"),"40%",IF(AND(V45="Detectivo",W45="Manual"),"30%",IF(AND(V45="Correctivo",W45="Automático"),"35%",IF(AND(V45="Correctivo",W45="Manual"),"25%",""))))))</f>
        <v>40%</v>
      </c>
      <c r="Y45" s="232" t="s">
        <v>134</v>
      </c>
      <c r="Z45" s="232" t="s">
        <v>135</v>
      </c>
      <c r="AA45" s="232" t="s">
        <v>136</v>
      </c>
      <c r="AB45" s="234">
        <f t="shared" ref="AB45:AB48" si="83">IFERROR(IF(AND(U44="Probabilidad",U45="Probabilidad"),(AD44-(+AD44*X45)),IF(AND(U44="Impacto",U45="Probabilidad"),(AD43-(+AD43*X45)),IF(U45="Impacto",AD44,""))),"")</f>
        <v>8.6399999999999991E-2</v>
      </c>
      <c r="AC45" s="235" t="str">
        <f t="shared" si="79"/>
        <v>Muy Baja</v>
      </c>
      <c r="AD45" s="233">
        <f t="shared" si="80"/>
        <v>8.6399999999999991E-2</v>
      </c>
      <c r="AE45" s="235" t="str">
        <f t="shared" si="81"/>
        <v>Catastrófico</v>
      </c>
      <c r="AF45" s="233">
        <f t="shared" ref="AF45:AF48" si="84">IFERROR(IF(AND(U44="Impacto",U45="Impacto"),(AF44-(+AF44*X45)),IF(U45="Impacto",($O$43-(+$O$43*X45)),IF(U45="Probabilidad",AF44,""))),"")</f>
        <v>1</v>
      </c>
      <c r="AG45" s="237" t="str">
        <f t="shared" si="82"/>
        <v>Extremo</v>
      </c>
      <c r="AH45" s="232" t="s">
        <v>926</v>
      </c>
      <c r="AI45" s="231">
        <v>0</v>
      </c>
      <c r="AJ45" s="231">
        <v>0</v>
      </c>
      <c r="AK45" s="231">
        <v>0</v>
      </c>
      <c r="AL45" s="231">
        <v>0</v>
      </c>
      <c r="AM45" s="216"/>
      <c r="AN45" s="216"/>
      <c r="AO45" s="214"/>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row>
    <row r="46" spans="1:102" s="218" customFormat="1" ht="9.75" hidden="1" customHeight="1">
      <c r="A46" s="763"/>
      <c r="B46" s="835"/>
      <c r="C46" s="764"/>
      <c r="D46" s="765"/>
      <c r="E46" s="765"/>
      <c r="F46" s="761"/>
      <c r="G46" s="761"/>
      <c r="H46" s="761"/>
      <c r="I46" s="761"/>
      <c r="J46" s="762"/>
      <c r="K46" s="767"/>
      <c r="L46" s="769"/>
      <c r="M46" s="834"/>
      <c r="N46" s="769"/>
      <c r="O46" s="769"/>
      <c r="P46" s="771"/>
      <c r="Q46" s="211">
        <v>4</v>
      </c>
      <c r="R46" s="230"/>
      <c r="S46" s="208"/>
      <c r="T46" s="208"/>
      <c r="U46" s="231" t="str">
        <f t="shared" ref="U46:U48" si="85">IF(OR(V46="Preventivo",V46="Detectivo"),"Probabilidad",IF(V46="Correctivo","Impacto",""))</f>
        <v/>
      </c>
      <c r="V46" s="232"/>
      <c r="W46" s="232"/>
      <c r="X46" s="233" t="str">
        <f t="shared" ref="X46:X56" si="86">IF(AND(V46="Preventivo",W46="Automático"),"50%",IF(AND(V46="Preventivo",W46="Manual"),"40%",IF(AND(V46="Detectivo",W46="Automático"),"40%",IF(AND(V46="Detectivo",W46="Manual"),"30%",IF(AND(V46="Correctivo",W46="Automático"),"35%",IF(AND(V46="Correctivo",W46="Manual"),"25%",""))))))</f>
        <v/>
      </c>
      <c r="Y46" s="232"/>
      <c r="Z46" s="232"/>
      <c r="AA46" s="232"/>
      <c r="AB46" s="234" t="str">
        <f t="shared" si="83"/>
        <v/>
      </c>
      <c r="AC46" s="235" t="str">
        <f t="shared" si="79"/>
        <v/>
      </c>
      <c r="AD46" s="233" t="str">
        <f t="shared" si="80"/>
        <v/>
      </c>
      <c r="AE46" s="235" t="str">
        <f t="shared" si="81"/>
        <v/>
      </c>
      <c r="AF46" s="233" t="str">
        <f t="shared" si="84"/>
        <v/>
      </c>
      <c r="AG46" s="237" t="str">
        <f>IFERROR(IF(OR(AND(AC46="Muy Baja",AE46="Leve"),AND(AC46="Muy Baja",AE46="Menor"),AND(AC46="Baja",AE46="Leve")),"Bajo",IF(OR(AND(AC46="Muy baja",AE46="Moderado"),AND(AC46="Baja",AE46="Menor"),AND(AC46="Baja",AE46="Moderado"),AND(AC46="Media",AE46="Leve"),AND(AC46="Media",AE46="Menor"),AND(AC46="Media",AE46="Moderado"),AND(AC46="Alta",AE46="Leve"),AND(AC46="Alta",AE46="Menor")),"Moderado",IF(OR(AND(AC46="Muy Baja",AE46="Mayor"),AND(AC46="Baja",AE46="Mayor"),AND(AC46="Media",AE46="Mayor"),AND(AC46="Alta",AE46="Moderado"),AND(AC46="Alta",AE46="Mayor"),AND(AC46="Muy Alta",AE46="Leve"),AND(AC46="Muy Alta",AE46="Menor"),AND(AC46="Muy Alta",AE46="Moderado"),AND(AC46="Muy Alta",AE46="Mayor")),"Alto",IF(OR(AND(AC46="Muy Baja",AE46="Catastrófico"),AND(AC46="Baja",AE46="Catastrófico"),AND(AC46="Media",AE46="Catastrófico"),AND(AC46="Alta",AE46="Catastrófico"),AND(AC46="Muy Alta",AE46="Catastrófico")),"Extremo","")))),"")</f>
        <v/>
      </c>
      <c r="AH46" s="232"/>
      <c r="AI46" s="231"/>
      <c r="AJ46" s="231"/>
      <c r="AK46" s="231"/>
      <c r="AL46" s="231"/>
      <c r="AM46" s="183"/>
      <c r="AN46" s="183"/>
      <c r="AO46" s="161"/>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row>
    <row r="47" spans="1:102" s="218" customFormat="1" ht="9.75" hidden="1" customHeight="1">
      <c r="A47" s="763"/>
      <c r="B47" s="835"/>
      <c r="C47" s="764"/>
      <c r="D47" s="765"/>
      <c r="E47" s="765"/>
      <c r="F47" s="761"/>
      <c r="G47" s="761"/>
      <c r="H47" s="761"/>
      <c r="I47" s="761"/>
      <c r="J47" s="762"/>
      <c r="K47" s="767"/>
      <c r="L47" s="769"/>
      <c r="M47" s="834"/>
      <c r="N47" s="769"/>
      <c r="O47" s="769"/>
      <c r="P47" s="771"/>
      <c r="Q47" s="211">
        <v>5</v>
      </c>
      <c r="R47" s="230"/>
      <c r="S47" s="208"/>
      <c r="T47" s="208"/>
      <c r="U47" s="231" t="str">
        <f t="shared" si="85"/>
        <v/>
      </c>
      <c r="V47" s="232"/>
      <c r="W47" s="232"/>
      <c r="X47" s="233" t="str">
        <f t="shared" si="86"/>
        <v/>
      </c>
      <c r="Y47" s="232"/>
      <c r="Z47" s="232"/>
      <c r="AA47" s="232"/>
      <c r="AB47" s="234" t="str">
        <f t="shared" si="83"/>
        <v/>
      </c>
      <c r="AC47" s="235" t="str">
        <f t="shared" si="79"/>
        <v/>
      </c>
      <c r="AD47" s="233" t="str">
        <f t="shared" si="80"/>
        <v/>
      </c>
      <c r="AE47" s="235" t="str">
        <f t="shared" si="81"/>
        <v/>
      </c>
      <c r="AF47" s="233" t="str">
        <f t="shared" si="84"/>
        <v/>
      </c>
      <c r="AG47" s="237" t="str">
        <f t="shared" ref="AG47:AG48" si="87">IFERROR(IF(OR(AND(AC47="Muy Baja",AE47="Leve"),AND(AC47="Muy Baja",AE47="Menor"),AND(AC47="Baja",AE47="Leve")),"Bajo",IF(OR(AND(AC47="Muy baja",AE47="Moderado"),AND(AC47="Baja",AE47="Menor"),AND(AC47="Baja",AE47="Moderado"),AND(AC47="Media",AE47="Leve"),AND(AC47="Media",AE47="Menor"),AND(AC47="Media",AE47="Moderado"),AND(AC47="Alta",AE47="Leve"),AND(AC47="Alta",AE47="Menor")),"Moderado",IF(OR(AND(AC47="Muy Baja",AE47="Mayor"),AND(AC47="Baja",AE47="Mayor"),AND(AC47="Media",AE47="Mayor"),AND(AC47="Alta",AE47="Moderado"),AND(AC47="Alta",AE47="Mayor"),AND(AC47="Muy Alta",AE47="Leve"),AND(AC47="Muy Alta",AE47="Menor"),AND(AC47="Muy Alta",AE47="Moderado"),AND(AC47="Muy Alta",AE47="Mayor")),"Alto",IF(OR(AND(AC47="Muy Baja",AE47="Catastrófico"),AND(AC47="Baja",AE47="Catastrófico"),AND(AC47="Media",AE47="Catastrófico"),AND(AC47="Alta",AE47="Catastrófico"),AND(AC47="Muy Alta",AE47="Catastrófico")),"Extremo","")))),"")</f>
        <v/>
      </c>
      <c r="AH47" s="232"/>
      <c r="AI47" s="231"/>
      <c r="AJ47" s="231"/>
      <c r="AK47" s="231"/>
      <c r="AL47" s="231"/>
      <c r="AM47" s="214"/>
      <c r="AN47" s="214"/>
      <c r="AO47" s="21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row>
    <row r="48" spans="1:102" s="218" customFormat="1" ht="9.75" hidden="1" customHeight="1">
      <c r="A48" s="763"/>
      <c r="B48" s="835"/>
      <c r="C48" s="764"/>
      <c r="D48" s="765"/>
      <c r="E48" s="765"/>
      <c r="F48" s="761"/>
      <c r="G48" s="761"/>
      <c r="H48" s="761"/>
      <c r="I48" s="761"/>
      <c r="J48" s="762"/>
      <c r="K48" s="767"/>
      <c r="L48" s="769"/>
      <c r="M48" s="834"/>
      <c r="N48" s="769"/>
      <c r="O48" s="769"/>
      <c r="P48" s="771"/>
      <c r="Q48" s="211">
        <v>6</v>
      </c>
      <c r="R48" s="230"/>
      <c r="S48" s="208"/>
      <c r="T48" s="208"/>
      <c r="U48" s="231" t="str">
        <f t="shared" si="85"/>
        <v/>
      </c>
      <c r="V48" s="232"/>
      <c r="W48" s="232"/>
      <c r="X48" s="233" t="str">
        <f t="shared" si="86"/>
        <v/>
      </c>
      <c r="Y48" s="232"/>
      <c r="Z48" s="232"/>
      <c r="AA48" s="232"/>
      <c r="AB48" s="234" t="str">
        <f t="shared" si="83"/>
        <v/>
      </c>
      <c r="AC48" s="235" t="str">
        <f t="shared" si="79"/>
        <v/>
      </c>
      <c r="AD48" s="233" t="str">
        <f t="shared" si="80"/>
        <v/>
      </c>
      <c r="AE48" s="235" t="str">
        <f t="shared" si="81"/>
        <v/>
      </c>
      <c r="AF48" s="233" t="str">
        <f t="shared" si="84"/>
        <v/>
      </c>
      <c r="AG48" s="237" t="str">
        <f t="shared" si="87"/>
        <v/>
      </c>
      <c r="AH48" s="232"/>
      <c r="AI48" s="231"/>
      <c r="AJ48" s="231"/>
      <c r="AK48" s="231"/>
      <c r="AL48" s="231"/>
      <c r="AM48" s="214"/>
      <c r="AN48" s="214"/>
      <c r="AO48" s="21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row>
    <row r="49" spans="1:96" s="219" customFormat="1" ht="185.25" hidden="1">
      <c r="A49" s="763" t="s">
        <v>977</v>
      </c>
      <c r="B49" s="835" t="s">
        <v>918</v>
      </c>
      <c r="C49" s="764" t="s">
        <v>978</v>
      </c>
      <c r="D49" s="765" t="s">
        <v>954</v>
      </c>
      <c r="E49" s="765" t="s">
        <v>979</v>
      </c>
      <c r="F49" s="761" t="s">
        <v>980</v>
      </c>
      <c r="G49" s="761" t="s">
        <v>981</v>
      </c>
      <c r="H49" s="761" t="s">
        <v>838</v>
      </c>
      <c r="I49" s="761" t="s">
        <v>923</v>
      </c>
      <c r="J49" s="762">
        <v>4000</v>
      </c>
      <c r="K49" s="767" t="str">
        <f t="shared" ref="K49" si="88">IF(J49&lt;=0,"",IF(J49&lt;=2,"Muy Baja",IF(J49&lt;=24,"Baja",IF(J49&lt;=500,"Media",IF(J49&lt;=5000,"Alta","Muy Alta")))))</f>
        <v>Alta</v>
      </c>
      <c r="L49" s="769">
        <f t="shared" ref="L49" si="89">IF(K49="","",IF(K49="Muy Baja",0.2,IF(K49="Baja",0.4,IF(K49="Media",0.6,IF(K49="Alta",0.8,IF(K49="Muy Alta",1,))))))</f>
        <v>0.8</v>
      </c>
      <c r="M49" s="767">
        <v>5</v>
      </c>
      <c r="N49" s="769" t="str">
        <f>IF(M49=1,"INSIGNIFICANTE",IF(M49=2,"Menor",IF(M49=3,"Moderado",IF(M49=4,"MAYOR",IF(M49=5,"Catastrófico",IF(M49=""," "))))))</f>
        <v>Catastrófico</v>
      </c>
      <c r="O49" s="769">
        <f t="shared" ref="O49" si="90">IF(N49="","",IF(N49="Leve",0.2,IF(N49="Menor",0.4,IF(N49="Moderado",0.6,IF(N49="Mayor",0.8,IF(N49="Catastrófico",1,))))))</f>
        <v>1</v>
      </c>
      <c r="P49" s="771" t="str">
        <f t="shared" ref="P49" si="91">IF(OR(AND(K49="Muy Baja",N49="Leve"),AND(K49="Muy Baja",K49="Menor"),AND(K49="Baja",N49="Leve")),"Bajo",IF(OR(AND(K49="Muy baja",N49="Moderado"),AND(K49="Baja",N49="Menor"),AND(K49="Baja",N49="Moderado"),AND(K49="Media",N49="Leve"),AND(K49="Media",N49="Menor"),AND(K49="Media",N49="Moderado"),AND(K49="Alta",N49="Leve"),AND(K49="Alta",N49="Menor")),"Moderado",IF(OR(AND(K49="Muy Baja",N49="Mayor"),AND(K49="Baja",N49="Mayor"),AND(K49="Media",N49="Mayor"),AND(K49="Alta",N49="Moderado"),AND(K49="Alta",N49="Mayor"),AND(K49="Muy Alta",N49="Leve"),AND(K49="Muy Alta",N49="Menor"),AND(K49="Muy Alta",N49="Moderado"),AND(K49="Muy Alta",N49="Mayor")),"Alto",IF(OR(AND(K49="Muy Baja",N49="Catastrófico"),AND(K49="Baja",N49="Catastrófico"),AND(K49="Media",N49="Catastrófico"),AND(K49="Alta",N49="Catastrófico"),AND(K49="Muy Alta",N49="Catastrófico")),"Extremo",""))))</f>
        <v>Extremo</v>
      </c>
      <c r="Q49" s="211">
        <v>1</v>
      </c>
      <c r="R49" s="230" t="s">
        <v>982</v>
      </c>
      <c r="S49" s="208" t="s">
        <v>810</v>
      </c>
      <c r="T49" s="208" t="s">
        <v>983</v>
      </c>
      <c r="U49" s="231" t="str">
        <f>IF(OR(V49="Preventivo",V49="Detectivo"),"Probabilidad",IF(V49="Correctivo","Impacto",""))</f>
        <v>Probabilidad</v>
      </c>
      <c r="V49" s="232" t="s">
        <v>132</v>
      </c>
      <c r="W49" s="232" t="s">
        <v>133</v>
      </c>
      <c r="X49" s="233" t="str">
        <f t="shared" si="86"/>
        <v>40%</v>
      </c>
      <c r="Y49" s="232" t="s">
        <v>134</v>
      </c>
      <c r="Z49" s="232" t="s">
        <v>135</v>
      </c>
      <c r="AA49" s="232" t="s">
        <v>136</v>
      </c>
      <c r="AB49" s="234">
        <f>IFERROR(IF(U49="Probabilidad",(L49-(+L49*X49)),IF(U49="Impacto",L49,"")),"")</f>
        <v>0.48</v>
      </c>
      <c r="AC49" s="235" t="str">
        <f>IFERROR(IF(AB49="","",IF(AB49&lt;=0.2,"Muy Baja",IF(AB49&lt;=0.4,"Baja",IF(AB49&lt;=0.6,"Media",IF(AB49&lt;=0.8,"Alta","Muy Alta"))))),"")</f>
        <v>Media</v>
      </c>
      <c r="AD49" s="233">
        <f>+AB49</f>
        <v>0.48</v>
      </c>
      <c r="AE49" s="235" t="str">
        <f>IFERROR(IF(AF49="","",IF(AF49&lt;=0.2,"Leve",IF(AF49&lt;=0.4,"Menor",IF(AF49&lt;=0.6,"Moderado",IF(AF49&lt;=0.8,"Mayor","Catastrófico"))))),"")</f>
        <v>Catastrófico</v>
      </c>
      <c r="AF49" s="233">
        <f>IFERROR(IF(U49="Impacto",(O49-(+O49*X49)),IF(U49="Probabilidad",O49,"")),"")</f>
        <v>1</v>
      </c>
      <c r="AG49" s="237" t="str">
        <f>IFERROR(IF(OR(AND(AC49="Muy Baja",AE49="Leve"),AND(AC49="Muy Baja",AE49="Menor"),AND(AC49="Baja",AE49="Leve")),"Bajo",IF(OR(AND(AC49="Muy baja",AE49="Moderado"),AND(AC49="Baja",AE49="Menor"),AND(AC49="Baja",AE49="Moderado"),AND(AC49="Media",AE49="Leve"),AND(AC49="Media",AE49="Menor"),AND(AC49="Media",AE49="Moderado"),AND(AC49="Alta",AE49="Leve"),AND(AC49="Alta",AE49="Menor")),"Moderado",IF(OR(AND(AC49="Muy Baja",AE49="Mayor"),AND(AC49="Baja",AE49="Mayor"),AND(AC49="Media",AE49="Mayor"),AND(AC49="Alta",AE49="Moderado"),AND(AC49="Alta",AE49="Mayor"),AND(AC49="Muy Alta",AE49="Leve"),AND(AC49="Muy Alta",AE49="Menor"),AND(AC49="Muy Alta",AE49="Moderado"),AND(AC49="Muy Alta",AE49="Mayor")),"Alto",IF(OR(AND(AC49="Muy Baja",AE49="Catastrófico"),AND(AC49="Baja",AE49="Catastrófico"),AND(AC49="Media",AE49="Catastrófico"),AND(AC49="Alta",AE49="Catastrófico"),AND(AC49="Muy Alta",AE49="Catastrófico")),"Extremo","")))),"")</f>
        <v>Extremo</v>
      </c>
      <c r="AH49" s="232" t="s">
        <v>926</v>
      </c>
      <c r="AI49" s="231">
        <v>0</v>
      </c>
      <c r="AJ49" s="231">
        <v>0</v>
      </c>
      <c r="AK49" s="231">
        <v>0</v>
      </c>
      <c r="AL49" s="231">
        <v>0</v>
      </c>
      <c r="AM49" s="217"/>
      <c r="AN49" s="217"/>
      <c r="AO49" s="214"/>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row>
    <row r="50" spans="1:96" s="218" customFormat="1" ht="139.5" hidden="1" customHeight="1">
      <c r="A50" s="763"/>
      <c r="B50" s="835"/>
      <c r="C50" s="764"/>
      <c r="D50" s="765"/>
      <c r="E50" s="765"/>
      <c r="F50" s="761"/>
      <c r="G50" s="761"/>
      <c r="H50" s="761"/>
      <c r="I50" s="761"/>
      <c r="J50" s="762"/>
      <c r="K50" s="767"/>
      <c r="L50" s="769"/>
      <c r="M50" s="767"/>
      <c r="N50" s="769"/>
      <c r="O50" s="769"/>
      <c r="P50" s="771"/>
      <c r="Q50" s="211">
        <v>2</v>
      </c>
      <c r="R50" s="230" t="s">
        <v>984</v>
      </c>
      <c r="S50" s="208" t="s">
        <v>810</v>
      </c>
      <c r="T50" s="208" t="s">
        <v>985</v>
      </c>
      <c r="U50" s="231" t="str">
        <f>IF(OR(V50="Preventivo",V50="Detectivo"),"Probabilidad",IF(V50="Correctivo","Impacto",""))</f>
        <v>Probabilidad</v>
      </c>
      <c r="V50" s="232" t="s">
        <v>132</v>
      </c>
      <c r="W50" s="232" t="s">
        <v>133</v>
      </c>
      <c r="X50" s="233" t="str">
        <f t="shared" si="86"/>
        <v>40%</v>
      </c>
      <c r="Y50" s="232" t="s">
        <v>134</v>
      </c>
      <c r="Z50" s="232" t="s">
        <v>135</v>
      </c>
      <c r="AA50" s="232" t="s">
        <v>136</v>
      </c>
      <c r="AB50" s="234">
        <f>IFERROR(IF(AND(U49="Probabilidad",U50="Probabilidad"),(AD49-(+AD49*X50)),IF(U50="Probabilidad",(L49-(+L49*X50)),IF(U50="Impacto",AD49,""))),"")</f>
        <v>0.28799999999999998</v>
      </c>
      <c r="AC50" s="235" t="str">
        <f t="shared" ref="AC50:AC54" si="92">IFERROR(IF(AB50="","",IF(AB50&lt;=0.2,"Muy Baja",IF(AB50&lt;=0.4,"Baja",IF(AB50&lt;=0.6,"Media",IF(AB50&lt;=0.8,"Alta","Muy Alta"))))),"")</f>
        <v>Baja</v>
      </c>
      <c r="AD50" s="233">
        <f t="shared" ref="AD50:AD54" si="93">+AB50</f>
        <v>0.28799999999999998</v>
      </c>
      <c r="AE50" s="235" t="str">
        <f t="shared" ref="AE50:AE54" si="94">IFERROR(IF(AF50="","",IF(AF50&lt;=0.2,"Leve",IF(AF50&lt;=0.4,"Menor",IF(AF50&lt;=0.6,"Moderado",IF(AF50&lt;=0.8,"Mayor","Catastrófico"))))),"")</f>
        <v>Catastrófico</v>
      </c>
      <c r="AF50" s="233">
        <f>IFERROR(IF(AND(U49="Impacto",U50="Impacto"),(AF49-(+AF49*X50)),IF(U50="Impacto",($O$49-(+$O$49*X50)),IF(U50="Probabilidad",AF49,""))),"")</f>
        <v>1</v>
      </c>
      <c r="AG50" s="237" t="str">
        <f t="shared" ref="AG50:AG51" si="95">IFERROR(IF(OR(AND(AC50="Muy Baja",AE50="Leve"),AND(AC50="Muy Baja",AE50="Menor"),AND(AC50="Baja",AE50="Leve")),"Bajo",IF(OR(AND(AC50="Muy baja",AE50="Moderado"),AND(AC50="Baja",AE50="Menor"),AND(AC50="Baja",AE50="Moderado"),AND(AC50="Media",AE50="Leve"),AND(AC50="Media",AE50="Menor"),AND(AC50="Media",AE50="Moderado"),AND(AC50="Alta",AE50="Leve"),AND(AC50="Alta",AE50="Menor")),"Moderado",IF(OR(AND(AC50="Muy Baja",AE50="Mayor"),AND(AC50="Baja",AE50="Mayor"),AND(AC50="Media",AE50="Mayor"),AND(AC50="Alta",AE50="Moderado"),AND(AC50="Alta",AE50="Mayor"),AND(AC50="Muy Alta",AE50="Leve"),AND(AC50="Muy Alta",AE50="Menor"),AND(AC50="Muy Alta",AE50="Moderado"),AND(AC50="Muy Alta",AE50="Mayor")),"Alto",IF(OR(AND(AC50="Muy Baja",AE50="Catastrófico"),AND(AC50="Baja",AE50="Catastrófico"),AND(AC50="Media",AE50="Catastrófico"),AND(AC50="Alta",AE50="Catastrófico"),AND(AC50="Muy Alta",AE50="Catastrófico")),"Extremo","")))),"")</f>
        <v>Extremo</v>
      </c>
      <c r="AH50" s="232" t="s">
        <v>926</v>
      </c>
      <c r="AI50" s="231">
        <v>11</v>
      </c>
      <c r="AJ50" s="231">
        <v>3</v>
      </c>
      <c r="AK50" s="231">
        <v>4</v>
      </c>
      <c r="AL50" s="231">
        <v>4</v>
      </c>
      <c r="AM50" s="216"/>
      <c r="AN50" s="216"/>
      <c r="AO50" s="214"/>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row>
    <row r="51" spans="1:96" s="218" customFormat="1" ht="213.75" hidden="1">
      <c r="A51" s="763"/>
      <c r="B51" s="835"/>
      <c r="C51" s="764"/>
      <c r="D51" s="765"/>
      <c r="E51" s="765"/>
      <c r="F51" s="761"/>
      <c r="G51" s="761"/>
      <c r="H51" s="761"/>
      <c r="I51" s="761"/>
      <c r="J51" s="762"/>
      <c r="K51" s="767"/>
      <c r="L51" s="769"/>
      <c r="M51" s="767"/>
      <c r="N51" s="769"/>
      <c r="O51" s="769"/>
      <c r="P51" s="771"/>
      <c r="Q51" s="211">
        <v>3</v>
      </c>
      <c r="R51" s="230" t="s">
        <v>986</v>
      </c>
      <c r="S51" s="208" t="s">
        <v>810</v>
      </c>
      <c r="T51" s="208" t="s">
        <v>987</v>
      </c>
      <c r="U51" s="231" t="str">
        <f>IF(OR(V51="Preventivo",V51="Detectivo"),"Probabilidad",IF(V51="Correctivo","Impacto",""))</f>
        <v>Probabilidad</v>
      </c>
      <c r="V51" s="232" t="s">
        <v>132</v>
      </c>
      <c r="W51" s="232" t="s">
        <v>133</v>
      </c>
      <c r="X51" s="233" t="str">
        <f>IF(AND(V51="Preventivo",W51="Automático"),"50%",IF(AND(V51="Preventivo",W51="Manual"),"40%",IF(AND(V51="Detectivo",W51="Automático"),"40%",IF(AND(V51="Detectivo",W51="Manual"),"30%",IF(AND(V51="Correctivo",W51="Automático"),"35%",IF(AND(V51="Correctivo",W51="Manual"),"25%",""))))))</f>
        <v>40%</v>
      </c>
      <c r="Y51" s="232" t="s">
        <v>134</v>
      </c>
      <c r="Z51" s="232" t="s">
        <v>135</v>
      </c>
      <c r="AA51" s="232" t="s">
        <v>136</v>
      </c>
      <c r="AB51" s="234">
        <f>IFERROR(IF(AND(U50="Probabilidad",U51="Probabilidad"),(AD50-(+AD50*X51)),IF(AND(U50="Impacto",U51="Probabilidad"),(AD49-(+AD49*X51)),IF(U51="Impacto",AD50,""))),"")</f>
        <v>0.17279999999999998</v>
      </c>
      <c r="AC51" s="235" t="str">
        <f t="shared" si="92"/>
        <v>Muy Baja</v>
      </c>
      <c r="AD51" s="233">
        <f t="shared" si="93"/>
        <v>0.17279999999999998</v>
      </c>
      <c r="AE51" s="235" t="str">
        <f t="shared" si="94"/>
        <v>Catastrófico</v>
      </c>
      <c r="AF51" s="233">
        <f t="shared" ref="AF51:AF54" si="96">IFERROR(IF(AND(U50="Impacto",U51="Impacto"),(AF50-(+AF50*X51)),IF(U51="Impacto",($O$49-(+$O$49*X51)),IF(U51="Probabilidad",AF50,""))),"")</f>
        <v>1</v>
      </c>
      <c r="AG51" s="237" t="str">
        <f t="shared" si="95"/>
        <v>Extremo</v>
      </c>
      <c r="AH51" s="232" t="s">
        <v>926</v>
      </c>
      <c r="AI51" s="231">
        <v>11</v>
      </c>
      <c r="AJ51" s="231">
        <v>3</v>
      </c>
      <c r="AK51" s="231">
        <v>4</v>
      </c>
      <c r="AL51" s="231">
        <v>4</v>
      </c>
      <c r="AM51" s="216"/>
      <c r="AN51" s="216"/>
      <c r="AO51" s="214"/>
      <c r="AP51" s="225"/>
      <c r="AQ51" s="225"/>
      <c r="AR51" s="225"/>
      <c r="AS51" s="225"/>
      <c r="AT51" s="225"/>
      <c r="AU51" s="225"/>
      <c r="AV51" s="225"/>
      <c r="AW51" s="225"/>
      <c r="AX51" s="225"/>
      <c r="AY51" s="225"/>
      <c r="AZ51" s="225"/>
      <c r="BA51" s="225"/>
      <c r="BB51" s="225"/>
      <c r="BC51" s="225"/>
      <c r="BD51" s="225"/>
      <c r="BE51" s="225"/>
      <c r="BF51" s="225"/>
      <c r="BG51" s="225"/>
      <c r="BH51" s="225"/>
      <c r="BI51" s="225"/>
      <c r="BJ51" s="225"/>
      <c r="BK51" s="225"/>
      <c r="BL51" s="225"/>
      <c r="BM51" s="225"/>
      <c r="BN51" s="225"/>
      <c r="BO51" s="225"/>
      <c r="BP51" s="225"/>
      <c r="BQ51" s="225"/>
      <c r="BR51" s="225"/>
      <c r="BS51" s="225"/>
      <c r="BT51" s="225"/>
      <c r="BU51" s="225"/>
      <c r="BV51" s="225"/>
      <c r="BW51" s="225"/>
      <c r="BX51" s="225"/>
      <c r="BY51" s="225"/>
      <c r="BZ51" s="225"/>
      <c r="CA51" s="225"/>
      <c r="CB51" s="225"/>
      <c r="CC51" s="225"/>
      <c r="CD51" s="225"/>
      <c r="CE51" s="225"/>
      <c r="CF51" s="225"/>
      <c r="CG51" s="225"/>
      <c r="CH51" s="225"/>
      <c r="CI51" s="225"/>
      <c r="CJ51" s="225"/>
      <c r="CK51" s="225"/>
      <c r="CL51" s="225"/>
      <c r="CM51" s="225"/>
      <c r="CN51" s="225"/>
      <c r="CO51" s="225"/>
      <c r="CP51" s="225"/>
      <c r="CQ51" s="225"/>
      <c r="CR51" s="225"/>
    </row>
    <row r="52" spans="1:96" s="218" customFormat="1" ht="8.25" hidden="1" customHeight="1">
      <c r="A52" s="763"/>
      <c r="B52" s="835"/>
      <c r="C52" s="764"/>
      <c r="D52" s="765"/>
      <c r="E52" s="765"/>
      <c r="F52" s="761"/>
      <c r="G52" s="761"/>
      <c r="H52" s="761"/>
      <c r="I52" s="761"/>
      <c r="J52" s="762"/>
      <c r="K52" s="767"/>
      <c r="L52" s="769"/>
      <c r="M52" s="767"/>
      <c r="N52" s="769"/>
      <c r="O52" s="769"/>
      <c r="P52" s="771"/>
      <c r="Q52" s="211">
        <v>4</v>
      </c>
      <c r="R52" s="224"/>
      <c r="S52" s="208"/>
      <c r="T52" s="224"/>
      <c r="U52" s="231" t="str">
        <f t="shared" ref="U52:U54" si="97">IF(OR(V52="Preventivo",V52="Detectivo"),"Probabilidad",IF(V52="Correctivo","Impacto",""))</f>
        <v/>
      </c>
      <c r="V52" s="232"/>
      <c r="W52" s="232"/>
      <c r="X52" s="233" t="str">
        <f t="shared" ref="X52:X54" si="98">IF(AND(V52="Preventivo",W52="Automático"),"50%",IF(AND(V52="Preventivo",W52="Manual"),"40%",IF(AND(V52="Detectivo",W52="Automático"),"40%",IF(AND(V52="Detectivo",W52="Manual"),"30%",IF(AND(V52="Correctivo",W52="Automático"),"35%",IF(AND(V52="Correctivo",W52="Manual"),"25%",""))))))</f>
        <v/>
      </c>
      <c r="Y52" s="232"/>
      <c r="Z52" s="232"/>
      <c r="AA52" s="232"/>
      <c r="AB52" s="234" t="str">
        <f>IFERROR(IF(AND(U51="Probabilidad",U52="Probabilidad"),(AD51-(+AD51*X52)),IF(AND(U51="Impacto",U52="Probabilidad"),(AD50-(+AD50*X52)),IF(U52="Impacto",AD51,""))),"")</f>
        <v/>
      </c>
      <c r="AC52" s="235" t="str">
        <f t="shared" si="92"/>
        <v/>
      </c>
      <c r="AD52" s="233" t="str">
        <f>+AB52</f>
        <v/>
      </c>
      <c r="AE52" s="235" t="str">
        <f t="shared" si="94"/>
        <v/>
      </c>
      <c r="AF52" s="233" t="str">
        <f t="shared" si="96"/>
        <v/>
      </c>
      <c r="AG52" s="237" t="str">
        <f>IFERROR(IF(OR(AND(AC52="Muy Baja",AE52="Leve"),AND(AC52="Muy Baja",AE52="Menor"),AND(AC52="Baja",AE52="Leve")),"Bajo",IF(OR(AND(AC52="Muy baja",AE52="Moderado"),AND(AC52="Baja",AE52="Menor"),AND(AC52="Baja",AE52="Moderado"),AND(AC52="Media",AE52="Leve"),AND(AC52="Media",AE52="Menor"),AND(AC52="Media",AE52="Moderado"),AND(AC52="Alta",AE52="Leve"),AND(AC52="Alta",AE52="Menor")),"Moderado",IF(OR(AND(AC52="Muy Baja",AE52="Mayor"),AND(AC52="Baja",AE52="Mayor"),AND(AC52="Media",AE52="Mayor"),AND(AC52="Alta",AE52="Moderado"),AND(AC52="Alta",AE52="Mayor"),AND(AC52="Muy Alta",AE52="Leve"),AND(AC52="Muy Alta",AE52="Menor"),AND(AC52="Muy Alta",AE52="Moderado"),AND(AC52="Muy Alta",AE52="Mayor")),"Alto",IF(OR(AND(AC52="Muy Baja",AE52="Catastrófico"),AND(AC52="Baja",AE52="Catastrófico"),AND(AC52="Media",AE52="Catastrófico"),AND(AC52="Alta",AE52="Catastrófico"),AND(AC52="Muy Alta",AE52="Catastrófico")),"Extremo","")))),"")</f>
        <v/>
      </c>
      <c r="AH52" s="232"/>
      <c r="AI52" s="231"/>
      <c r="AJ52" s="231"/>
      <c r="AK52" s="231"/>
      <c r="AL52" s="231"/>
      <c r="AM52" s="183"/>
      <c r="AN52" s="183"/>
      <c r="AO52" s="161"/>
      <c r="AP52" s="225"/>
      <c r="AQ52" s="225"/>
      <c r="AR52" s="225"/>
      <c r="AS52" s="225"/>
      <c r="AT52" s="225"/>
      <c r="AU52" s="225"/>
      <c r="AV52" s="225"/>
      <c r="AW52" s="225"/>
      <c r="AX52" s="225"/>
      <c r="AY52" s="225"/>
      <c r="AZ52" s="225"/>
      <c r="BA52" s="225"/>
      <c r="BB52" s="225"/>
      <c r="BC52" s="225"/>
      <c r="BD52" s="225"/>
      <c r="BE52" s="225"/>
      <c r="BF52" s="225"/>
      <c r="BG52" s="225"/>
      <c r="BH52" s="225"/>
      <c r="BI52" s="225"/>
      <c r="BJ52" s="225"/>
      <c r="BK52" s="225"/>
      <c r="BL52" s="225"/>
      <c r="BM52" s="225"/>
      <c r="BN52" s="225"/>
      <c r="BO52" s="225"/>
      <c r="BP52" s="225"/>
      <c r="BQ52" s="225"/>
      <c r="BR52" s="225"/>
      <c r="BS52" s="225"/>
      <c r="BT52" s="225"/>
      <c r="BU52" s="225"/>
      <c r="BV52" s="225"/>
      <c r="BW52" s="225"/>
      <c r="BX52" s="225"/>
      <c r="BY52" s="225"/>
      <c r="BZ52" s="225"/>
      <c r="CA52" s="225"/>
      <c r="CB52" s="225"/>
      <c r="CC52" s="225"/>
      <c r="CD52" s="225"/>
      <c r="CE52" s="225"/>
      <c r="CF52" s="225"/>
      <c r="CG52" s="225"/>
      <c r="CH52" s="225"/>
      <c r="CI52" s="225"/>
      <c r="CJ52" s="225"/>
      <c r="CK52" s="225"/>
      <c r="CL52" s="225"/>
      <c r="CM52" s="225"/>
      <c r="CN52" s="225"/>
      <c r="CO52" s="225"/>
      <c r="CP52" s="225"/>
      <c r="CQ52" s="225"/>
      <c r="CR52" s="225"/>
    </row>
    <row r="53" spans="1:96" s="218" customFormat="1" ht="8.25" hidden="1" customHeight="1">
      <c r="A53" s="763"/>
      <c r="B53" s="835"/>
      <c r="C53" s="764"/>
      <c r="D53" s="765"/>
      <c r="E53" s="765"/>
      <c r="F53" s="761"/>
      <c r="G53" s="761"/>
      <c r="H53" s="761"/>
      <c r="I53" s="761"/>
      <c r="J53" s="762"/>
      <c r="K53" s="767"/>
      <c r="L53" s="769"/>
      <c r="M53" s="767"/>
      <c r="N53" s="769"/>
      <c r="O53" s="769"/>
      <c r="P53" s="771"/>
      <c r="Q53" s="211">
        <v>5</v>
      </c>
      <c r="R53" s="230"/>
      <c r="S53" s="208"/>
      <c r="T53" s="208"/>
      <c r="U53" s="231" t="str">
        <f t="shared" si="97"/>
        <v/>
      </c>
      <c r="V53" s="232"/>
      <c r="W53" s="232"/>
      <c r="X53" s="233" t="str">
        <f t="shared" si="98"/>
        <v/>
      </c>
      <c r="Y53" s="232"/>
      <c r="Z53" s="232"/>
      <c r="AA53" s="232"/>
      <c r="AB53" s="234" t="str">
        <f t="shared" ref="AB53:AB54" si="99">IFERROR(IF(AND(U52="Probabilidad",U53="Probabilidad"),(AD52-(+AD52*X53)),IF(AND(U52="Impacto",U53="Probabilidad"),(AD51-(+AD51*X53)),IF(U53="Impacto",AD52,""))),"")</f>
        <v/>
      </c>
      <c r="AC53" s="235" t="str">
        <f t="shared" si="92"/>
        <v/>
      </c>
      <c r="AD53" s="233" t="str">
        <f t="shared" si="93"/>
        <v/>
      </c>
      <c r="AE53" s="235" t="str">
        <f t="shared" si="94"/>
        <v/>
      </c>
      <c r="AF53" s="233" t="str">
        <f t="shared" si="96"/>
        <v/>
      </c>
      <c r="AG53" s="237" t="str">
        <f t="shared" ref="AG53:AG54" si="100">IFERROR(IF(OR(AND(AC53="Muy Baja",AE53="Leve"),AND(AC53="Muy Baja",AE53="Menor"),AND(AC53="Baja",AE53="Leve")),"Bajo",IF(OR(AND(AC53="Muy baja",AE53="Moderado"),AND(AC53="Baja",AE53="Menor"),AND(AC53="Baja",AE53="Moderado"),AND(AC53="Media",AE53="Leve"),AND(AC53="Media",AE53="Menor"),AND(AC53="Media",AE53="Moderado"),AND(AC53="Alta",AE53="Leve"),AND(AC53="Alta",AE53="Menor")),"Moderado",IF(OR(AND(AC53="Muy Baja",AE53="Mayor"),AND(AC53="Baja",AE53="Mayor"),AND(AC53="Media",AE53="Mayor"),AND(AC53="Alta",AE53="Moderado"),AND(AC53="Alta",AE53="Mayor"),AND(AC53="Muy Alta",AE53="Leve"),AND(AC53="Muy Alta",AE53="Menor"),AND(AC53="Muy Alta",AE53="Moderado"),AND(AC53="Muy Alta",AE53="Mayor")),"Alto",IF(OR(AND(AC53="Muy Baja",AE53="Catastrófico"),AND(AC53="Baja",AE53="Catastrófico"),AND(AC53="Media",AE53="Catastrófico"),AND(AC53="Alta",AE53="Catastrófico"),AND(AC53="Muy Alta",AE53="Catastrófico")),"Extremo","")))),"")</f>
        <v/>
      </c>
      <c r="AH53" s="232"/>
      <c r="AI53" s="231"/>
      <c r="AJ53" s="231"/>
      <c r="AK53" s="231"/>
      <c r="AL53" s="231"/>
      <c r="AM53" s="214"/>
      <c r="AN53" s="214"/>
      <c r="AO53" s="215"/>
      <c r="AP53" s="225"/>
      <c r="AQ53" s="225"/>
      <c r="AR53" s="225"/>
      <c r="AS53" s="225"/>
      <c r="AT53" s="225"/>
      <c r="AU53" s="225"/>
      <c r="AV53" s="225"/>
      <c r="AW53" s="225"/>
      <c r="AX53" s="225"/>
      <c r="AY53" s="225"/>
      <c r="AZ53" s="225"/>
      <c r="BA53" s="225"/>
      <c r="BB53" s="225"/>
      <c r="BC53" s="225"/>
      <c r="BD53" s="225"/>
      <c r="BE53" s="225"/>
      <c r="BF53" s="225"/>
      <c r="BG53" s="225"/>
      <c r="BH53" s="225"/>
      <c r="BI53" s="225"/>
      <c r="BJ53" s="225"/>
      <c r="BK53" s="225"/>
      <c r="BL53" s="225"/>
      <c r="BM53" s="225"/>
      <c r="BN53" s="225"/>
      <c r="BO53" s="225"/>
      <c r="BP53" s="225"/>
      <c r="BQ53" s="225"/>
      <c r="BR53" s="225"/>
      <c r="BS53" s="225"/>
      <c r="BT53" s="225"/>
      <c r="BU53" s="225"/>
      <c r="BV53" s="225"/>
      <c r="BW53" s="225"/>
      <c r="BX53" s="225"/>
      <c r="BY53" s="225"/>
      <c r="BZ53" s="225"/>
      <c r="CA53" s="225"/>
      <c r="CB53" s="225"/>
      <c r="CC53" s="225"/>
      <c r="CD53" s="225"/>
      <c r="CE53" s="225"/>
      <c r="CF53" s="225"/>
      <c r="CG53" s="225"/>
      <c r="CH53" s="225"/>
      <c r="CI53" s="225"/>
      <c r="CJ53" s="225"/>
      <c r="CK53" s="225"/>
      <c r="CL53" s="225"/>
      <c r="CM53" s="225"/>
      <c r="CN53" s="225"/>
      <c r="CO53" s="225"/>
      <c r="CP53" s="225"/>
      <c r="CQ53" s="225"/>
      <c r="CR53" s="225"/>
    </row>
    <row r="54" spans="1:96" s="218" customFormat="1" ht="8.25" hidden="1" customHeight="1">
      <c r="A54" s="763"/>
      <c r="B54" s="835"/>
      <c r="C54" s="764"/>
      <c r="D54" s="765"/>
      <c r="E54" s="765"/>
      <c r="F54" s="761"/>
      <c r="G54" s="761"/>
      <c r="H54" s="761"/>
      <c r="I54" s="761"/>
      <c r="J54" s="762"/>
      <c r="K54" s="767"/>
      <c r="L54" s="769"/>
      <c r="M54" s="767"/>
      <c r="N54" s="769"/>
      <c r="O54" s="769"/>
      <c r="P54" s="771"/>
      <c r="Q54" s="211">
        <v>6</v>
      </c>
      <c r="R54" s="230"/>
      <c r="S54" s="208"/>
      <c r="T54" s="208"/>
      <c r="U54" s="231" t="str">
        <f t="shared" si="97"/>
        <v/>
      </c>
      <c r="V54" s="232"/>
      <c r="W54" s="232"/>
      <c r="X54" s="233" t="str">
        <f t="shared" si="98"/>
        <v/>
      </c>
      <c r="Y54" s="232"/>
      <c r="Z54" s="232"/>
      <c r="AA54" s="232"/>
      <c r="AB54" s="234" t="str">
        <f t="shared" si="99"/>
        <v/>
      </c>
      <c r="AC54" s="235" t="str">
        <f t="shared" si="92"/>
        <v/>
      </c>
      <c r="AD54" s="233" t="str">
        <f t="shared" si="93"/>
        <v/>
      </c>
      <c r="AE54" s="235" t="str">
        <f t="shared" si="94"/>
        <v/>
      </c>
      <c r="AF54" s="233" t="str">
        <f t="shared" si="96"/>
        <v/>
      </c>
      <c r="AG54" s="237" t="str">
        <f t="shared" si="100"/>
        <v/>
      </c>
      <c r="AH54" s="232"/>
      <c r="AI54" s="231"/>
      <c r="AJ54" s="231"/>
      <c r="AK54" s="231"/>
      <c r="AL54" s="231"/>
      <c r="AM54" s="214"/>
      <c r="AN54" s="214"/>
      <c r="AO54" s="21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row>
    <row r="55" spans="1:96" s="219" customFormat="1" ht="263.45" hidden="1" customHeight="1">
      <c r="A55" s="763" t="s">
        <v>988</v>
      </c>
      <c r="B55" s="835" t="s">
        <v>918</v>
      </c>
      <c r="C55" s="764" t="s">
        <v>989</v>
      </c>
      <c r="D55" s="765" t="s">
        <v>990</v>
      </c>
      <c r="E55" s="765" t="s">
        <v>991</v>
      </c>
      <c r="F55" s="761" t="s">
        <v>267</v>
      </c>
      <c r="G55" s="791" t="s">
        <v>992</v>
      </c>
      <c r="H55" s="761" t="s">
        <v>838</v>
      </c>
      <c r="I55" s="761" t="s">
        <v>993</v>
      </c>
      <c r="J55" s="762">
        <v>4800</v>
      </c>
      <c r="K55" s="767" t="str">
        <f t="shared" ref="K55" si="101">IF(J55&lt;=0,"",IF(J55&lt;=2,"Muy Baja",IF(J55&lt;=24,"Baja",IF(J55&lt;=500,"Media",IF(J55&lt;=5000,"Alta","Muy Alta")))))</f>
        <v>Alta</v>
      </c>
      <c r="L55" s="769">
        <f t="shared" ref="L55" si="102">IF(K55="","",IF(K55="Muy Baja",0.2,IF(K55="Baja",0.4,IF(K55="Media",0.6,IF(K55="Alta",0.8,IF(K55="Muy Alta",1,))))))</f>
        <v>0.8</v>
      </c>
      <c r="M55" s="767">
        <v>4</v>
      </c>
      <c r="N55" s="769" t="str">
        <f>IF(M55=1,"INSIGNIFICANTE",IF(M55=2,"Menor",IF(M55=3,"Moderado",IF(M55=4,"Mayor",IF(M55=5,"Catastrófico",IF(M55=""," "))))))</f>
        <v>Mayor</v>
      </c>
      <c r="O55" s="769">
        <f t="shared" ref="O55" si="103">IF(N55="","",IF(N55="Leve",0.2,IF(N55="Menor",0.4,IF(N55="Moderado",0.6,IF(N55="Mayor",0.8,IF(N55="Catastrófico",1,))))))</f>
        <v>0.8</v>
      </c>
      <c r="P55" s="771" t="str">
        <f t="shared" ref="P55" si="104">IF(OR(AND(K55="Muy Baja",N55="Leve"),AND(K55="Muy Baja",K55="Menor"),AND(K55="Baja",N55="Leve")),"Bajo",IF(OR(AND(K55="Muy baja",N55="Moderado"),AND(K55="Baja",N55="Menor"),AND(K55="Baja",N55="Moderado"),AND(K55="Media",N55="Leve"),AND(K55="Media",N55="Menor"),AND(K55="Media",N55="Moderado"),AND(K55="Alta",N55="Leve"),AND(K55="Alta",N55="Menor")),"Moderado",IF(OR(AND(K55="Muy Baja",N55="Mayor"),AND(K55="Baja",N55="Mayor"),AND(K55="Media",N55="Mayor"),AND(K55="Alta",N55="Moderado"),AND(K55="Alta",N55="Mayor"),AND(K55="Muy Alta",N55="Leve"),AND(K55="Muy Alta",N55="Menor"),AND(K55="Muy Alta",N55="Moderado"),AND(K55="Muy Alta",N55="Mayor")),"Alto",IF(OR(AND(K55="Muy Baja",N55="Catastrófico"),AND(K55="Baja",N55="Catastrófico"),AND(K55="Media",N55="Catastrófico"),AND(K55="Alta",N55="Catastrófico"),AND(K55="Muy Alta",N55="Catastrófico")),"Extremo",""))))</f>
        <v>Alto</v>
      </c>
      <c r="Q55" s="211">
        <v>1</v>
      </c>
      <c r="R55" s="210" t="s">
        <v>994</v>
      </c>
      <c r="S55" s="214" t="s">
        <v>637</v>
      </c>
      <c r="T55" s="208" t="s">
        <v>995</v>
      </c>
      <c r="U55" s="231" t="str">
        <f>IF(OR(V55="Preventivo",V55="Detectivo"),"Probabilidad",IF(V55="Correctivo","Impacto",""))</f>
        <v>Probabilidad</v>
      </c>
      <c r="V55" s="232" t="s">
        <v>132</v>
      </c>
      <c r="W55" s="232" t="s">
        <v>133</v>
      </c>
      <c r="X55" s="233" t="str">
        <f t="shared" si="86"/>
        <v>40%</v>
      </c>
      <c r="Y55" s="232" t="s">
        <v>134</v>
      </c>
      <c r="Z55" s="232" t="s">
        <v>135</v>
      </c>
      <c r="AA55" s="232" t="s">
        <v>136</v>
      </c>
      <c r="AB55" s="234">
        <f>IFERROR(IF(U55="Probabilidad",(L55-(+L55*X55)),IF(U55="Impacto",L55,"")),"")</f>
        <v>0.48</v>
      </c>
      <c r="AC55" s="235" t="str">
        <f>IFERROR(IF(AB55="","",IF(AB55&lt;=0.2,"Muy Baja",IF(AB55&lt;=0.4,"Baja",IF(AB55&lt;=0.6,"Media",IF(AB55&lt;=0.8,"Alta","Muy Alta"))))),"")</f>
        <v>Media</v>
      </c>
      <c r="AD55" s="233">
        <f>+AB55</f>
        <v>0.48</v>
      </c>
      <c r="AE55" s="235" t="str">
        <f>IFERROR(IF(AF55="","",IF(AF55&lt;=0.2,"Leve",IF(AF55&lt;=0.4,"Menor",IF(AF55&lt;=0.6,"Moderado",IF(AF55&lt;=0.8,"Mayor","Catastrófico"))))),"")</f>
        <v>Mayor</v>
      </c>
      <c r="AF55" s="233">
        <f>IFERROR(IF(U55="Impacto",(O55-(+O55*X55)),IF(U55="Probabilidad",O55,"")),"")</f>
        <v>0.8</v>
      </c>
      <c r="AG55" s="237" t="str">
        <f>IFERROR(IF(OR(AND(AC55="Muy Baja",AE55="Leve"),AND(AC55="Muy Baja",AE55="Menor"),AND(AC55="Baja",AE55="Leve")),"Bajo",IF(OR(AND(AC55="Muy baja",AE55="Moderado"),AND(AC55="Baja",AE55="Menor"),AND(AC55="Baja",AE55="Moderado"),AND(AC55="Media",AE55="Leve"),AND(AC55="Media",AE55="Menor"),AND(AC55="Media",AE55="Moderado"),AND(AC55="Alta",AE55="Leve"),AND(AC55="Alta",AE55="Menor")),"Moderado",IF(OR(AND(AC55="Muy Baja",AE55="Mayor"),AND(AC55="Baja",AE55="Mayor"),AND(AC55="Media",AE55="Mayor"),AND(AC55="Alta",AE55="Moderado"),AND(AC55="Alta",AE55="Mayor"),AND(AC55="Muy Alta",AE55="Leve"),AND(AC55="Muy Alta",AE55="Menor"),AND(AC55="Muy Alta",AE55="Moderado"),AND(AC55="Muy Alta",AE55="Mayor")),"Alto",IF(OR(AND(AC55="Muy Baja",AE55="Catastrófico"),AND(AC55="Baja",AE55="Catastrófico"),AND(AC55="Media",AE55="Catastrófico"),AND(AC55="Alta",AE55="Catastrófico"),AND(AC55="Muy Alta",AE55="Catastrófico")),"Extremo","")))),"")</f>
        <v>Alto</v>
      </c>
      <c r="AH55" s="232" t="s">
        <v>926</v>
      </c>
      <c r="AI55" s="231">
        <v>4</v>
      </c>
      <c r="AJ55" s="231">
        <v>1</v>
      </c>
      <c r="AK55" s="231">
        <v>1</v>
      </c>
      <c r="AL55" s="231">
        <v>2</v>
      </c>
      <c r="AM55" s="217"/>
      <c r="AN55" s="217"/>
      <c r="AO55" s="214"/>
      <c r="AP55" s="225"/>
      <c r="AQ55" s="225"/>
      <c r="AR55" s="225"/>
      <c r="AS55" s="225"/>
      <c r="AT55" s="225"/>
      <c r="AU55" s="225"/>
      <c r="AV55" s="225"/>
      <c r="AW55" s="225"/>
      <c r="AX55" s="225"/>
      <c r="AY55" s="225"/>
      <c r="AZ55" s="225"/>
      <c r="BA55" s="225"/>
      <c r="BB55" s="225"/>
      <c r="BC55" s="225"/>
      <c r="BD55" s="225"/>
      <c r="BE55" s="225"/>
      <c r="BF55" s="225"/>
      <c r="BG55" s="225"/>
      <c r="BH55" s="225"/>
      <c r="BI55" s="225"/>
      <c r="BJ55" s="225"/>
      <c r="BK55" s="225"/>
      <c r="BL55" s="225"/>
      <c r="BM55" s="225"/>
      <c r="BN55" s="225"/>
      <c r="BO55" s="225"/>
      <c r="BP55" s="225"/>
      <c r="BQ55" s="225"/>
      <c r="BR55" s="225"/>
      <c r="BS55" s="225"/>
      <c r="BT55" s="225"/>
      <c r="BU55" s="225"/>
      <c r="BV55" s="225"/>
      <c r="BW55" s="225"/>
      <c r="BX55" s="225"/>
      <c r="BY55" s="225"/>
      <c r="BZ55" s="225"/>
      <c r="CA55" s="225"/>
      <c r="CB55" s="225"/>
      <c r="CC55" s="225"/>
      <c r="CD55" s="225"/>
      <c r="CE55" s="225"/>
      <c r="CF55" s="225"/>
      <c r="CG55" s="225"/>
      <c r="CH55" s="225"/>
      <c r="CI55" s="225"/>
      <c r="CJ55" s="225"/>
      <c r="CK55" s="225"/>
      <c r="CL55" s="225"/>
      <c r="CM55" s="225"/>
      <c r="CN55" s="225"/>
      <c r="CO55" s="225"/>
      <c r="CP55" s="225"/>
      <c r="CQ55" s="225"/>
      <c r="CR55" s="225"/>
    </row>
    <row r="56" spans="1:96" s="218" customFormat="1" ht="15" hidden="1" customHeight="1">
      <c r="A56" s="763"/>
      <c r="B56" s="835"/>
      <c r="C56" s="764"/>
      <c r="D56" s="765"/>
      <c r="E56" s="765"/>
      <c r="F56" s="761"/>
      <c r="G56" s="791"/>
      <c r="H56" s="761"/>
      <c r="I56" s="761"/>
      <c r="J56" s="762"/>
      <c r="K56" s="767"/>
      <c r="L56" s="769"/>
      <c r="M56" s="767"/>
      <c r="N56" s="769"/>
      <c r="O56" s="769"/>
      <c r="P56" s="771"/>
      <c r="Q56" s="211">
        <v>2</v>
      </c>
      <c r="R56" s="230"/>
      <c r="S56" s="208"/>
      <c r="T56" s="208"/>
      <c r="U56" s="231" t="str">
        <f>IF(OR(V56="Preventivo",V56="Detectivo"),"Probabilidad",IF(V56="Correctivo","Impacto",""))</f>
        <v/>
      </c>
      <c r="V56" s="232"/>
      <c r="W56" s="232"/>
      <c r="X56" s="233" t="str">
        <f t="shared" si="86"/>
        <v/>
      </c>
      <c r="Y56" s="232"/>
      <c r="Z56" s="232"/>
      <c r="AA56" s="232"/>
      <c r="AB56" s="234" t="str">
        <f>IFERROR(IF(AND(U55="Probabilidad",U56="Probabilidad"),(AD55-(+AD55*X56)),IF(U56="Probabilidad",(L55-(+L55*X56)),IF(U56="Impacto",AD55,""))),"")</f>
        <v/>
      </c>
      <c r="AC56" s="235" t="str">
        <f t="shared" ref="AC56:AC60" si="105">IFERROR(IF(AB56="","",IF(AB56&lt;=0.2,"Muy Baja",IF(AB56&lt;=0.4,"Baja",IF(AB56&lt;=0.6,"Media",IF(AB56&lt;=0.8,"Alta","Muy Alta"))))),"")</f>
        <v/>
      </c>
      <c r="AD56" s="233" t="str">
        <f t="shared" ref="AD56:AD60" si="106">+AB56</f>
        <v/>
      </c>
      <c r="AE56" s="235" t="str">
        <f t="shared" ref="AE56:AE60" si="107">IFERROR(IF(AF56="","",IF(AF56&lt;=0.2,"Leve",IF(AF56&lt;=0.4,"Menor",IF(AF56&lt;=0.6,"Moderado",IF(AF56&lt;=0.8,"Mayor","Catastrófico"))))),"")</f>
        <v/>
      </c>
      <c r="AF56" s="233" t="str">
        <f>IFERROR(IF(AND(U55="Impacto",U56="Impacto"),(AF55-(+AF55*X56)),IF(U56="Impacto",($O$55-(+$O$55*X56)),IF(U56="Probabilidad",AF55,""))),"")</f>
        <v/>
      </c>
      <c r="AG56" s="237" t="str">
        <f t="shared" ref="AG56:AG57" si="108">IFERROR(IF(OR(AND(AC56="Muy Baja",AE56="Leve"),AND(AC56="Muy Baja",AE56="Menor"),AND(AC56="Baja",AE56="Leve")),"Bajo",IF(OR(AND(AC56="Muy baja",AE56="Moderado"),AND(AC56="Baja",AE56="Menor"),AND(AC56="Baja",AE56="Moderado"),AND(AC56="Media",AE56="Leve"),AND(AC56="Media",AE56="Menor"),AND(AC56="Media",AE56="Moderado"),AND(AC56="Alta",AE56="Leve"),AND(AC56="Alta",AE56="Menor")),"Moderado",IF(OR(AND(AC56="Muy Baja",AE56="Mayor"),AND(AC56="Baja",AE56="Mayor"),AND(AC56="Media",AE56="Mayor"),AND(AC56="Alta",AE56="Moderado"),AND(AC56="Alta",AE56="Mayor"),AND(AC56="Muy Alta",AE56="Leve"),AND(AC56="Muy Alta",AE56="Menor"),AND(AC56="Muy Alta",AE56="Moderado"),AND(AC56="Muy Alta",AE56="Mayor")),"Alto",IF(OR(AND(AC56="Muy Baja",AE56="Catastrófico"),AND(AC56="Baja",AE56="Catastrófico"),AND(AC56="Media",AE56="Catastrófico"),AND(AC56="Alta",AE56="Catastrófico"),AND(AC56="Muy Alta",AE56="Catastrófico")),"Extremo","")))),"")</f>
        <v/>
      </c>
      <c r="AH56" s="232"/>
      <c r="AI56" s="231"/>
      <c r="AJ56" s="231"/>
      <c r="AK56" s="231"/>
      <c r="AL56" s="231"/>
      <c r="AM56" s="216"/>
      <c r="AN56" s="216"/>
      <c r="AO56" s="214"/>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row>
    <row r="57" spans="1:96" s="218" customFormat="1" ht="15" hidden="1" customHeight="1">
      <c r="A57" s="763"/>
      <c r="B57" s="835"/>
      <c r="C57" s="764"/>
      <c r="D57" s="765"/>
      <c r="E57" s="765"/>
      <c r="F57" s="761"/>
      <c r="G57" s="791"/>
      <c r="H57" s="761"/>
      <c r="I57" s="761"/>
      <c r="J57" s="762"/>
      <c r="K57" s="767"/>
      <c r="L57" s="769"/>
      <c r="M57" s="767"/>
      <c r="N57" s="769"/>
      <c r="O57" s="769"/>
      <c r="P57" s="771"/>
      <c r="Q57" s="211">
        <v>3</v>
      </c>
      <c r="R57" s="238"/>
      <c r="S57" s="208"/>
      <c r="T57" s="208"/>
      <c r="U57" s="231" t="str">
        <f>IF(OR(V57="Preventivo",V57="Detectivo"),"Probabilidad",IF(V57="Correctivo","Impacto",""))</f>
        <v/>
      </c>
      <c r="V57" s="232"/>
      <c r="W57" s="232"/>
      <c r="X57" s="233" t="str">
        <f>IF(AND(V57="Preventivo",W57="Automático"),"50%",IF(AND(V57="Preventivo",W57="Manual"),"40%",IF(AND(V57="Detectivo",W57="Automático"),"40%",IF(AND(V57="Detectivo",W57="Manual"),"30%",IF(AND(V57="Correctivo",W57="Automático"),"35%",IF(AND(V57="Correctivo",W57="Manual"),"25%",""))))))</f>
        <v/>
      </c>
      <c r="Y57" s="232"/>
      <c r="Z57" s="232"/>
      <c r="AA57" s="232"/>
      <c r="AB57" s="234" t="str">
        <f t="shared" ref="AB57:AB60" si="109">IFERROR(IF(AND(U56="Probabilidad",U57="Probabilidad"),(AD56-(+AD56*X57)),IF(AND(U56="Impacto",U57="Probabilidad"),(AD55-(+AD55*X57)),IF(U57="Impacto",AD56,""))),"")</f>
        <v/>
      </c>
      <c r="AC57" s="235" t="str">
        <f t="shared" si="105"/>
        <v/>
      </c>
      <c r="AD57" s="233" t="str">
        <f t="shared" si="106"/>
        <v/>
      </c>
      <c r="AE57" s="235" t="str">
        <f t="shared" si="107"/>
        <v/>
      </c>
      <c r="AF57" s="233" t="str">
        <f t="shared" ref="AF57:AF60" si="110">IFERROR(IF(AND(U56="Impacto",U57="Impacto"),(AF56-(+AF56*X57)),IF(U57="Impacto",($O$55-(+$O$55*X57)),IF(U57="Probabilidad",AF56,""))),"")</f>
        <v/>
      </c>
      <c r="AG57" s="237" t="str">
        <f t="shared" si="108"/>
        <v/>
      </c>
      <c r="AH57" s="232"/>
      <c r="AI57" s="231"/>
      <c r="AJ57" s="231"/>
      <c r="AK57" s="231"/>
      <c r="AL57" s="231"/>
      <c r="AM57" s="216"/>
      <c r="AN57" s="216"/>
      <c r="AO57" s="214"/>
      <c r="AP57" s="225"/>
      <c r="AQ57" s="225"/>
      <c r="AR57" s="225"/>
      <c r="AS57" s="225"/>
      <c r="AT57" s="225"/>
      <c r="AU57" s="225"/>
      <c r="AV57" s="225"/>
      <c r="AW57" s="225"/>
      <c r="AX57" s="225"/>
      <c r="AY57" s="225"/>
      <c r="AZ57" s="225"/>
      <c r="BA57" s="225"/>
      <c r="BB57" s="225"/>
      <c r="BC57" s="225"/>
      <c r="BD57" s="225"/>
      <c r="BE57" s="225"/>
      <c r="BF57" s="225"/>
      <c r="BG57" s="225"/>
      <c r="BH57" s="225"/>
      <c r="BI57" s="225"/>
      <c r="BJ57" s="225"/>
      <c r="BK57" s="225"/>
      <c r="BL57" s="225"/>
      <c r="BM57" s="225"/>
      <c r="BN57" s="225"/>
      <c r="BO57" s="225"/>
      <c r="BP57" s="225"/>
      <c r="BQ57" s="225"/>
      <c r="BR57" s="225"/>
      <c r="BS57" s="225"/>
      <c r="BT57" s="225"/>
      <c r="BU57" s="225"/>
      <c r="BV57" s="225"/>
      <c r="BW57" s="225"/>
      <c r="BX57" s="225"/>
      <c r="BY57" s="225"/>
      <c r="BZ57" s="225"/>
      <c r="CA57" s="225"/>
      <c r="CB57" s="225"/>
      <c r="CC57" s="225"/>
      <c r="CD57" s="225"/>
      <c r="CE57" s="225"/>
      <c r="CF57" s="225"/>
      <c r="CG57" s="225"/>
      <c r="CH57" s="225"/>
      <c r="CI57" s="225"/>
      <c r="CJ57" s="225"/>
      <c r="CK57" s="225"/>
      <c r="CL57" s="225"/>
      <c r="CM57" s="225"/>
      <c r="CN57" s="225"/>
      <c r="CO57" s="225"/>
      <c r="CP57" s="225"/>
      <c r="CQ57" s="225"/>
      <c r="CR57" s="225"/>
    </row>
    <row r="58" spans="1:96" s="218" customFormat="1" ht="15" hidden="1" customHeight="1">
      <c r="A58" s="763"/>
      <c r="B58" s="835"/>
      <c r="C58" s="764"/>
      <c r="D58" s="765"/>
      <c r="E58" s="765"/>
      <c r="F58" s="761"/>
      <c r="G58" s="791"/>
      <c r="H58" s="761"/>
      <c r="I58" s="761"/>
      <c r="J58" s="762"/>
      <c r="K58" s="767"/>
      <c r="L58" s="769"/>
      <c r="M58" s="767"/>
      <c r="N58" s="769"/>
      <c r="O58" s="769"/>
      <c r="P58" s="771"/>
      <c r="Q58" s="211">
        <v>4</v>
      </c>
      <c r="R58" s="230"/>
      <c r="S58" s="208"/>
      <c r="T58" s="208"/>
      <c r="U58" s="231" t="str">
        <f t="shared" ref="U58:U60" si="111">IF(OR(V58="Preventivo",V58="Detectivo"),"Probabilidad",IF(V58="Correctivo","Impacto",""))</f>
        <v/>
      </c>
      <c r="V58" s="232"/>
      <c r="W58" s="232"/>
      <c r="X58" s="233" t="str">
        <f t="shared" ref="X58:X60" si="112">IF(AND(V58="Preventivo",W58="Automático"),"50%",IF(AND(V58="Preventivo",W58="Manual"),"40%",IF(AND(V58="Detectivo",W58="Automático"),"40%",IF(AND(V58="Detectivo",W58="Manual"),"30%",IF(AND(V58="Correctivo",W58="Automático"),"35%",IF(AND(V58="Correctivo",W58="Manual"),"25%",""))))))</f>
        <v/>
      </c>
      <c r="Y58" s="232"/>
      <c r="Z58" s="232"/>
      <c r="AA58" s="232"/>
      <c r="AB58" s="234" t="str">
        <f t="shared" si="109"/>
        <v/>
      </c>
      <c r="AC58" s="235" t="str">
        <f t="shared" si="105"/>
        <v/>
      </c>
      <c r="AD58" s="233" t="str">
        <f t="shared" si="106"/>
        <v/>
      </c>
      <c r="AE58" s="235" t="str">
        <f t="shared" si="107"/>
        <v/>
      </c>
      <c r="AF58" s="233" t="str">
        <f t="shared" si="110"/>
        <v/>
      </c>
      <c r="AG58" s="237" t="str">
        <f>IFERROR(IF(OR(AND(AC58="Muy Baja",AE58="Leve"),AND(AC58="Muy Baja",AE58="Menor"),AND(AC58="Baja",AE58="Leve")),"Bajo",IF(OR(AND(AC58="Muy baja",AE58="Moderado"),AND(AC58="Baja",AE58="Menor"),AND(AC58="Baja",AE58="Moderado"),AND(AC58="Media",AE58="Leve"),AND(AC58="Media",AE58="Menor"),AND(AC58="Media",AE58="Moderado"),AND(AC58="Alta",AE58="Leve"),AND(AC58="Alta",AE58="Menor")),"Moderado",IF(OR(AND(AC58="Muy Baja",AE58="Mayor"),AND(AC58="Baja",AE58="Mayor"),AND(AC58="Media",AE58="Mayor"),AND(AC58="Alta",AE58="Moderado"),AND(AC58="Alta",AE58="Mayor"),AND(AC58="Muy Alta",AE58="Leve"),AND(AC58="Muy Alta",AE58="Menor"),AND(AC58="Muy Alta",AE58="Moderado"),AND(AC58="Muy Alta",AE58="Mayor")),"Alto",IF(OR(AND(AC58="Muy Baja",AE58="Catastrófico"),AND(AC58="Baja",AE58="Catastrófico"),AND(AC58="Media",AE58="Catastrófico"),AND(AC58="Alta",AE58="Catastrófico"),AND(AC58="Muy Alta",AE58="Catastrófico")),"Extremo","")))),"")</f>
        <v/>
      </c>
      <c r="AH58" s="232"/>
      <c r="AI58" s="231"/>
      <c r="AJ58" s="231"/>
      <c r="AK58" s="231"/>
      <c r="AL58" s="231"/>
      <c r="AM58" s="183"/>
      <c r="AN58" s="183"/>
      <c r="AO58" s="161"/>
      <c r="AP58" s="225"/>
      <c r="AQ58" s="225"/>
      <c r="AR58" s="225"/>
      <c r="AS58" s="225"/>
      <c r="AT58" s="225"/>
      <c r="AU58" s="225"/>
      <c r="AV58" s="225"/>
      <c r="AW58" s="225"/>
      <c r="AX58" s="225"/>
      <c r="AY58" s="225"/>
      <c r="AZ58" s="225"/>
      <c r="BA58" s="225"/>
      <c r="BB58" s="225"/>
      <c r="BC58" s="225"/>
      <c r="BD58" s="225"/>
      <c r="BE58" s="225"/>
      <c r="BF58" s="225"/>
      <c r="BG58" s="225"/>
      <c r="BH58" s="225"/>
      <c r="BI58" s="225"/>
      <c r="BJ58" s="225"/>
      <c r="BK58" s="225"/>
      <c r="BL58" s="225"/>
      <c r="BM58" s="225"/>
      <c r="BN58" s="225"/>
      <c r="BO58" s="225"/>
      <c r="BP58" s="225"/>
      <c r="BQ58" s="225"/>
      <c r="BR58" s="225"/>
      <c r="BS58" s="225"/>
      <c r="BT58" s="225"/>
      <c r="BU58" s="225"/>
      <c r="BV58" s="225"/>
      <c r="BW58" s="225"/>
      <c r="BX58" s="225"/>
      <c r="BY58" s="225"/>
      <c r="BZ58" s="225"/>
      <c r="CA58" s="225"/>
      <c r="CB58" s="225"/>
      <c r="CC58" s="225"/>
      <c r="CD58" s="225"/>
      <c r="CE58" s="225"/>
      <c r="CF58" s="225"/>
      <c r="CG58" s="225"/>
      <c r="CH58" s="225"/>
      <c r="CI58" s="225"/>
      <c r="CJ58" s="225"/>
      <c r="CK58" s="225"/>
      <c r="CL58" s="225"/>
      <c r="CM58" s="225"/>
      <c r="CN58" s="225"/>
      <c r="CO58" s="225"/>
      <c r="CP58" s="225"/>
      <c r="CQ58" s="225"/>
      <c r="CR58" s="225"/>
    </row>
    <row r="59" spans="1:96" s="218" customFormat="1" ht="15" hidden="1" customHeight="1">
      <c r="A59" s="763"/>
      <c r="B59" s="835"/>
      <c r="C59" s="764"/>
      <c r="D59" s="765"/>
      <c r="E59" s="765"/>
      <c r="F59" s="761"/>
      <c r="G59" s="791"/>
      <c r="H59" s="761"/>
      <c r="I59" s="761"/>
      <c r="J59" s="762"/>
      <c r="K59" s="767"/>
      <c r="L59" s="769"/>
      <c r="M59" s="767"/>
      <c r="N59" s="769"/>
      <c r="O59" s="769"/>
      <c r="P59" s="771"/>
      <c r="Q59" s="211">
        <v>5</v>
      </c>
      <c r="R59" s="230"/>
      <c r="S59" s="208"/>
      <c r="T59" s="208"/>
      <c r="U59" s="231" t="str">
        <f t="shared" si="111"/>
        <v/>
      </c>
      <c r="V59" s="232"/>
      <c r="W59" s="232"/>
      <c r="X59" s="233" t="str">
        <f t="shared" si="112"/>
        <v/>
      </c>
      <c r="Y59" s="232"/>
      <c r="Z59" s="232"/>
      <c r="AA59" s="232"/>
      <c r="AB59" s="234" t="str">
        <f t="shared" si="109"/>
        <v/>
      </c>
      <c r="AC59" s="235" t="str">
        <f t="shared" si="105"/>
        <v/>
      </c>
      <c r="AD59" s="233" t="str">
        <f t="shared" si="106"/>
        <v/>
      </c>
      <c r="AE59" s="235" t="str">
        <f t="shared" si="107"/>
        <v/>
      </c>
      <c r="AF59" s="233" t="str">
        <f t="shared" si="110"/>
        <v/>
      </c>
      <c r="AG59" s="237" t="str">
        <f t="shared" ref="AG59:AG60" si="113">IFERROR(IF(OR(AND(AC59="Muy Baja",AE59="Leve"),AND(AC59="Muy Baja",AE59="Menor"),AND(AC59="Baja",AE59="Leve")),"Bajo",IF(OR(AND(AC59="Muy baja",AE59="Moderado"),AND(AC59="Baja",AE59="Menor"),AND(AC59="Baja",AE59="Moderado"),AND(AC59="Media",AE59="Leve"),AND(AC59="Media",AE59="Menor"),AND(AC59="Media",AE59="Moderado"),AND(AC59="Alta",AE59="Leve"),AND(AC59="Alta",AE59="Menor")),"Moderado",IF(OR(AND(AC59="Muy Baja",AE59="Mayor"),AND(AC59="Baja",AE59="Mayor"),AND(AC59="Media",AE59="Mayor"),AND(AC59="Alta",AE59="Moderado"),AND(AC59="Alta",AE59="Mayor"),AND(AC59="Muy Alta",AE59="Leve"),AND(AC59="Muy Alta",AE59="Menor"),AND(AC59="Muy Alta",AE59="Moderado"),AND(AC59="Muy Alta",AE59="Mayor")),"Alto",IF(OR(AND(AC59="Muy Baja",AE59="Catastrófico"),AND(AC59="Baja",AE59="Catastrófico"),AND(AC59="Media",AE59="Catastrófico"),AND(AC59="Alta",AE59="Catastrófico"),AND(AC59="Muy Alta",AE59="Catastrófico")),"Extremo","")))),"")</f>
        <v/>
      </c>
      <c r="AH59" s="232"/>
      <c r="AI59" s="231"/>
      <c r="AJ59" s="231"/>
      <c r="AK59" s="231"/>
      <c r="AL59" s="231"/>
      <c r="AM59" s="214"/>
      <c r="AN59" s="214"/>
      <c r="AO59" s="21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5"/>
      <c r="BL59" s="225"/>
      <c r="BM59" s="225"/>
      <c r="BN59" s="225"/>
      <c r="BO59" s="225"/>
      <c r="BP59" s="225"/>
      <c r="BQ59" s="225"/>
      <c r="BR59" s="225"/>
      <c r="BS59" s="225"/>
      <c r="BT59" s="225"/>
      <c r="BU59" s="225"/>
      <c r="BV59" s="225"/>
      <c r="BW59" s="225"/>
      <c r="BX59" s="225"/>
      <c r="BY59" s="225"/>
      <c r="BZ59" s="225"/>
      <c r="CA59" s="225"/>
      <c r="CB59" s="225"/>
      <c r="CC59" s="225"/>
      <c r="CD59" s="225"/>
      <c r="CE59" s="225"/>
      <c r="CF59" s="225"/>
      <c r="CG59" s="225"/>
      <c r="CH59" s="225"/>
      <c r="CI59" s="225"/>
      <c r="CJ59" s="225"/>
      <c r="CK59" s="225"/>
      <c r="CL59" s="225"/>
      <c r="CM59" s="225"/>
      <c r="CN59" s="225"/>
      <c r="CO59" s="225"/>
      <c r="CP59" s="225"/>
      <c r="CQ59" s="225"/>
      <c r="CR59" s="225"/>
    </row>
    <row r="60" spans="1:96" s="218" customFormat="1" ht="15" hidden="1" customHeight="1">
      <c r="A60" s="763"/>
      <c r="B60" s="835"/>
      <c r="C60" s="764"/>
      <c r="D60" s="765"/>
      <c r="E60" s="765"/>
      <c r="F60" s="761"/>
      <c r="G60" s="791"/>
      <c r="H60" s="761"/>
      <c r="I60" s="761"/>
      <c r="J60" s="762"/>
      <c r="K60" s="767"/>
      <c r="L60" s="769"/>
      <c r="M60" s="767"/>
      <c r="N60" s="769"/>
      <c r="O60" s="769"/>
      <c r="P60" s="771"/>
      <c r="Q60" s="211">
        <v>6</v>
      </c>
      <c r="R60" s="230"/>
      <c r="S60" s="208"/>
      <c r="T60" s="208"/>
      <c r="U60" s="231" t="str">
        <f t="shared" si="111"/>
        <v/>
      </c>
      <c r="V60" s="232"/>
      <c r="W60" s="232"/>
      <c r="X60" s="233" t="str">
        <f t="shared" si="112"/>
        <v/>
      </c>
      <c r="Y60" s="232"/>
      <c r="Z60" s="232"/>
      <c r="AA60" s="232"/>
      <c r="AB60" s="234" t="str">
        <f t="shared" si="109"/>
        <v/>
      </c>
      <c r="AC60" s="235" t="str">
        <f t="shared" si="105"/>
        <v/>
      </c>
      <c r="AD60" s="233" t="str">
        <f t="shared" si="106"/>
        <v/>
      </c>
      <c r="AE60" s="235" t="str">
        <f t="shared" si="107"/>
        <v/>
      </c>
      <c r="AF60" s="233" t="str">
        <f t="shared" si="110"/>
        <v/>
      </c>
      <c r="AG60" s="237" t="str">
        <f t="shared" si="113"/>
        <v/>
      </c>
      <c r="AH60" s="232"/>
      <c r="AI60" s="231"/>
      <c r="AJ60" s="231"/>
      <c r="AK60" s="231"/>
      <c r="AL60" s="231"/>
      <c r="AM60" s="214"/>
      <c r="AN60" s="214"/>
      <c r="AO60" s="215"/>
      <c r="AP60" s="225"/>
      <c r="AQ60" s="225"/>
      <c r="AR60" s="225"/>
      <c r="AS60" s="225"/>
      <c r="AT60" s="225"/>
      <c r="AU60" s="225"/>
      <c r="AV60" s="225"/>
      <c r="AW60" s="225"/>
      <c r="AX60" s="225"/>
      <c r="AY60" s="225"/>
      <c r="AZ60" s="225"/>
      <c r="BA60" s="225"/>
      <c r="BB60" s="225"/>
      <c r="BC60" s="225"/>
      <c r="BD60" s="225"/>
      <c r="BE60" s="225"/>
      <c r="BF60" s="225"/>
      <c r="BG60" s="225"/>
      <c r="BH60" s="225"/>
      <c r="BI60" s="225"/>
      <c r="BJ60" s="225"/>
      <c r="BK60" s="225"/>
      <c r="BL60" s="225"/>
      <c r="BM60" s="225"/>
      <c r="BN60" s="225"/>
      <c r="BO60" s="225"/>
      <c r="BP60" s="225"/>
      <c r="BQ60" s="225"/>
      <c r="BR60" s="225"/>
      <c r="BS60" s="225"/>
      <c r="BT60" s="225"/>
      <c r="BU60" s="225"/>
      <c r="BV60" s="225"/>
      <c r="BW60" s="225"/>
      <c r="BX60" s="225"/>
      <c r="BY60" s="225"/>
      <c r="BZ60" s="225"/>
      <c r="CA60" s="225"/>
      <c r="CB60" s="225"/>
      <c r="CC60" s="225"/>
      <c r="CD60" s="225"/>
      <c r="CE60" s="225"/>
      <c r="CF60" s="225"/>
      <c r="CG60" s="225"/>
      <c r="CH60" s="225"/>
      <c r="CI60" s="225"/>
      <c r="CJ60" s="225"/>
      <c r="CK60" s="225"/>
      <c r="CL60" s="225"/>
      <c r="CM60" s="225"/>
      <c r="CN60" s="225"/>
      <c r="CO60" s="225"/>
      <c r="CP60" s="225"/>
      <c r="CQ60" s="225"/>
      <c r="CR60" s="225"/>
    </row>
    <row r="61" spans="1:96" s="219" customFormat="1" ht="181.9" hidden="1" customHeight="1">
      <c r="A61" s="763" t="s">
        <v>996</v>
      </c>
      <c r="B61" s="835" t="s">
        <v>918</v>
      </c>
      <c r="C61" s="764" t="s">
        <v>997</v>
      </c>
      <c r="D61" s="765" t="s">
        <v>990</v>
      </c>
      <c r="E61" s="765" t="s">
        <v>998</v>
      </c>
      <c r="F61" s="761" t="s">
        <v>267</v>
      </c>
      <c r="G61" s="791" t="s">
        <v>999</v>
      </c>
      <c r="H61" s="761" t="s">
        <v>838</v>
      </c>
      <c r="I61" s="761" t="s">
        <v>1000</v>
      </c>
      <c r="J61" s="762">
        <v>100</v>
      </c>
      <c r="K61" s="767" t="str">
        <f t="shared" ref="K61:K97" si="114">IF(J61&lt;=0,"",IF(J61&lt;=2,"Muy Baja",IF(J61&lt;=24,"Baja",IF(J61&lt;=500,"Media",IF(J61&lt;=5000,"Alta","Muy Alta")))))</f>
        <v>Media</v>
      </c>
      <c r="L61" s="769">
        <f t="shared" ref="L61" si="115">IF(K61="","",IF(K61="Muy Baja",0.2,IF(K61="Baja",0.4,IF(K61="Media",0.6,IF(K61="Alta",0.8,IF(K61="Muy Alta",1,))))))</f>
        <v>0.6</v>
      </c>
      <c r="M61" s="767">
        <v>4</v>
      </c>
      <c r="N61" s="769" t="str">
        <f>IF(M61=1,"INSIGNIFICANTE",IF(M61=2,"Menor",IF(M61=3,"Moderado",IF(M61=4,"Mayor",IF(M61=5,"Catastrófico",IF(M61=""," "))))))</f>
        <v>Mayor</v>
      </c>
      <c r="O61" s="769">
        <f t="shared" ref="O61" si="116">IF(N61="","",IF(N61="Leve",0.2,IF(N61="Menor",0.4,IF(N61="Moderado",0.6,IF(N61="Mayor",0.8,IF(N61="Catastrófico",1,))))))</f>
        <v>0.8</v>
      </c>
      <c r="P61" s="771" t="str">
        <f t="shared" ref="P61" si="117">IF(OR(AND(K61="Muy Baja",N61="Leve"),AND(K61="Muy Baja",K61="Menor"),AND(K61="Baja",N61="Leve")),"Bajo",IF(OR(AND(K61="Muy baja",N61="Moderado"),AND(K61="Baja",N61="Menor"),AND(K61="Baja",N61="Moderado"),AND(K61="Media",N61="Leve"),AND(K61="Media",N61="Menor"),AND(K61="Media",N61="Moderado"),AND(K61="Alta",N61="Leve"),AND(K61="Alta",N61="Menor")),"Moderado",IF(OR(AND(K61="Muy Baja",N61="Mayor"),AND(K61="Baja",N61="Mayor"),AND(K61="Media",N61="Mayor"),AND(K61="Alta",N61="Moderado"),AND(K61="Alta",N61="Mayor"),AND(K61="Muy Alta",N61="Leve"),AND(K61="Muy Alta",N61="Menor"),AND(K61="Muy Alta",N61="Moderado"),AND(K61="Muy Alta",N61="Mayor")),"Alto",IF(OR(AND(K61="Muy Baja",N61="Catastrófico"),AND(K61="Baja",N61="Catastrófico"),AND(K61="Media",N61="Catastrófico"),AND(K61="Alta",N61="Catastrófico"),AND(K61="Muy Alta",N61="Catastrófico")),"Extremo",""))))</f>
        <v>Alto</v>
      </c>
      <c r="Q61" s="211">
        <v>1</v>
      </c>
      <c r="R61" s="210" t="s">
        <v>1001</v>
      </c>
      <c r="S61" s="214" t="s">
        <v>637</v>
      </c>
      <c r="T61" s="208" t="s">
        <v>1002</v>
      </c>
      <c r="U61" s="231" t="str">
        <f>IF(OR(V61="Preventivo",V61="Detectivo"),"Probabilidad",IF(V61="Correctivo","Impacto",""))</f>
        <v>Probabilidad</v>
      </c>
      <c r="V61" s="232" t="s">
        <v>132</v>
      </c>
      <c r="W61" s="232" t="s">
        <v>133</v>
      </c>
      <c r="X61" s="233" t="str">
        <f t="shared" si="9"/>
        <v>40%</v>
      </c>
      <c r="Y61" s="232" t="s">
        <v>134</v>
      </c>
      <c r="Z61" s="232" t="s">
        <v>135</v>
      </c>
      <c r="AA61" s="232" t="s">
        <v>136</v>
      </c>
      <c r="AB61" s="234">
        <f>IFERROR(IF(U61="Probabilidad",(L61-(+L61*X61)),IF(U61="Impacto",L61,"")),"")</f>
        <v>0.36</v>
      </c>
      <c r="AC61" s="235" t="str">
        <f>IFERROR(IF(AB61="","",IF(AB61&lt;=0.2,"Muy Baja",IF(AB61&lt;=0.4,"Baja",IF(AB61&lt;=0.6,"Media",IF(AB61&lt;=0.8,"Alta","Muy Alta"))))),"")</f>
        <v>Baja</v>
      </c>
      <c r="AD61" s="233">
        <f>+AB61</f>
        <v>0.36</v>
      </c>
      <c r="AE61" s="235" t="str">
        <f>IFERROR(IF(AF61="","",IF(AF61&lt;=0.2,"Leve",IF(AF61&lt;=0.4,"Menor",IF(AF61&lt;=0.6,"Moderado",IF(AF61&lt;=0.8,"Mayor","Catastrófico"))))),"")</f>
        <v>Mayor</v>
      </c>
      <c r="AF61" s="233">
        <f>IFERROR(IF(U61="Impacto",(O61-(+O61*X61)),IF(U61="Probabilidad",O61,"")),"")</f>
        <v>0.8</v>
      </c>
      <c r="AG61" s="237" t="str">
        <f>IFERROR(IF(OR(AND(AC61="Muy Baja",AE61="Leve"),AND(AC61="Muy Baja",AE61="Menor"),AND(AC61="Baja",AE61="Leve")),"Bajo",IF(OR(AND(AC61="Muy baja",AE61="Moderado"),AND(AC61="Baja",AE61="Menor"),AND(AC61="Baja",AE61="Moderado"),AND(AC61="Media",AE61="Leve"),AND(AC61="Media",AE61="Menor"),AND(AC61="Media",AE61="Moderado"),AND(AC61="Alta",AE61="Leve"),AND(AC61="Alta",AE61="Menor")),"Moderado",IF(OR(AND(AC61="Muy Baja",AE61="Mayor"),AND(AC61="Baja",AE61="Mayor"),AND(AC61="Media",AE61="Mayor"),AND(AC61="Alta",AE61="Moderado"),AND(AC61="Alta",AE61="Mayor"),AND(AC61="Muy Alta",AE61="Leve"),AND(AC61="Muy Alta",AE61="Menor"),AND(AC61="Muy Alta",AE61="Moderado"),AND(AC61="Muy Alta",AE61="Mayor")),"Alto",IF(OR(AND(AC61="Muy Baja",AE61="Catastrófico"),AND(AC61="Baja",AE61="Catastrófico"),AND(AC61="Media",AE61="Catastrófico"),AND(AC61="Alta",AE61="Catastrófico"),AND(AC61="Muy Alta",AE61="Catastrófico")),"Extremo","")))),"")</f>
        <v>Alto</v>
      </c>
      <c r="AH61" s="232" t="s">
        <v>926</v>
      </c>
      <c r="AI61" s="207">
        <v>0</v>
      </c>
      <c r="AJ61" s="207">
        <v>0</v>
      </c>
      <c r="AK61" s="207">
        <v>0</v>
      </c>
      <c r="AL61" s="207">
        <v>0</v>
      </c>
      <c r="AM61" s="217"/>
      <c r="AN61" s="217"/>
      <c r="AO61" s="214"/>
      <c r="AP61" s="225"/>
      <c r="AQ61" s="225"/>
      <c r="AR61" s="225"/>
      <c r="AS61" s="225"/>
      <c r="AT61" s="225"/>
      <c r="AU61" s="225"/>
      <c r="AV61" s="225"/>
      <c r="AW61" s="225"/>
      <c r="AX61" s="225"/>
      <c r="AY61" s="225"/>
      <c r="AZ61" s="225"/>
      <c r="BA61" s="225"/>
      <c r="BB61" s="225"/>
      <c r="BC61" s="225"/>
      <c r="BD61" s="225"/>
      <c r="BE61" s="225"/>
      <c r="BF61" s="225"/>
      <c r="BG61" s="225"/>
      <c r="BH61" s="225"/>
      <c r="BI61" s="225"/>
      <c r="BJ61" s="225"/>
      <c r="BK61" s="225"/>
      <c r="BL61" s="225"/>
      <c r="BM61" s="225"/>
      <c r="BN61" s="225"/>
      <c r="BO61" s="225"/>
      <c r="BP61" s="225"/>
      <c r="BQ61" s="225"/>
      <c r="BR61" s="225"/>
      <c r="BS61" s="225"/>
      <c r="BT61" s="225"/>
      <c r="BU61" s="225"/>
      <c r="BV61" s="225"/>
      <c r="BW61" s="225"/>
      <c r="BX61" s="225"/>
      <c r="BY61" s="225"/>
      <c r="BZ61" s="225"/>
      <c r="CA61" s="225"/>
      <c r="CB61" s="225"/>
      <c r="CC61" s="225"/>
      <c r="CD61" s="225"/>
      <c r="CE61" s="225"/>
      <c r="CF61" s="225"/>
      <c r="CG61" s="225"/>
      <c r="CH61" s="225"/>
      <c r="CI61" s="225"/>
      <c r="CJ61" s="225"/>
      <c r="CK61" s="225"/>
      <c r="CL61" s="225"/>
      <c r="CM61" s="225"/>
      <c r="CN61" s="225"/>
      <c r="CO61" s="225"/>
      <c r="CP61" s="225"/>
      <c r="CQ61" s="225"/>
      <c r="CR61" s="225"/>
    </row>
    <row r="62" spans="1:96" s="218" customFormat="1" ht="99.75" hidden="1">
      <c r="A62" s="763"/>
      <c r="B62" s="835"/>
      <c r="C62" s="764"/>
      <c r="D62" s="765"/>
      <c r="E62" s="765"/>
      <c r="F62" s="761"/>
      <c r="G62" s="791"/>
      <c r="H62" s="761"/>
      <c r="I62" s="761"/>
      <c r="J62" s="762"/>
      <c r="K62" s="767"/>
      <c r="L62" s="769"/>
      <c r="M62" s="767"/>
      <c r="N62" s="769"/>
      <c r="O62" s="769"/>
      <c r="P62" s="771"/>
      <c r="Q62" s="211">
        <v>2</v>
      </c>
      <c r="R62" s="230" t="s">
        <v>1003</v>
      </c>
      <c r="S62" s="208" t="s">
        <v>810</v>
      </c>
      <c r="T62" s="208" t="s">
        <v>1004</v>
      </c>
      <c r="U62" s="231" t="str">
        <f>IF(OR(V62="Preventivo",V62="Detectivo"),"Probabilidad",IF(V62="Correctivo","Impacto",""))</f>
        <v>Probabilidad</v>
      </c>
      <c r="V62" s="232" t="s">
        <v>132</v>
      </c>
      <c r="W62" s="232" t="s">
        <v>133</v>
      </c>
      <c r="X62" s="233" t="str">
        <f t="shared" si="9"/>
        <v>40%</v>
      </c>
      <c r="Y62" s="232" t="s">
        <v>134</v>
      </c>
      <c r="Z62" s="232" t="s">
        <v>135</v>
      </c>
      <c r="AA62" s="232" t="s">
        <v>136</v>
      </c>
      <c r="AB62" s="234">
        <f>IFERROR(IF(AND(U61="Probabilidad",U62="Probabilidad"),(AD61-(+AD61*X62)),IF(U62="Probabilidad",(L61-(+L61*X62)),IF(U62="Impacto",AD61,""))),"")</f>
        <v>0.216</v>
      </c>
      <c r="AC62" s="235" t="str">
        <f t="shared" ref="AC62:AC66" si="118">IFERROR(IF(AB62="","",IF(AB62&lt;=0.2,"Muy Baja",IF(AB62&lt;=0.4,"Baja",IF(AB62&lt;=0.6,"Media",IF(AB62&lt;=0.8,"Alta","Muy Alta"))))),"")</f>
        <v>Baja</v>
      </c>
      <c r="AD62" s="233">
        <f t="shared" ref="AD62:AD66" si="119">+AB62</f>
        <v>0.216</v>
      </c>
      <c r="AE62" s="235" t="str">
        <f t="shared" ref="AE62:AE66" si="120">IFERROR(IF(AF62="","",IF(AF62&lt;=0.2,"Leve",IF(AF62&lt;=0.4,"Menor",IF(AF62&lt;=0.6,"Moderado",IF(AF62&lt;=0.8,"Mayor","Catastrófico"))))),"")</f>
        <v>Mayor</v>
      </c>
      <c r="AF62" s="233">
        <f>IFERROR(IF(AND(U61="Impacto",U62="Impacto"),(AF61-(+AF61*X62)),IF(U62="Impacto",($O$61-(+$O$61*X62)),IF(U62="Probabilidad",AF61,""))),"")</f>
        <v>0.8</v>
      </c>
      <c r="AG62" s="237" t="str">
        <f t="shared" ref="AG62:AG63" si="121">IFERROR(IF(OR(AND(AC62="Muy Baja",AE62="Leve"),AND(AC62="Muy Baja",AE62="Menor"),AND(AC62="Baja",AE62="Leve")),"Bajo",IF(OR(AND(AC62="Muy baja",AE62="Moderado"),AND(AC62="Baja",AE62="Menor"),AND(AC62="Baja",AE62="Moderado"),AND(AC62="Media",AE62="Leve"),AND(AC62="Media",AE62="Menor"),AND(AC62="Media",AE62="Moderado"),AND(AC62="Alta",AE62="Leve"),AND(AC62="Alta",AE62="Menor")),"Moderado",IF(OR(AND(AC62="Muy Baja",AE62="Mayor"),AND(AC62="Baja",AE62="Mayor"),AND(AC62="Media",AE62="Mayor"),AND(AC62="Alta",AE62="Moderado"),AND(AC62="Alta",AE62="Mayor"),AND(AC62="Muy Alta",AE62="Leve"),AND(AC62="Muy Alta",AE62="Menor"),AND(AC62="Muy Alta",AE62="Moderado"),AND(AC62="Muy Alta",AE62="Mayor")),"Alto",IF(OR(AND(AC62="Muy Baja",AE62="Catastrófico"),AND(AC62="Baja",AE62="Catastrófico"),AND(AC62="Media",AE62="Catastrófico"),AND(AC62="Alta",AE62="Catastrófico"),AND(AC62="Muy Alta",AE62="Catastrófico")),"Extremo","")))),"")</f>
        <v>Alto</v>
      </c>
      <c r="AH62" s="232" t="s">
        <v>926</v>
      </c>
      <c r="AI62" s="207">
        <v>0</v>
      </c>
      <c r="AJ62" s="207">
        <v>0</v>
      </c>
      <c r="AK62" s="207">
        <v>0</v>
      </c>
      <c r="AL62" s="207">
        <v>0</v>
      </c>
      <c r="AM62" s="216"/>
      <c r="AN62" s="216"/>
      <c r="AO62" s="214"/>
      <c r="AP62" s="225"/>
      <c r="AQ62" s="225"/>
      <c r="AR62" s="225"/>
      <c r="AS62" s="225"/>
      <c r="AT62" s="225"/>
      <c r="AU62" s="225"/>
      <c r="AV62" s="225"/>
      <c r="AW62" s="225"/>
      <c r="AX62" s="225"/>
      <c r="AY62" s="225"/>
      <c r="AZ62" s="225"/>
      <c r="BA62" s="225"/>
      <c r="BB62" s="225"/>
      <c r="BC62" s="225"/>
      <c r="BD62" s="225"/>
      <c r="BE62" s="225"/>
      <c r="BF62" s="225"/>
      <c r="BG62" s="225"/>
      <c r="BH62" s="225"/>
      <c r="BI62" s="225"/>
      <c r="BJ62" s="225"/>
      <c r="BK62" s="225"/>
      <c r="BL62" s="225"/>
      <c r="BM62" s="225"/>
      <c r="BN62" s="225"/>
      <c r="BO62" s="225"/>
      <c r="BP62" s="225"/>
      <c r="BQ62" s="225"/>
      <c r="BR62" s="225"/>
      <c r="BS62" s="225"/>
      <c r="BT62" s="225"/>
      <c r="BU62" s="225"/>
      <c r="BV62" s="225"/>
      <c r="BW62" s="225"/>
      <c r="BX62" s="225"/>
      <c r="BY62" s="225"/>
      <c r="BZ62" s="225"/>
      <c r="CA62" s="225"/>
      <c r="CB62" s="225"/>
      <c r="CC62" s="225"/>
      <c r="CD62" s="225"/>
      <c r="CE62" s="225"/>
      <c r="CF62" s="225"/>
      <c r="CG62" s="225"/>
      <c r="CH62" s="225"/>
      <c r="CI62" s="225"/>
      <c r="CJ62" s="225"/>
      <c r="CK62" s="225"/>
      <c r="CL62" s="225"/>
      <c r="CM62" s="225"/>
      <c r="CN62" s="225"/>
      <c r="CO62" s="225"/>
      <c r="CP62" s="225"/>
      <c r="CQ62" s="225"/>
      <c r="CR62" s="225"/>
    </row>
    <row r="63" spans="1:96" s="218" customFormat="1" ht="30.75" hidden="1" customHeight="1">
      <c r="A63" s="763"/>
      <c r="B63" s="835"/>
      <c r="C63" s="764"/>
      <c r="D63" s="765"/>
      <c r="E63" s="765"/>
      <c r="F63" s="761"/>
      <c r="G63" s="791"/>
      <c r="H63" s="761"/>
      <c r="I63" s="761"/>
      <c r="J63" s="762"/>
      <c r="K63" s="767"/>
      <c r="L63" s="769"/>
      <c r="M63" s="767"/>
      <c r="N63" s="769"/>
      <c r="O63" s="769"/>
      <c r="P63" s="771"/>
      <c r="Q63" s="211">
        <v>3</v>
      </c>
      <c r="R63" s="238"/>
      <c r="S63" s="208"/>
      <c r="T63" s="208"/>
      <c r="U63" s="231" t="str">
        <f>IF(OR(V63="Preventivo",V63="Detectivo"),"Probabilidad",IF(V63="Correctivo","Impacto",""))</f>
        <v/>
      </c>
      <c r="V63" s="232"/>
      <c r="W63" s="232"/>
      <c r="X63" s="233" t="str">
        <f>IF(AND(V63="Preventivo",W63="Automático"),"50%",IF(AND(V63="Preventivo",W63="Manual"),"40%",IF(AND(V63="Detectivo",W63="Automático"),"40%",IF(AND(V63="Detectivo",W63="Manual"),"30%",IF(AND(V63="Correctivo",W63="Automático"),"35%",IF(AND(V63="Correctivo",W63="Manual"),"25%",""))))))</f>
        <v/>
      </c>
      <c r="Y63" s="232"/>
      <c r="Z63" s="232"/>
      <c r="AA63" s="232"/>
      <c r="AB63" s="234" t="str">
        <f t="shared" ref="AB63:AB66" si="122">IFERROR(IF(AND(U62="Probabilidad",U63="Probabilidad"),(AD62-(+AD62*X63)),IF(AND(U62="Impacto",U63="Probabilidad"),(AD61-(+AD61*X63)),IF(U63="Impacto",AD62,""))),"")</f>
        <v/>
      </c>
      <c r="AC63" s="235" t="str">
        <f t="shared" si="118"/>
        <v/>
      </c>
      <c r="AD63" s="233" t="str">
        <f t="shared" si="119"/>
        <v/>
      </c>
      <c r="AE63" s="235" t="str">
        <f t="shared" si="120"/>
        <v/>
      </c>
      <c r="AF63" s="233" t="str">
        <f t="shared" ref="AF63:AF66" si="123">IFERROR(IF(AND(U62="Impacto",U63="Impacto"),(AF62-(+AF62*X63)),IF(U63="Impacto",($O$61-(+$O$61*X63)),IF(U63="Probabilidad",AF62,""))),"")</f>
        <v/>
      </c>
      <c r="AG63" s="237" t="str">
        <f t="shared" si="121"/>
        <v/>
      </c>
      <c r="AH63" s="232"/>
      <c r="AI63" s="231"/>
      <c r="AJ63" s="231"/>
      <c r="AK63" s="231"/>
      <c r="AL63" s="231"/>
      <c r="AM63" s="216"/>
      <c r="AN63" s="216"/>
      <c r="AO63" s="214"/>
      <c r="AP63" s="225"/>
      <c r="AQ63" s="225"/>
      <c r="AR63" s="225"/>
      <c r="AS63" s="225"/>
      <c r="AT63" s="225"/>
      <c r="AU63" s="225"/>
      <c r="AV63" s="225"/>
      <c r="AW63" s="225"/>
      <c r="AX63" s="225"/>
      <c r="AY63" s="225"/>
      <c r="AZ63" s="225"/>
      <c r="BA63" s="225"/>
      <c r="BB63" s="225"/>
      <c r="BC63" s="225"/>
      <c r="BD63" s="225"/>
      <c r="BE63" s="225"/>
      <c r="BF63" s="225"/>
      <c r="BG63" s="225"/>
      <c r="BH63" s="225"/>
      <c r="BI63" s="225"/>
      <c r="BJ63" s="225"/>
      <c r="BK63" s="225"/>
      <c r="BL63" s="225"/>
      <c r="BM63" s="225"/>
      <c r="BN63" s="225"/>
      <c r="BO63" s="225"/>
      <c r="BP63" s="225"/>
      <c r="BQ63" s="225"/>
      <c r="BR63" s="225"/>
      <c r="BS63" s="225"/>
      <c r="BT63" s="225"/>
      <c r="BU63" s="225"/>
      <c r="BV63" s="225"/>
      <c r="BW63" s="225"/>
      <c r="BX63" s="225"/>
      <c r="BY63" s="225"/>
      <c r="BZ63" s="225"/>
      <c r="CA63" s="225"/>
      <c r="CB63" s="225"/>
      <c r="CC63" s="225"/>
      <c r="CD63" s="225"/>
      <c r="CE63" s="225"/>
      <c r="CF63" s="225"/>
      <c r="CG63" s="225"/>
      <c r="CH63" s="225"/>
      <c r="CI63" s="225"/>
      <c r="CJ63" s="225"/>
      <c r="CK63" s="225"/>
      <c r="CL63" s="225"/>
      <c r="CM63" s="225"/>
      <c r="CN63" s="225"/>
      <c r="CO63" s="225"/>
      <c r="CP63" s="225"/>
      <c r="CQ63" s="225"/>
      <c r="CR63" s="225"/>
    </row>
    <row r="64" spans="1:96" s="218" customFormat="1" ht="30.75" hidden="1" customHeight="1">
      <c r="A64" s="763"/>
      <c r="B64" s="835"/>
      <c r="C64" s="764"/>
      <c r="D64" s="765"/>
      <c r="E64" s="765"/>
      <c r="F64" s="761"/>
      <c r="G64" s="791"/>
      <c r="H64" s="761"/>
      <c r="I64" s="761"/>
      <c r="J64" s="762"/>
      <c r="K64" s="767"/>
      <c r="L64" s="769"/>
      <c r="M64" s="767"/>
      <c r="N64" s="769"/>
      <c r="O64" s="769"/>
      <c r="P64" s="771"/>
      <c r="Q64" s="211">
        <v>4</v>
      </c>
      <c r="R64" s="230"/>
      <c r="S64" s="208"/>
      <c r="T64" s="208"/>
      <c r="U64" s="231" t="str">
        <f t="shared" ref="U64:U66" si="124">IF(OR(V64="Preventivo",V64="Detectivo"),"Probabilidad",IF(V64="Correctivo","Impacto",""))</f>
        <v/>
      </c>
      <c r="V64" s="232"/>
      <c r="W64" s="232"/>
      <c r="X64" s="233" t="str">
        <f t="shared" ref="X64:X68" si="125">IF(AND(V64="Preventivo",W64="Automático"),"50%",IF(AND(V64="Preventivo",W64="Manual"),"40%",IF(AND(V64="Detectivo",W64="Automático"),"40%",IF(AND(V64="Detectivo",W64="Manual"),"30%",IF(AND(V64="Correctivo",W64="Automático"),"35%",IF(AND(V64="Correctivo",W64="Manual"),"25%",""))))))</f>
        <v/>
      </c>
      <c r="Y64" s="232"/>
      <c r="Z64" s="232"/>
      <c r="AA64" s="232"/>
      <c r="AB64" s="234" t="str">
        <f t="shared" si="122"/>
        <v/>
      </c>
      <c r="AC64" s="235" t="str">
        <f t="shared" si="118"/>
        <v/>
      </c>
      <c r="AD64" s="233" t="str">
        <f t="shared" si="119"/>
        <v/>
      </c>
      <c r="AE64" s="235" t="str">
        <f t="shared" si="120"/>
        <v/>
      </c>
      <c r="AF64" s="233" t="str">
        <f t="shared" si="123"/>
        <v/>
      </c>
      <c r="AG64" s="237" t="str">
        <f>IFERROR(IF(OR(AND(AC64="Muy Baja",AE64="Leve"),AND(AC64="Muy Baja",AE64="Menor"),AND(AC64="Baja",AE64="Leve")),"Bajo",IF(OR(AND(AC64="Muy baja",AE64="Moderado"),AND(AC64="Baja",AE64="Menor"),AND(AC64="Baja",AE64="Moderado"),AND(AC64="Media",AE64="Leve"),AND(AC64="Media",AE64="Menor"),AND(AC64="Media",AE64="Moderado"),AND(AC64="Alta",AE64="Leve"),AND(AC64="Alta",AE64="Menor")),"Moderado",IF(OR(AND(AC64="Muy Baja",AE64="Mayor"),AND(AC64="Baja",AE64="Mayor"),AND(AC64="Media",AE64="Mayor"),AND(AC64="Alta",AE64="Moderado"),AND(AC64="Alta",AE64="Mayor"),AND(AC64="Muy Alta",AE64="Leve"),AND(AC64="Muy Alta",AE64="Menor"),AND(AC64="Muy Alta",AE64="Moderado"),AND(AC64="Muy Alta",AE64="Mayor")),"Alto",IF(OR(AND(AC64="Muy Baja",AE64="Catastrófico"),AND(AC64="Baja",AE64="Catastrófico"),AND(AC64="Media",AE64="Catastrófico"),AND(AC64="Alta",AE64="Catastrófico"),AND(AC64="Muy Alta",AE64="Catastrófico")),"Extremo","")))),"")</f>
        <v/>
      </c>
      <c r="AH64" s="232"/>
      <c r="AI64" s="231"/>
      <c r="AJ64" s="231"/>
      <c r="AK64" s="231"/>
      <c r="AL64" s="231"/>
      <c r="AM64" s="183"/>
      <c r="AN64" s="183"/>
      <c r="AO64" s="161"/>
      <c r="AP64" s="225"/>
      <c r="AQ64" s="225"/>
      <c r="AR64" s="225"/>
      <c r="AS64" s="225"/>
      <c r="AT64" s="225"/>
      <c r="AU64" s="225"/>
      <c r="AV64" s="225"/>
      <c r="AW64" s="225"/>
      <c r="AX64" s="225"/>
      <c r="AY64" s="225"/>
      <c r="AZ64" s="225"/>
      <c r="BA64" s="225"/>
      <c r="BB64" s="225"/>
      <c r="BC64" s="225"/>
      <c r="BD64" s="225"/>
      <c r="BE64" s="225"/>
      <c r="BF64" s="225"/>
      <c r="BG64" s="225"/>
      <c r="BH64" s="225"/>
      <c r="BI64" s="225"/>
      <c r="BJ64" s="225"/>
      <c r="BK64" s="225"/>
      <c r="BL64" s="225"/>
      <c r="BM64" s="225"/>
      <c r="BN64" s="225"/>
      <c r="BO64" s="225"/>
      <c r="BP64" s="225"/>
      <c r="BQ64" s="225"/>
      <c r="BR64" s="225"/>
      <c r="BS64" s="225"/>
      <c r="BT64" s="225"/>
      <c r="BU64" s="225"/>
      <c r="BV64" s="225"/>
      <c r="BW64" s="225"/>
      <c r="BX64" s="225"/>
      <c r="BY64" s="225"/>
      <c r="BZ64" s="225"/>
      <c r="CA64" s="225"/>
      <c r="CB64" s="225"/>
      <c r="CC64" s="225"/>
      <c r="CD64" s="225"/>
      <c r="CE64" s="225"/>
      <c r="CF64" s="225"/>
      <c r="CG64" s="225"/>
      <c r="CH64" s="225"/>
      <c r="CI64" s="225"/>
      <c r="CJ64" s="225"/>
      <c r="CK64" s="225"/>
      <c r="CL64" s="225"/>
      <c r="CM64" s="225"/>
      <c r="CN64" s="225"/>
      <c r="CO64" s="225"/>
      <c r="CP64" s="225"/>
      <c r="CQ64" s="225"/>
      <c r="CR64" s="225"/>
    </row>
    <row r="65" spans="1:96" s="218" customFormat="1" ht="30.75" hidden="1" customHeight="1">
      <c r="A65" s="763"/>
      <c r="B65" s="835"/>
      <c r="C65" s="764"/>
      <c r="D65" s="765"/>
      <c r="E65" s="765"/>
      <c r="F65" s="761"/>
      <c r="G65" s="791"/>
      <c r="H65" s="761"/>
      <c r="I65" s="761"/>
      <c r="J65" s="762"/>
      <c r="K65" s="767"/>
      <c r="L65" s="769"/>
      <c r="M65" s="767"/>
      <c r="N65" s="769"/>
      <c r="O65" s="769"/>
      <c r="P65" s="771"/>
      <c r="Q65" s="211">
        <v>5</v>
      </c>
      <c r="R65" s="230"/>
      <c r="S65" s="208"/>
      <c r="T65" s="208"/>
      <c r="U65" s="231" t="str">
        <f t="shared" si="124"/>
        <v/>
      </c>
      <c r="V65" s="232"/>
      <c r="W65" s="232"/>
      <c r="X65" s="233" t="str">
        <f t="shared" si="125"/>
        <v/>
      </c>
      <c r="Y65" s="232"/>
      <c r="Z65" s="232"/>
      <c r="AA65" s="232"/>
      <c r="AB65" s="234" t="str">
        <f t="shared" si="122"/>
        <v/>
      </c>
      <c r="AC65" s="235" t="str">
        <f t="shared" si="118"/>
        <v/>
      </c>
      <c r="AD65" s="233" t="str">
        <f t="shared" si="119"/>
        <v/>
      </c>
      <c r="AE65" s="235" t="str">
        <f t="shared" si="120"/>
        <v/>
      </c>
      <c r="AF65" s="233" t="str">
        <f t="shared" si="123"/>
        <v/>
      </c>
      <c r="AG65" s="237" t="str">
        <f t="shared" ref="AG65:AG66" si="126">IFERROR(IF(OR(AND(AC65="Muy Baja",AE65="Leve"),AND(AC65="Muy Baja",AE65="Menor"),AND(AC65="Baja",AE65="Leve")),"Bajo",IF(OR(AND(AC65="Muy baja",AE65="Moderado"),AND(AC65="Baja",AE65="Menor"),AND(AC65="Baja",AE65="Moderado"),AND(AC65="Media",AE65="Leve"),AND(AC65="Media",AE65="Menor"),AND(AC65="Media",AE65="Moderado"),AND(AC65="Alta",AE65="Leve"),AND(AC65="Alta",AE65="Menor")),"Moderado",IF(OR(AND(AC65="Muy Baja",AE65="Mayor"),AND(AC65="Baja",AE65="Mayor"),AND(AC65="Media",AE65="Mayor"),AND(AC65="Alta",AE65="Moderado"),AND(AC65="Alta",AE65="Mayor"),AND(AC65="Muy Alta",AE65="Leve"),AND(AC65="Muy Alta",AE65="Menor"),AND(AC65="Muy Alta",AE65="Moderado"),AND(AC65="Muy Alta",AE65="Mayor")),"Alto",IF(OR(AND(AC65="Muy Baja",AE65="Catastrófico"),AND(AC65="Baja",AE65="Catastrófico"),AND(AC65="Media",AE65="Catastrófico"),AND(AC65="Alta",AE65="Catastrófico"),AND(AC65="Muy Alta",AE65="Catastrófico")),"Extremo","")))),"")</f>
        <v/>
      </c>
      <c r="AH65" s="232"/>
      <c r="AI65" s="231"/>
      <c r="AJ65" s="231"/>
      <c r="AK65" s="231"/>
      <c r="AL65" s="231"/>
      <c r="AM65" s="214"/>
      <c r="AN65" s="214"/>
      <c r="AO65" s="21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row>
    <row r="66" spans="1:96" s="218" customFormat="1" ht="30.75" hidden="1" customHeight="1">
      <c r="A66" s="763"/>
      <c r="B66" s="835"/>
      <c r="C66" s="764"/>
      <c r="D66" s="765"/>
      <c r="E66" s="765"/>
      <c r="F66" s="761"/>
      <c r="G66" s="791"/>
      <c r="H66" s="761"/>
      <c r="I66" s="761"/>
      <c r="J66" s="762"/>
      <c r="K66" s="767"/>
      <c r="L66" s="769"/>
      <c r="M66" s="767"/>
      <c r="N66" s="769"/>
      <c r="O66" s="769"/>
      <c r="P66" s="771"/>
      <c r="Q66" s="211">
        <v>6</v>
      </c>
      <c r="R66" s="230"/>
      <c r="S66" s="208"/>
      <c r="T66" s="208"/>
      <c r="U66" s="231" t="str">
        <f t="shared" si="124"/>
        <v/>
      </c>
      <c r="V66" s="232"/>
      <c r="W66" s="232"/>
      <c r="X66" s="233" t="str">
        <f t="shared" si="125"/>
        <v/>
      </c>
      <c r="Y66" s="232"/>
      <c r="Z66" s="232"/>
      <c r="AA66" s="232"/>
      <c r="AB66" s="234" t="str">
        <f t="shared" si="122"/>
        <v/>
      </c>
      <c r="AC66" s="235" t="str">
        <f t="shared" si="118"/>
        <v/>
      </c>
      <c r="AD66" s="233" t="str">
        <f t="shared" si="119"/>
        <v/>
      </c>
      <c r="AE66" s="235" t="str">
        <f t="shared" si="120"/>
        <v/>
      </c>
      <c r="AF66" s="233" t="str">
        <f t="shared" si="123"/>
        <v/>
      </c>
      <c r="AG66" s="237" t="str">
        <f t="shared" si="126"/>
        <v/>
      </c>
      <c r="AH66" s="232"/>
      <c r="AI66" s="231"/>
      <c r="AJ66" s="231"/>
      <c r="AK66" s="231"/>
      <c r="AL66" s="231"/>
      <c r="AM66" s="214"/>
      <c r="AN66" s="214"/>
      <c r="AO66" s="215"/>
      <c r="AP66" s="225"/>
      <c r="AQ66" s="225"/>
      <c r="AR66" s="225"/>
      <c r="AS66" s="225"/>
      <c r="AT66" s="225"/>
      <c r="AU66" s="225"/>
      <c r="AV66" s="225"/>
      <c r="AW66" s="225"/>
      <c r="AX66" s="225"/>
      <c r="AY66" s="225"/>
      <c r="AZ66" s="225"/>
      <c r="BA66" s="225"/>
      <c r="BB66" s="225"/>
      <c r="BC66" s="225"/>
      <c r="BD66" s="225"/>
      <c r="BE66" s="225"/>
      <c r="BF66" s="225"/>
      <c r="BG66" s="225"/>
      <c r="BH66" s="225"/>
      <c r="BI66" s="225"/>
      <c r="BJ66" s="225"/>
      <c r="BK66" s="225"/>
      <c r="BL66" s="225"/>
      <c r="BM66" s="225"/>
      <c r="BN66" s="225"/>
      <c r="BO66" s="225"/>
      <c r="BP66" s="225"/>
      <c r="BQ66" s="225"/>
      <c r="BR66" s="225"/>
      <c r="BS66" s="225"/>
      <c r="BT66" s="225"/>
      <c r="BU66" s="225"/>
      <c r="BV66" s="225"/>
      <c r="BW66" s="225"/>
      <c r="BX66" s="225"/>
      <c r="BY66" s="225"/>
      <c r="BZ66" s="225"/>
      <c r="CA66" s="225"/>
      <c r="CB66" s="225"/>
      <c r="CC66" s="225"/>
      <c r="CD66" s="225"/>
      <c r="CE66" s="225"/>
      <c r="CF66" s="225"/>
      <c r="CG66" s="225"/>
      <c r="CH66" s="225"/>
      <c r="CI66" s="225"/>
      <c r="CJ66" s="225"/>
      <c r="CK66" s="225"/>
      <c r="CL66" s="225"/>
      <c r="CM66" s="225"/>
      <c r="CN66" s="225"/>
      <c r="CO66" s="225"/>
      <c r="CP66" s="225"/>
      <c r="CQ66" s="225"/>
      <c r="CR66" s="225"/>
    </row>
    <row r="67" spans="1:96" s="219" customFormat="1" ht="324.60000000000002" hidden="1" customHeight="1">
      <c r="A67" s="763" t="s">
        <v>1005</v>
      </c>
      <c r="B67" s="835" t="s">
        <v>918</v>
      </c>
      <c r="C67" s="764" t="s">
        <v>1006</v>
      </c>
      <c r="D67" s="765" t="s">
        <v>954</v>
      </c>
      <c r="E67" s="765" t="s">
        <v>1007</v>
      </c>
      <c r="F67" s="761" t="s">
        <v>267</v>
      </c>
      <c r="G67" s="791" t="s">
        <v>1008</v>
      </c>
      <c r="H67" s="761" t="s">
        <v>838</v>
      </c>
      <c r="I67" s="761" t="s">
        <v>923</v>
      </c>
      <c r="J67" s="762">
        <v>1000</v>
      </c>
      <c r="K67" s="767" t="str">
        <f t="shared" si="114"/>
        <v>Alta</v>
      </c>
      <c r="L67" s="769">
        <f t="shared" ref="L67" si="127">IF(K67="","",IF(K67="Muy Baja",0.2,IF(K67="Baja",0.4,IF(K67="Media",0.6,IF(K67="Alta",0.8,IF(K67="Muy Alta",1,))))))</f>
        <v>0.8</v>
      </c>
      <c r="M67" s="767">
        <v>4</v>
      </c>
      <c r="N67" s="769" t="str">
        <f>IF(M67=1,"INSIGNIFICANTE",IF(M67=2,"Menor",IF(M67=3,"Moderado",IF(M67=4,"MAYOR",IF(M67=5,"Catastrófico",IF(M67=""," "))))))</f>
        <v>MAYOR</v>
      </c>
      <c r="O67" s="769">
        <f>IF(N67="","",IF(N67="Leve",0.2,IF(N67="Menor",0.4,IF(N67="Moderado",0.6,IF(N67="Mayor",0.8,IF(N67="Catastrófico",1,))))))</f>
        <v>0.8</v>
      </c>
      <c r="P67" s="771" t="str">
        <f>IF(OR(AND(K67="Muy Baja",N67="Leve"),AND(K67="Muy Baja",K67="Menor"),AND(K67="Baja",N67="Leve")),"Bajo",IF(OR(AND(K67="Muy baja",N67="Moderado"),AND(K67="Baja",N67="Menor"),AND(K67="Baja",N67="Moderado"),AND(K67="Media",N67="Leve"),AND(K67="Media",N67="Menor"),AND(K67="Media",N67="Moderado"),AND(K67="Alta",N67="Leve"),AND(K67="Alta",N67="Menor")),"Moderado",IF(OR(AND(K67="Muy Baja",N67="Mayor"),AND(K67="Baja",N67="Mayor"),AND(K67="Media",N67="Mayor"),AND(K67="Alta",N67="Moderado"),AND(K67="Alta",N67="Mayor"),AND(K67="Muy Alta",N67="Leve"),AND(K67="Muy Alta",N67="Menor"),AND(K67="Muy Alta",N67="Moderado"),AND(K67="Muy Alta",N67="Mayor")),"Alto",IF(OR(AND(K67="Muy Baja",N67="Catastrófico"),AND(K67="Baja",N67="Catastrófico"),AND(K67="Media",N67="Catastrófico"),AND(K67="Alta",N67="Catastrófico"),AND(K67="Muy Alta",N67="Catastrófico")),"Extremo",""))))</f>
        <v>Alto</v>
      </c>
      <c r="Q67" s="211">
        <v>1</v>
      </c>
      <c r="R67" s="210" t="s">
        <v>1009</v>
      </c>
      <c r="S67" s="214" t="s">
        <v>637</v>
      </c>
      <c r="T67" s="208" t="s">
        <v>1010</v>
      </c>
      <c r="U67" s="231" t="str">
        <f>IF(OR(V67="Preventivo",V67="Detectivo"),"Probabilidad",IF(V67="Correctivo","Impacto",""))</f>
        <v>Probabilidad</v>
      </c>
      <c r="V67" s="232" t="s">
        <v>132</v>
      </c>
      <c r="W67" s="232" t="s">
        <v>133</v>
      </c>
      <c r="X67" s="233" t="str">
        <f>IF(AND(V67="Preventivo",W67="Automático"),"50%",IF(AND(V67="Preventivo",W67="Manual"),"40%",IF(AND(V67="Detectivo",W67="Automático"),"40%",IF(AND(V67="Detectivo",W67="Manual"),"30%",IF(AND(V67="Correctivo",W67="Automático"),"35%",IF(AND(V67="Correctivo",W67="Manual"),"25%",""))))))</f>
        <v>40%</v>
      </c>
      <c r="Y67" s="232" t="s">
        <v>134</v>
      </c>
      <c r="Z67" s="232" t="s">
        <v>135</v>
      </c>
      <c r="AA67" s="232" t="s">
        <v>136</v>
      </c>
      <c r="AB67" s="234">
        <f>IFERROR(IF(U67="Probabilidad",(L67-(+L67*X67)),IF(U67="Impacto",L67,"")),"")</f>
        <v>0.48</v>
      </c>
      <c r="AC67" s="235" t="str">
        <f>IFERROR(IF(AB67="","",IF(AB67&lt;=0.2,"Muy Baja",IF(AB67&lt;=0.4,"Baja",IF(AB67&lt;=0.6,"Media",IF(AB67&lt;=0.8,"Alta","Muy Alta"))))),"")</f>
        <v>Media</v>
      </c>
      <c r="AD67" s="233">
        <f>+AB67</f>
        <v>0.48</v>
      </c>
      <c r="AE67" s="235" t="str">
        <f>IFERROR(IF(AF67="","",IF(AF67&lt;=0.2,"Leve",IF(AF67&lt;=0.4,"Menor",IF(AF67&lt;=0.6,"Moderado",IF(AF67&lt;=0.8,"Mayor","Catastrófico"))))),"")</f>
        <v>Mayor</v>
      </c>
      <c r="AF67" s="233">
        <f>IFERROR(IF(U67="Impacto",(O67-(+O67*X67)),IF(U67="Probabilidad",O67,"")),"")</f>
        <v>0.8</v>
      </c>
      <c r="AG67" s="237" t="str">
        <f>IFERROR(IF(OR(AND(AC67="Muy Baja",AE67="Leve"),AND(AC67="Muy Baja",AE67="Menor"),AND(AC67="Baja",AE67="Leve")),"Bajo",IF(OR(AND(AC67="Muy baja",AE67="Moderado"),AND(AC67="Baja",AE67="Menor"),AND(AC67="Baja",AE67="Moderado"),AND(AC67="Media",AE67="Leve"),AND(AC67="Media",AE67="Menor"),AND(AC67="Media",AE67="Moderado"),AND(AC67="Alta",AE67="Leve"),AND(AC67="Alta",AE67="Menor")),"Moderado",IF(OR(AND(AC67="Muy Baja",AE67="Mayor"),AND(AC67="Baja",AE67="Mayor"),AND(AC67="Media",AE67="Mayor"),AND(AC67="Alta",AE67="Moderado"),AND(AC67="Alta",AE67="Mayor"),AND(AC67="Muy Alta",AE67="Leve"),AND(AC67="Muy Alta",AE67="Menor"),AND(AC67="Muy Alta",AE67="Moderado"),AND(AC67="Muy Alta",AE67="Mayor")),"Alto",IF(OR(AND(AC67="Muy Baja",AE67="Catastrófico"),AND(AC67="Baja",AE67="Catastrófico"),AND(AC67="Media",AE67="Catastrófico"),AND(AC67="Alta",AE67="Catastrófico"),AND(AC67="Muy Alta",AE67="Catastrófico")),"Extremo","")))),"")</f>
        <v>Alto</v>
      </c>
      <c r="AH67" s="232" t="s">
        <v>926</v>
      </c>
      <c r="AI67" s="207">
        <v>4</v>
      </c>
      <c r="AJ67" s="207">
        <v>1</v>
      </c>
      <c r="AK67" s="207">
        <v>1</v>
      </c>
      <c r="AL67" s="207">
        <v>2</v>
      </c>
      <c r="AM67" s="217"/>
      <c r="AN67" s="217"/>
      <c r="AO67" s="214"/>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row>
    <row r="68" spans="1:96" s="218" customFormat="1" ht="9.75" hidden="1" customHeight="1">
      <c r="A68" s="763"/>
      <c r="B68" s="835"/>
      <c r="C68" s="764"/>
      <c r="D68" s="765"/>
      <c r="E68" s="765"/>
      <c r="F68" s="761"/>
      <c r="G68" s="791"/>
      <c r="H68" s="761"/>
      <c r="I68" s="761"/>
      <c r="J68" s="762"/>
      <c r="K68" s="767"/>
      <c r="L68" s="769"/>
      <c r="M68" s="767"/>
      <c r="N68" s="769"/>
      <c r="O68" s="769"/>
      <c r="P68" s="771"/>
      <c r="Q68" s="211">
        <v>2</v>
      </c>
      <c r="R68" s="230"/>
      <c r="S68" s="208"/>
      <c r="T68" s="208"/>
      <c r="U68" s="231" t="str">
        <f>IF(OR(V68="Preventivo",V68="Detectivo"),"Probabilidad",IF(V68="Correctivo","Impacto",""))</f>
        <v/>
      </c>
      <c r="V68" s="232"/>
      <c r="W68" s="232"/>
      <c r="X68" s="233" t="str">
        <f t="shared" si="125"/>
        <v/>
      </c>
      <c r="Y68" s="232"/>
      <c r="Z68" s="232"/>
      <c r="AA68" s="232"/>
      <c r="AB68" s="234" t="str">
        <f>IFERROR(IF(AND(U67="Probabilidad",U68="Probabilidad"),(AD67-(+AD67*X68)),IF(U68="Probabilidad",(L67-(+L67*X68)),IF(U68="Impacto",AD67,""))),"")</f>
        <v/>
      </c>
      <c r="AC68" s="235" t="str">
        <f>IFERROR(IF(AB68="","",IF(AB68&lt;=0.2,"Muy Baja",IF(AB68&lt;=0.4,"Baja",IF(AB68&lt;=0.6,"Media",IF(AB68&lt;=0.8,"Alta","Muy Alta"))))),"")</f>
        <v/>
      </c>
      <c r="AD68" s="233" t="str">
        <f>+AB68</f>
        <v/>
      </c>
      <c r="AE68" s="235" t="str">
        <f>IFERROR(IF(AF68="","",IF(AF68&lt;=0.2,"Leve",IF(AF68&lt;=0.4,"Menor",IF(AF68&lt;=0.6,"Moderado",IF(AF68&lt;=0.8,"Mayor","Catastrófico"))))),"")</f>
        <v/>
      </c>
      <c r="AF68" s="233" t="str">
        <f>IFERROR(IF(AND(U67="Impacto",U68="Impacto"),(AF67-(+AF67*X68)),IF(U68="Impacto",($O$67-(+$O$67*X68)),IF(U68="Probabilidad",AF67,""))),"")</f>
        <v/>
      </c>
      <c r="AG68" s="237" t="str">
        <f t="shared" ref="AG68:AG69" si="128">IFERROR(IF(OR(AND(AC68="Muy Baja",AE68="Leve"),AND(AC68="Muy Baja",AE68="Menor"),AND(AC68="Baja",AE68="Leve")),"Bajo",IF(OR(AND(AC68="Muy baja",AE68="Moderado"),AND(AC68="Baja",AE68="Menor"),AND(AC68="Baja",AE68="Moderado"),AND(AC68="Media",AE68="Leve"),AND(AC68="Media",AE68="Menor"),AND(AC68="Media",AE68="Moderado"),AND(AC68="Alta",AE68="Leve"),AND(AC68="Alta",AE68="Menor")),"Moderado",IF(OR(AND(AC68="Muy Baja",AE68="Mayor"),AND(AC68="Baja",AE68="Mayor"),AND(AC68="Media",AE68="Mayor"),AND(AC68="Alta",AE68="Moderado"),AND(AC68="Alta",AE68="Mayor"),AND(AC68="Muy Alta",AE68="Leve"),AND(AC68="Muy Alta",AE68="Menor"),AND(AC68="Muy Alta",AE68="Moderado"),AND(AC68="Muy Alta",AE68="Mayor")),"Alto",IF(OR(AND(AC68="Muy Baja",AE68="Catastrófico"),AND(AC68="Baja",AE68="Catastrófico"),AND(AC68="Media",AE68="Catastrófico"),AND(AC68="Alta",AE68="Catastrófico"),AND(AC68="Muy Alta",AE68="Catastrófico")),"Extremo","")))),"")</f>
        <v/>
      </c>
      <c r="AH68" s="232"/>
      <c r="AI68" s="231"/>
      <c r="AJ68" s="231"/>
      <c r="AK68" s="231"/>
      <c r="AL68" s="231"/>
      <c r="AM68" s="216"/>
      <c r="AN68" s="216"/>
      <c r="AO68" s="214"/>
      <c r="AP68" s="225"/>
      <c r="AQ68" s="225"/>
      <c r="AR68" s="225"/>
      <c r="AS68" s="225"/>
      <c r="AT68" s="225"/>
      <c r="AU68" s="225"/>
      <c r="AV68" s="225"/>
      <c r="AW68" s="225"/>
      <c r="AX68" s="225"/>
      <c r="AY68" s="225"/>
      <c r="AZ68" s="225"/>
      <c r="BA68" s="225"/>
      <c r="BB68" s="225"/>
      <c r="BC68" s="225"/>
      <c r="BD68" s="225"/>
      <c r="BE68" s="225"/>
      <c r="BF68" s="225"/>
      <c r="BG68" s="225"/>
      <c r="BH68" s="225"/>
      <c r="BI68" s="225"/>
      <c r="BJ68" s="225"/>
      <c r="BK68" s="225"/>
      <c r="BL68" s="225"/>
      <c r="BM68" s="225"/>
      <c r="BN68" s="225"/>
      <c r="BO68" s="225"/>
      <c r="BP68" s="225"/>
      <c r="BQ68" s="225"/>
      <c r="BR68" s="225"/>
      <c r="BS68" s="225"/>
      <c r="BT68" s="225"/>
      <c r="BU68" s="225"/>
      <c r="BV68" s="225"/>
      <c r="BW68" s="225"/>
      <c r="BX68" s="225"/>
      <c r="BY68" s="225"/>
      <c r="BZ68" s="225"/>
      <c r="CA68" s="225"/>
      <c r="CB68" s="225"/>
      <c r="CC68" s="225"/>
      <c r="CD68" s="225"/>
      <c r="CE68" s="225"/>
      <c r="CF68" s="225"/>
      <c r="CG68" s="225"/>
      <c r="CH68" s="225"/>
      <c r="CI68" s="225"/>
      <c r="CJ68" s="225"/>
      <c r="CK68" s="225"/>
      <c r="CL68" s="225"/>
      <c r="CM68" s="225"/>
      <c r="CN68" s="225"/>
      <c r="CO68" s="225"/>
      <c r="CP68" s="225"/>
      <c r="CQ68" s="225"/>
      <c r="CR68" s="225"/>
    </row>
    <row r="69" spans="1:96" s="218" customFormat="1" ht="9.75" hidden="1" customHeight="1">
      <c r="A69" s="763"/>
      <c r="B69" s="835"/>
      <c r="C69" s="764"/>
      <c r="D69" s="765"/>
      <c r="E69" s="765"/>
      <c r="F69" s="761"/>
      <c r="G69" s="791"/>
      <c r="H69" s="761"/>
      <c r="I69" s="761"/>
      <c r="J69" s="762"/>
      <c r="K69" s="767"/>
      <c r="L69" s="769"/>
      <c r="M69" s="767"/>
      <c r="N69" s="769"/>
      <c r="O69" s="769"/>
      <c r="P69" s="771"/>
      <c r="Q69" s="211">
        <v>3</v>
      </c>
      <c r="R69" s="238"/>
      <c r="S69" s="208"/>
      <c r="T69" s="208"/>
      <c r="U69" s="231" t="str">
        <f>IF(OR(V69="Preventivo",V69="Detectivo"),"Probabilidad",IF(V69="Correctivo","Impacto",""))</f>
        <v/>
      </c>
      <c r="V69" s="232"/>
      <c r="W69" s="232"/>
      <c r="X69" s="233" t="str">
        <f>IF(AND(V69="Preventivo",W69="Automático"),"50%",IF(AND(V69="Preventivo",W69="Manual"),"40%",IF(AND(V69="Detectivo",W69="Automático"),"40%",IF(AND(V69="Detectivo",W69="Manual"),"30%",IF(AND(V69="Correctivo",W69="Automático"),"35%",IF(AND(V69="Correctivo",W69="Manual"),"25%",""))))))</f>
        <v/>
      </c>
      <c r="Y69" s="232"/>
      <c r="Z69" s="232"/>
      <c r="AA69" s="232"/>
      <c r="AB69" s="234" t="str">
        <f t="shared" ref="AB69:AB72" si="129">IFERROR(IF(AND(U68="Probabilidad",U69="Probabilidad"),(AD68-(+AD68*X69)),IF(AND(U68="Impacto",U69="Probabilidad"),(AD67-(+AD67*X69)),IF(U69="Impacto",AD68,""))),"")</f>
        <v/>
      </c>
      <c r="AC69" s="235" t="str">
        <f t="shared" ref="AC69:AC72" si="130">IFERROR(IF(AB69="","",IF(AB69&lt;=0.2,"Muy Baja",IF(AB69&lt;=0.4,"Baja",IF(AB69&lt;=0.6,"Media",IF(AB69&lt;=0.8,"Alta","Muy Alta"))))),"")</f>
        <v/>
      </c>
      <c r="AD69" s="233" t="str">
        <f t="shared" ref="AD69:AD72" si="131">+AB69</f>
        <v/>
      </c>
      <c r="AE69" s="235" t="str">
        <f t="shared" ref="AE69:AE72" si="132">IFERROR(IF(AF69="","",IF(AF69&lt;=0.2,"Leve",IF(AF69&lt;=0.4,"Menor",IF(AF69&lt;=0.6,"Moderado",IF(AF69&lt;=0.8,"Mayor","Catastrófico"))))),"")</f>
        <v/>
      </c>
      <c r="AF69" s="233" t="str">
        <f t="shared" ref="AF69:AF72" si="133">IFERROR(IF(AND(U68="Impacto",U69="Impacto"),(AF68-(+AF68*X69)),IF(U69="Impacto",($O$67-(+$O$67*X69)),IF(U69="Probabilidad",AF68,""))),"")</f>
        <v/>
      </c>
      <c r="AG69" s="237" t="str">
        <f t="shared" si="128"/>
        <v/>
      </c>
      <c r="AH69" s="232"/>
      <c r="AI69" s="231"/>
      <c r="AJ69" s="231"/>
      <c r="AK69" s="231"/>
      <c r="AL69" s="231"/>
      <c r="AM69" s="216"/>
      <c r="AN69" s="216"/>
      <c r="AO69" s="214"/>
      <c r="AP69" s="225"/>
      <c r="AQ69" s="225"/>
      <c r="AR69" s="225"/>
      <c r="AS69" s="225"/>
      <c r="AT69" s="225"/>
      <c r="AU69" s="225"/>
      <c r="AV69" s="225"/>
      <c r="AW69" s="225"/>
      <c r="AX69" s="225"/>
      <c r="AY69" s="225"/>
      <c r="AZ69" s="225"/>
      <c r="BA69" s="225"/>
      <c r="BB69" s="225"/>
      <c r="BC69" s="225"/>
      <c r="BD69" s="225"/>
      <c r="BE69" s="225"/>
      <c r="BF69" s="225"/>
      <c r="BG69" s="225"/>
      <c r="BH69" s="225"/>
      <c r="BI69" s="225"/>
      <c r="BJ69" s="225"/>
      <c r="BK69" s="225"/>
      <c r="BL69" s="225"/>
      <c r="BM69" s="225"/>
      <c r="BN69" s="225"/>
      <c r="BO69" s="225"/>
      <c r="BP69" s="225"/>
      <c r="BQ69" s="225"/>
      <c r="BR69" s="225"/>
      <c r="BS69" s="225"/>
      <c r="BT69" s="225"/>
      <c r="BU69" s="225"/>
      <c r="BV69" s="225"/>
      <c r="BW69" s="225"/>
      <c r="BX69" s="225"/>
      <c r="BY69" s="225"/>
      <c r="BZ69" s="225"/>
      <c r="CA69" s="225"/>
      <c r="CB69" s="225"/>
      <c r="CC69" s="225"/>
      <c r="CD69" s="225"/>
      <c r="CE69" s="225"/>
      <c r="CF69" s="225"/>
      <c r="CG69" s="225"/>
      <c r="CH69" s="225"/>
      <c r="CI69" s="225"/>
      <c r="CJ69" s="225"/>
      <c r="CK69" s="225"/>
      <c r="CL69" s="225"/>
      <c r="CM69" s="225"/>
      <c r="CN69" s="225"/>
      <c r="CO69" s="225"/>
      <c r="CP69" s="225"/>
      <c r="CQ69" s="225"/>
      <c r="CR69" s="225"/>
    </row>
    <row r="70" spans="1:96" s="218" customFormat="1" ht="9.75" hidden="1" customHeight="1">
      <c r="A70" s="763"/>
      <c r="B70" s="835"/>
      <c r="C70" s="764"/>
      <c r="D70" s="765"/>
      <c r="E70" s="765"/>
      <c r="F70" s="761"/>
      <c r="G70" s="791"/>
      <c r="H70" s="761"/>
      <c r="I70" s="761"/>
      <c r="J70" s="762"/>
      <c r="K70" s="767"/>
      <c r="L70" s="769"/>
      <c r="M70" s="767"/>
      <c r="N70" s="769"/>
      <c r="O70" s="769"/>
      <c r="P70" s="771"/>
      <c r="Q70" s="211">
        <v>4</v>
      </c>
      <c r="R70" s="230"/>
      <c r="S70" s="208"/>
      <c r="T70" s="208"/>
      <c r="U70" s="231" t="str">
        <f t="shared" ref="U70:U72" si="134">IF(OR(V70="Preventivo",V70="Detectivo"),"Probabilidad",IF(V70="Correctivo","Impacto",""))</f>
        <v/>
      </c>
      <c r="V70" s="232"/>
      <c r="W70" s="232"/>
      <c r="X70" s="233" t="str">
        <f t="shared" ref="X70:X74" si="135">IF(AND(V70="Preventivo",W70="Automático"),"50%",IF(AND(V70="Preventivo",W70="Manual"),"40%",IF(AND(V70="Detectivo",W70="Automático"),"40%",IF(AND(V70="Detectivo",W70="Manual"),"30%",IF(AND(V70="Correctivo",W70="Automático"),"35%",IF(AND(V70="Correctivo",W70="Manual"),"25%",""))))))</f>
        <v/>
      </c>
      <c r="Y70" s="232"/>
      <c r="Z70" s="232"/>
      <c r="AA70" s="232"/>
      <c r="AB70" s="234" t="str">
        <f t="shared" si="129"/>
        <v/>
      </c>
      <c r="AC70" s="235" t="str">
        <f t="shared" si="130"/>
        <v/>
      </c>
      <c r="AD70" s="233" t="str">
        <f t="shared" si="131"/>
        <v/>
      </c>
      <c r="AE70" s="235" t="str">
        <f t="shared" si="132"/>
        <v/>
      </c>
      <c r="AF70" s="233" t="str">
        <f t="shared" si="133"/>
        <v/>
      </c>
      <c r="AG70" s="237" t="str">
        <f>IFERROR(IF(OR(AND(AC70="Muy Baja",AE70="Leve"),AND(AC70="Muy Baja",AE70="Menor"),AND(AC70="Baja",AE70="Leve")),"Bajo",IF(OR(AND(AC70="Muy baja",AE70="Moderado"),AND(AC70="Baja",AE70="Menor"),AND(AC70="Baja",AE70="Moderado"),AND(AC70="Media",AE70="Leve"),AND(AC70="Media",AE70="Menor"),AND(AC70="Media",AE70="Moderado"),AND(AC70="Alta",AE70="Leve"),AND(AC70="Alta",AE70="Menor")),"Moderado",IF(OR(AND(AC70="Muy Baja",AE70="Mayor"),AND(AC70="Baja",AE70="Mayor"),AND(AC70="Media",AE70="Mayor"),AND(AC70="Alta",AE70="Moderado"),AND(AC70="Alta",AE70="Mayor"),AND(AC70="Muy Alta",AE70="Leve"),AND(AC70="Muy Alta",AE70="Menor"),AND(AC70="Muy Alta",AE70="Moderado"),AND(AC70="Muy Alta",AE70="Mayor")),"Alto",IF(OR(AND(AC70="Muy Baja",AE70="Catastrófico"),AND(AC70="Baja",AE70="Catastrófico"),AND(AC70="Media",AE70="Catastrófico"),AND(AC70="Alta",AE70="Catastrófico"),AND(AC70="Muy Alta",AE70="Catastrófico")),"Extremo","")))),"")</f>
        <v/>
      </c>
      <c r="AH70" s="232"/>
      <c r="AI70" s="231"/>
      <c r="AJ70" s="231"/>
      <c r="AK70" s="231"/>
      <c r="AL70" s="231"/>
      <c r="AM70" s="183"/>
      <c r="AN70" s="183"/>
      <c r="AO70" s="161"/>
      <c r="AP70" s="225"/>
      <c r="AQ70" s="225"/>
      <c r="AR70" s="225"/>
      <c r="AS70" s="225"/>
      <c r="AT70" s="225"/>
      <c r="AU70" s="225"/>
      <c r="AV70" s="225"/>
      <c r="AW70" s="225"/>
      <c r="AX70" s="225"/>
      <c r="AY70" s="225"/>
      <c r="AZ70" s="225"/>
      <c r="BA70" s="225"/>
      <c r="BB70" s="225"/>
      <c r="BC70" s="225"/>
      <c r="BD70" s="225"/>
      <c r="BE70" s="225"/>
      <c r="BF70" s="225"/>
      <c r="BG70" s="225"/>
      <c r="BH70" s="225"/>
      <c r="BI70" s="225"/>
      <c r="BJ70" s="225"/>
      <c r="BK70" s="225"/>
      <c r="BL70" s="225"/>
      <c r="BM70" s="225"/>
      <c r="BN70" s="225"/>
      <c r="BO70" s="225"/>
      <c r="BP70" s="225"/>
      <c r="BQ70" s="225"/>
      <c r="BR70" s="225"/>
      <c r="BS70" s="225"/>
      <c r="BT70" s="225"/>
      <c r="BU70" s="225"/>
      <c r="BV70" s="225"/>
      <c r="BW70" s="225"/>
      <c r="BX70" s="225"/>
      <c r="BY70" s="225"/>
      <c r="BZ70" s="225"/>
      <c r="CA70" s="225"/>
      <c r="CB70" s="225"/>
      <c r="CC70" s="225"/>
      <c r="CD70" s="225"/>
      <c r="CE70" s="225"/>
      <c r="CF70" s="225"/>
      <c r="CG70" s="225"/>
      <c r="CH70" s="225"/>
      <c r="CI70" s="225"/>
      <c r="CJ70" s="225"/>
      <c r="CK70" s="225"/>
      <c r="CL70" s="225"/>
      <c r="CM70" s="225"/>
      <c r="CN70" s="225"/>
      <c r="CO70" s="225"/>
      <c r="CP70" s="225"/>
      <c r="CQ70" s="225"/>
      <c r="CR70" s="225"/>
    </row>
    <row r="71" spans="1:96" s="218" customFormat="1" ht="9.75" hidden="1" customHeight="1">
      <c r="A71" s="763"/>
      <c r="B71" s="835"/>
      <c r="C71" s="764"/>
      <c r="D71" s="765"/>
      <c r="E71" s="765"/>
      <c r="F71" s="761"/>
      <c r="G71" s="791"/>
      <c r="H71" s="761"/>
      <c r="I71" s="761"/>
      <c r="J71" s="762"/>
      <c r="K71" s="767"/>
      <c r="L71" s="769"/>
      <c r="M71" s="767"/>
      <c r="N71" s="769"/>
      <c r="O71" s="769"/>
      <c r="P71" s="771"/>
      <c r="Q71" s="211">
        <v>5</v>
      </c>
      <c r="R71" s="230"/>
      <c r="S71" s="208"/>
      <c r="T71" s="208"/>
      <c r="U71" s="231" t="str">
        <f t="shared" si="134"/>
        <v/>
      </c>
      <c r="V71" s="232"/>
      <c r="W71" s="232"/>
      <c r="X71" s="233" t="str">
        <f t="shared" si="135"/>
        <v/>
      </c>
      <c r="Y71" s="232"/>
      <c r="Z71" s="232"/>
      <c r="AA71" s="232"/>
      <c r="AB71" s="234" t="str">
        <f t="shared" si="129"/>
        <v/>
      </c>
      <c r="AC71" s="235" t="str">
        <f t="shared" si="130"/>
        <v/>
      </c>
      <c r="AD71" s="233" t="str">
        <f t="shared" si="131"/>
        <v/>
      </c>
      <c r="AE71" s="235" t="str">
        <f t="shared" si="132"/>
        <v/>
      </c>
      <c r="AF71" s="233" t="str">
        <f t="shared" si="133"/>
        <v/>
      </c>
      <c r="AG71" s="237" t="str">
        <f t="shared" ref="AG71:AG72" si="136">IFERROR(IF(OR(AND(AC71="Muy Baja",AE71="Leve"),AND(AC71="Muy Baja",AE71="Menor"),AND(AC71="Baja",AE71="Leve")),"Bajo",IF(OR(AND(AC71="Muy baja",AE71="Moderado"),AND(AC71="Baja",AE71="Menor"),AND(AC71="Baja",AE71="Moderado"),AND(AC71="Media",AE71="Leve"),AND(AC71="Media",AE71="Menor"),AND(AC71="Media",AE71="Moderado"),AND(AC71="Alta",AE71="Leve"),AND(AC71="Alta",AE71="Menor")),"Moderado",IF(OR(AND(AC71="Muy Baja",AE71="Mayor"),AND(AC71="Baja",AE71="Mayor"),AND(AC71="Media",AE71="Mayor"),AND(AC71="Alta",AE71="Moderado"),AND(AC71="Alta",AE71="Mayor"),AND(AC71="Muy Alta",AE71="Leve"),AND(AC71="Muy Alta",AE71="Menor"),AND(AC71="Muy Alta",AE71="Moderado"),AND(AC71="Muy Alta",AE71="Mayor")),"Alto",IF(OR(AND(AC71="Muy Baja",AE71="Catastrófico"),AND(AC71="Baja",AE71="Catastrófico"),AND(AC71="Media",AE71="Catastrófico"),AND(AC71="Alta",AE71="Catastrófico"),AND(AC71="Muy Alta",AE71="Catastrófico")),"Extremo","")))),"")</f>
        <v/>
      </c>
      <c r="AH71" s="232"/>
      <c r="AI71" s="231"/>
      <c r="AJ71" s="231"/>
      <c r="AK71" s="231"/>
      <c r="AL71" s="231"/>
      <c r="AM71" s="214"/>
      <c r="AN71" s="214"/>
      <c r="AO71" s="215"/>
      <c r="AP71" s="225"/>
      <c r="AQ71" s="225"/>
      <c r="AR71" s="225"/>
      <c r="AS71" s="225"/>
      <c r="AT71" s="225"/>
      <c r="AU71" s="225"/>
      <c r="AV71" s="225"/>
      <c r="AW71" s="225"/>
      <c r="AX71" s="225"/>
      <c r="AY71" s="225"/>
      <c r="AZ71" s="225"/>
      <c r="BA71" s="225"/>
      <c r="BB71" s="225"/>
      <c r="BC71" s="225"/>
      <c r="BD71" s="225"/>
      <c r="BE71" s="225"/>
      <c r="BF71" s="225"/>
      <c r="BG71" s="225"/>
      <c r="BH71" s="225"/>
      <c r="BI71" s="225"/>
      <c r="BJ71" s="225"/>
      <c r="BK71" s="225"/>
      <c r="BL71" s="225"/>
      <c r="BM71" s="225"/>
      <c r="BN71" s="225"/>
      <c r="BO71" s="225"/>
      <c r="BP71" s="225"/>
      <c r="BQ71" s="225"/>
      <c r="BR71" s="225"/>
      <c r="BS71" s="225"/>
      <c r="BT71" s="225"/>
      <c r="BU71" s="225"/>
      <c r="BV71" s="225"/>
      <c r="BW71" s="225"/>
      <c r="BX71" s="225"/>
      <c r="BY71" s="225"/>
      <c r="BZ71" s="225"/>
      <c r="CA71" s="225"/>
      <c r="CB71" s="225"/>
      <c r="CC71" s="225"/>
      <c r="CD71" s="225"/>
      <c r="CE71" s="225"/>
      <c r="CF71" s="225"/>
      <c r="CG71" s="225"/>
      <c r="CH71" s="225"/>
      <c r="CI71" s="225"/>
      <c r="CJ71" s="225"/>
      <c r="CK71" s="225"/>
      <c r="CL71" s="225"/>
      <c r="CM71" s="225"/>
      <c r="CN71" s="225"/>
      <c r="CO71" s="225"/>
      <c r="CP71" s="225"/>
      <c r="CQ71" s="225"/>
      <c r="CR71" s="225"/>
    </row>
    <row r="72" spans="1:96" s="218" customFormat="1" ht="9.75" hidden="1" customHeight="1">
      <c r="A72" s="763"/>
      <c r="B72" s="835"/>
      <c r="C72" s="764"/>
      <c r="D72" s="765"/>
      <c r="E72" s="765"/>
      <c r="F72" s="761"/>
      <c r="G72" s="791"/>
      <c r="H72" s="761"/>
      <c r="I72" s="761"/>
      <c r="J72" s="762"/>
      <c r="K72" s="767"/>
      <c r="L72" s="769"/>
      <c r="M72" s="767"/>
      <c r="N72" s="769"/>
      <c r="O72" s="769"/>
      <c r="P72" s="771"/>
      <c r="Q72" s="211">
        <v>6</v>
      </c>
      <c r="R72" s="230"/>
      <c r="S72" s="208"/>
      <c r="T72" s="208"/>
      <c r="U72" s="231" t="str">
        <f t="shared" si="134"/>
        <v/>
      </c>
      <c r="V72" s="232"/>
      <c r="W72" s="232"/>
      <c r="X72" s="233" t="str">
        <f t="shared" si="135"/>
        <v/>
      </c>
      <c r="Y72" s="232"/>
      <c r="Z72" s="232"/>
      <c r="AA72" s="232"/>
      <c r="AB72" s="234" t="str">
        <f t="shared" si="129"/>
        <v/>
      </c>
      <c r="AC72" s="235" t="str">
        <f t="shared" si="130"/>
        <v/>
      </c>
      <c r="AD72" s="233" t="str">
        <f t="shared" si="131"/>
        <v/>
      </c>
      <c r="AE72" s="235" t="str">
        <f t="shared" si="132"/>
        <v/>
      </c>
      <c r="AF72" s="233" t="str">
        <f t="shared" si="133"/>
        <v/>
      </c>
      <c r="AG72" s="237" t="str">
        <f t="shared" si="136"/>
        <v/>
      </c>
      <c r="AH72" s="232"/>
      <c r="AI72" s="231"/>
      <c r="AJ72" s="231"/>
      <c r="AK72" s="231"/>
      <c r="AL72" s="231"/>
      <c r="AM72" s="214"/>
      <c r="AN72" s="214"/>
      <c r="AO72" s="215"/>
      <c r="AP72" s="225"/>
      <c r="AQ72" s="225"/>
      <c r="AR72" s="225"/>
      <c r="AS72" s="225"/>
      <c r="AT72" s="225"/>
      <c r="AU72" s="225"/>
      <c r="AV72" s="225"/>
      <c r="AW72" s="225"/>
      <c r="AX72" s="225"/>
      <c r="AY72" s="225"/>
      <c r="AZ72" s="225"/>
      <c r="BA72" s="225"/>
      <c r="BB72" s="225"/>
      <c r="BC72" s="225"/>
      <c r="BD72" s="225"/>
      <c r="BE72" s="225"/>
      <c r="BF72" s="225"/>
      <c r="BG72" s="225"/>
      <c r="BH72" s="225"/>
      <c r="BI72" s="225"/>
      <c r="BJ72" s="225"/>
      <c r="BK72" s="225"/>
      <c r="BL72" s="225"/>
      <c r="BM72" s="225"/>
      <c r="BN72" s="225"/>
      <c r="BO72" s="225"/>
      <c r="BP72" s="225"/>
      <c r="BQ72" s="225"/>
      <c r="BR72" s="225"/>
      <c r="BS72" s="225"/>
      <c r="BT72" s="225"/>
      <c r="BU72" s="225"/>
      <c r="BV72" s="225"/>
      <c r="BW72" s="225"/>
      <c r="BX72" s="225"/>
      <c r="BY72" s="225"/>
      <c r="BZ72" s="225"/>
      <c r="CA72" s="225"/>
      <c r="CB72" s="225"/>
      <c r="CC72" s="225"/>
      <c r="CD72" s="225"/>
      <c r="CE72" s="225"/>
      <c r="CF72" s="225"/>
      <c r="CG72" s="225"/>
      <c r="CH72" s="225"/>
      <c r="CI72" s="225"/>
      <c r="CJ72" s="225"/>
      <c r="CK72" s="225"/>
      <c r="CL72" s="225"/>
      <c r="CM72" s="225"/>
      <c r="CN72" s="225"/>
      <c r="CO72" s="225"/>
      <c r="CP72" s="225"/>
      <c r="CQ72" s="225"/>
      <c r="CR72" s="225"/>
    </row>
    <row r="73" spans="1:96" s="219" customFormat="1" ht="144" hidden="1">
      <c r="A73" s="763" t="s">
        <v>1011</v>
      </c>
      <c r="B73" s="835" t="s">
        <v>918</v>
      </c>
      <c r="C73" s="764" t="s">
        <v>1012</v>
      </c>
      <c r="D73" s="765" t="s">
        <v>1013</v>
      </c>
      <c r="E73" s="765" t="s">
        <v>1014</v>
      </c>
      <c r="F73" s="761" t="s">
        <v>267</v>
      </c>
      <c r="G73" s="791" t="s">
        <v>1015</v>
      </c>
      <c r="H73" s="761" t="s">
        <v>838</v>
      </c>
      <c r="I73" s="761" t="s">
        <v>923</v>
      </c>
      <c r="J73" s="762">
        <v>284</v>
      </c>
      <c r="K73" s="767" t="str">
        <f t="shared" si="114"/>
        <v>Media</v>
      </c>
      <c r="L73" s="769">
        <f t="shared" ref="L73" si="137">IF(K73="","",IF(K73="Muy Baja",0.2,IF(K73="Baja",0.4,IF(K73="Media",0.6,IF(K73="Alta",0.8,IF(K73="Muy Alta",1,))))))</f>
        <v>0.6</v>
      </c>
      <c r="M73" s="767">
        <v>5</v>
      </c>
      <c r="N73" s="769" t="str">
        <f t="shared" ref="N73" si="138">IF(M73=1,"INSIGNIFICANTE",IF(M73=2,"Menor",IF(M73=3,"Moderado",IF(M73=4,"MAYOR",IF(M73=5,"Catastrófico",IF(M73=""," "))))))</f>
        <v>Catastrófico</v>
      </c>
      <c r="O73" s="769">
        <f>IF(N73="","",IF(N73="Leve",0.2,IF(N73="Menor",0.4,IF(N73="Moderado",0.6,IF(N73="Mayor",0.8,IF(N73="Catastrófico",1,))))))</f>
        <v>1</v>
      </c>
      <c r="P73" s="771" t="str">
        <f t="shared" ref="P73:P97" si="139">IF(OR(AND(K73="Muy Baja",N73="Leve"),AND(K73="Muy Baja",K73="Menor"),AND(K73="Baja",N73="Leve")),"Bajo",IF(OR(AND(K73="Muy baja",N73="Moderado"),AND(K73="Baja",N73="Menor"),AND(K73="Baja",N73="Moderado"),AND(K73="Media",N73="Leve"),AND(K73="Media",N73="Menor"),AND(K73="Media",N73="Moderado"),AND(K73="Alta",N73="Leve"),AND(K73="Alta",N73="Menor")),"Moderado",IF(OR(AND(K73="Muy Baja",N73="Mayor"),AND(K73="Baja",N73="Mayor"),AND(K73="Media",N73="Mayor"),AND(K73="Alta",N73="Moderado"),AND(K73="Alta",N73="Mayor"),AND(K73="Muy Alta",N73="Leve"),AND(K73="Muy Alta",N73="Menor"),AND(K73="Muy Alta",N73="Moderado"),AND(K73="Muy Alta",N73="Mayor")),"Alto",IF(OR(AND(K73="Muy Baja",N73="Catastrófico"),AND(K73="Baja",N73="Catastrófico"),AND(K73="Media",N73="Catastrófico"),AND(K73="Alta",N73="Catastrófico"),AND(K73="Muy Alta",N73="Catastrófico")),"Extremo",""))))</f>
        <v>Extremo</v>
      </c>
      <c r="Q73" s="211">
        <v>1</v>
      </c>
      <c r="R73" s="230" t="s">
        <v>1016</v>
      </c>
      <c r="S73" s="208" t="s">
        <v>810</v>
      </c>
      <c r="T73" s="208" t="s">
        <v>1017</v>
      </c>
      <c r="U73" s="231" t="str">
        <f>IF(OR(V73="Preventivo",V73="Detectivo"),"Probabilidad",IF(V73="Correctivo","Impacto",""))</f>
        <v>Probabilidad</v>
      </c>
      <c r="V73" s="232" t="s">
        <v>132</v>
      </c>
      <c r="W73" s="232" t="s">
        <v>133</v>
      </c>
      <c r="X73" s="233" t="str">
        <f t="shared" si="135"/>
        <v>40%</v>
      </c>
      <c r="Y73" s="232" t="s">
        <v>134</v>
      </c>
      <c r="Z73" s="232" t="s">
        <v>135</v>
      </c>
      <c r="AA73" s="232" t="s">
        <v>136</v>
      </c>
      <c r="AB73" s="234">
        <f>IFERROR(IF(U73="Probabilidad",(L73-(+L73*X73)),IF(U73="Impacto",L73,"")),"")</f>
        <v>0.36</v>
      </c>
      <c r="AC73" s="235" t="str">
        <f>IFERROR(IF(AB73="","",IF(AB73&lt;=0.2,"Muy Baja",IF(AB73&lt;=0.4,"Baja",IF(AB73&lt;=0.6,"Media",IF(AB73&lt;=0.8,"Alta","Muy Alta"))))),"")</f>
        <v>Baja</v>
      </c>
      <c r="AD73" s="233">
        <f>+AB73</f>
        <v>0.36</v>
      </c>
      <c r="AE73" s="235" t="str">
        <f>IFERROR(IF(AF73="","",IF(AF73&lt;=0.2,"Leve",IF(AF73&lt;=0.4,"Menor",IF(AF73&lt;=0.6,"Moderado",IF(AF73&lt;=0.8,"Mayor","Catastrófico"))))),"")</f>
        <v>Catastrófico</v>
      </c>
      <c r="AF73" s="233">
        <f>IFERROR(IF(U73="Impacto",(O73-(+O73*X73)),IF(U73="Probabilidad",O73,"")),"")</f>
        <v>1</v>
      </c>
      <c r="AG73" s="237" t="str">
        <f>IFERROR(IF(OR(AND(AC73="Muy Baja",AE73="Leve"),AND(AC73="Muy Baja",AE73="Menor"),AND(AC73="Baja",AE73="Leve")),"Bajo",IF(OR(AND(AC73="Muy baja",AE73="Moderado"),AND(AC73="Baja",AE73="Menor"),AND(AC73="Baja",AE73="Moderado"),AND(AC73="Media",AE73="Leve"),AND(AC73="Media",AE73="Menor"),AND(AC73="Media",AE73="Moderado"),AND(AC73="Alta",AE73="Leve"),AND(AC73="Alta",AE73="Menor")),"Moderado",IF(OR(AND(AC73="Muy Baja",AE73="Mayor"),AND(AC73="Baja",AE73="Mayor"),AND(AC73="Media",AE73="Mayor"),AND(AC73="Alta",AE73="Moderado"),AND(AC73="Alta",AE73="Mayor"),AND(AC73="Muy Alta",AE73="Leve"),AND(AC73="Muy Alta",AE73="Menor"),AND(AC73="Muy Alta",AE73="Moderado"),AND(AC73="Muy Alta",AE73="Mayor")),"Alto",IF(OR(AND(AC73="Muy Baja",AE73="Catastrófico"),AND(AC73="Baja",AE73="Catastrófico"),AND(AC73="Media",AE73="Catastrófico"),AND(AC73="Alta",AE73="Catastrófico"),AND(AC73="Muy Alta",AE73="Catastrófico")),"Extremo","")))),"")</f>
        <v>Extremo</v>
      </c>
      <c r="AH73" s="232" t="s">
        <v>926</v>
      </c>
      <c r="AI73" s="231">
        <v>4</v>
      </c>
      <c r="AJ73" s="231">
        <v>1</v>
      </c>
      <c r="AK73" s="231">
        <v>1</v>
      </c>
      <c r="AL73" s="231">
        <v>2</v>
      </c>
      <c r="AM73" s="217"/>
      <c r="AN73" s="217"/>
      <c r="AO73" s="214"/>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row>
    <row r="74" spans="1:96" s="218" customFormat="1" ht="7.5" hidden="1" customHeight="1">
      <c r="A74" s="763"/>
      <c r="B74" s="835"/>
      <c r="C74" s="764"/>
      <c r="D74" s="765"/>
      <c r="E74" s="765"/>
      <c r="F74" s="761"/>
      <c r="G74" s="791"/>
      <c r="H74" s="761"/>
      <c r="I74" s="761"/>
      <c r="J74" s="762"/>
      <c r="K74" s="767"/>
      <c r="L74" s="769"/>
      <c r="M74" s="767"/>
      <c r="N74" s="769"/>
      <c r="O74" s="769"/>
      <c r="P74" s="771"/>
      <c r="Q74" s="211">
        <v>2</v>
      </c>
      <c r="R74" s="230"/>
      <c r="S74" s="208"/>
      <c r="T74" s="208"/>
      <c r="U74" s="231" t="str">
        <f>IF(OR(V74="Preventivo",V74="Detectivo"),"Probabilidad",IF(V74="Correctivo","Impacto",""))</f>
        <v/>
      </c>
      <c r="V74" s="232"/>
      <c r="W74" s="232"/>
      <c r="X74" s="233" t="str">
        <f t="shared" si="135"/>
        <v/>
      </c>
      <c r="Y74" s="232"/>
      <c r="Z74" s="232"/>
      <c r="AA74" s="232"/>
      <c r="AB74" s="234" t="str">
        <f>IFERROR(IF(AND(U73="Probabilidad",U74="Probabilidad"),(AD73-(+AD73*X74)),IF(U74="Probabilidad",(L73-(+L73*X74)),IF(U74="Impacto",AD73,""))),"")</f>
        <v/>
      </c>
      <c r="AC74" s="235" t="str">
        <f t="shared" ref="AC74:AC78" si="140">IFERROR(IF(AB74="","",IF(AB74&lt;=0.2,"Muy Baja",IF(AB74&lt;=0.4,"Baja",IF(AB74&lt;=0.6,"Media",IF(AB74&lt;=0.8,"Alta","Muy Alta"))))),"")</f>
        <v/>
      </c>
      <c r="AD74" s="233" t="str">
        <f t="shared" ref="AD74:AD78" si="141">+AB74</f>
        <v/>
      </c>
      <c r="AE74" s="235" t="str">
        <f t="shared" ref="AE74:AE78" si="142">IFERROR(IF(AF74="","",IF(AF74&lt;=0.2,"Leve",IF(AF74&lt;=0.4,"Menor",IF(AF74&lt;=0.6,"Moderado",IF(AF74&lt;=0.8,"Mayor","Catastrófico"))))),"")</f>
        <v/>
      </c>
      <c r="AF74" s="233" t="str">
        <f>IFERROR(IF(AND(U73="Impacto",U74="Impacto"),(AF73-(+AF73*X74)),IF(U74="Impacto",($O$73-(+$O$73*X74)),IF(U74="Probabilidad",AF73,""))),"")</f>
        <v/>
      </c>
      <c r="AG74" s="237" t="str">
        <f t="shared" ref="AG74:AG75" si="143">IFERROR(IF(OR(AND(AC74="Muy Baja",AE74="Leve"),AND(AC74="Muy Baja",AE74="Menor"),AND(AC74="Baja",AE74="Leve")),"Bajo",IF(OR(AND(AC74="Muy baja",AE74="Moderado"),AND(AC74="Baja",AE74="Menor"),AND(AC74="Baja",AE74="Moderado"),AND(AC74="Media",AE74="Leve"),AND(AC74="Media",AE74="Menor"),AND(AC74="Media",AE74="Moderado"),AND(AC74="Alta",AE74="Leve"),AND(AC74="Alta",AE74="Menor")),"Moderado",IF(OR(AND(AC74="Muy Baja",AE74="Mayor"),AND(AC74="Baja",AE74="Mayor"),AND(AC74="Media",AE74="Mayor"),AND(AC74="Alta",AE74="Moderado"),AND(AC74="Alta",AE74="Mayor"),AND(AC74="Muy Alta",AE74="Leve"),AND(AC74="Muy Alta",AE74="Menor"),AND(AC74="Muy Alta",AE74="Moderado"),AND(AC74="Muy Alta",AE74="Mayor")),"Alto",IF(OR(AND(AC74="Muy Baja",AE74="Catastrófico"),AND(AC74="Baja",AE74="Catastrófico"),AND(AC74="Media",AE74="Catastrófico"),AND(AC74="Alta",AE74="Catastrófico"),AND(AC74="Muy Alta",AE74="Catastrófico")),"Extremo","")))),"")</f>
        <v/>
      </c>
      <c r="AH74" s="232"/>
      <c r="AI74" s="231"/>
      <c r="AJ74" s="231"/>
      <c r="AK74" s="231"/>
      <c r="AL74" s="231"/>
      <c r="AM74" s="216"/>
      <c r="AN74" s="216"/>
      <c r="AO74" s="214"/>
      <c r="AP74" s="225"/>
      <c r="AQ74" s="225"/>
      <c r="AR74" s="225"/>
      <c r="AS74" s="225"/>
      <c r="AT74" s="225"/>
      <c r="AU74" s="225"/>
      <c r="AV74" s="225"/>
      <c r="AW74" s="225"/>
      <c r="AX74" s="225"/>
      <c r="AY74" s="225"/>
      <c r="AZ74" s="225"/>
      <c r="BA74" s="225"/>
      <c r="BB74" s="225"/>
      <c r="BC74" s="225"/>
      <c r="BD74" s="225"/>
      <c r="BE74" s="225"/>
      <c r="BF74" s="225"/>
      <c r="BG74" s="225"/>
      <c r="BH74" s="225"/>
      <c r="BI74" s="225"/>
      <c r="BJ74" s="225"/>
      <c r="BK74" s="225"/>
      <c r="BL74" s="225"/>
      <c r="BM74" s="225"/>
      <c r="BN74" s="225"/>
      <c r="BO74" s="225"/>
      <c r="BP74" s="225"/>
      <c r="BQ74" s="225"/>
      <c r="BR74" s="225"/>
      <c r="BS74" s="225"/>
      <c r="BT74" s="225"/>
      <c r="BU74" s="225"/>
      <c r="BV74" s="225"/>
      <c r="BW74" s="225"/>
      <c r="BX74" s="225"/>
      <c r="BY74" s="225"/>
      <c r="BZ74" s="225"/>
      <c r="CA74" s="225"/>
      <c r="CB74" s="225"/>
      <c r="CC74" s="225"/>
      <c r="CD74" s="225"/>
      <c r="CE74" s="225"/>
      <c r="CF74" s="225"/>
      <c r="CG74" s="225"/>
      <c r="CH74" s="225"/>
      <c r="CI74" s="225"/>
      <c r="CJ74" s="225"/>
      <c r="CK74" s="225"/>
      <c r="CL74" s="225"/>
      <c r="CM74" s="225"/>
      <c r="CN74" s="225"/>
      <c r="CO74" s="225"/>
      <c r="CP74" s="225"/>
      <c r="CQ74" s="225"/>
      <c r="CR74" s="225"/>
    </row>
    <row r="75" spans="1:96" s="218" customFormat="1" ht="5.25" hidden="1" customHeight="1">
      <c r="A75" s="763"/>
      <c r="B75" s="835"/>
      <c r="C75" s="764"/>
      <c r="D75" s="765"/>
      <c r="E75" s="765"/>
      <c r="F75" s="761"/>
      <c r="G75" s="791"/>
      <c r="H75" s="761"/>
      <c r="I75" s="761"/>
      <c r="J75" s="762"/>
      <c r="K75" s="767"/>
      <c r="L75" s="769"/>
      <c r="M75" s="767"/>
      <c r="N75" s="769"/>
      <c r="O75" s="769"/>
      <c r="P75" s="771"/>
      <c r="Q75" s="211">
        <v>3</v>
      </c>
      <c r="R75" s="238"/>
      <c r="S75" s="208"/>
      <c r="T75" s="208"/>
      <c r="U75" s="231" t="str">
        <f>IF(OR(V75="Preventivo",V75="Detectivo"),"Probabilidad",IF(V75="Correctivo","Impacto",""))</f>
        <v/>
      </c>
      <c r="V75" s="232"/>
      <c r="W75" s="232"/>
      <c r="X75" s="233" t="str">
        <f>IF(AND(V75="Preventivo",W75="Automático"),"50%",IF(AND(V75="Preventivo",W75="Manual"),"40%",IF(AND(V75="Detectivo",W75="Automático"),"40%",IF(AND(V75="Detectivo",W75="Manual"),"30%",IF(AND(V75="Correctivo",W75="Automático"),"35%",IF(AND(V75="Correctivo",W75="Manual"),"25%",""))))))</f>
        <v/>
      </c>
      <c r="Y75" s="232"/>
      <c r="Z75" s="232"/>
      <c r="AA75" s="232"/>
      <c r="AB75" s="234" t="str">
        <f t="shared" ref="AB75:AB78" si="144">IFERROR(IF(AND(U74="Probabilidad",U75="Probabilidad"),(AD74-(+AD74*X75)),IF(AND(U74="Impacto",U75="Probabilidad"),(AD73-(+AD73*X75)),IF(U75="Impacto",AD74,""))),"")</f>
        <v/>
      </c>
      <c r="AC75" s="235" t="str">
        <f t="shared" si="140"/>
        <v/>
      </c>
      <c r="AD75" s="233" t="str">
        <f t="shared" si="141"/>
        <v/>
      </c>
      <c r="AE75" s="235" t="str">
        <f t="shared" si="142"/>
        <v/>
      </c>
      <c r="AF75" s="233" t="str">
        <f t="shared" ref="AF75:AF78" si="145">IFERROR(IF(AND(U74="Impacto",U75="Impacto"),(AF74-(+AF74*X75)),IF(U75="Impacto",($O$73-(+$O$73*X75)),IF(U75="Probabilidad",AF74,""))),"")</f>
        <v/>
      </c>
      <c r="AG75" s="237" t="str">
        <f t="shared" si="143"/>
        <v/>
      </c>
      <c r="AH75" s="232"/>
      <c r="AI75" s="231"/>
      <c r="AJ75" s="231"/>
      <c r="AK75" s="231"/>
      <c r="AL75" s="231"/>
      <c r="AM75" s="216"/>
      <c r="AN75" s="216"/>
      <c r="AO75" s="214"/>
      <c r="AP75" s="225"/>
      <c r="AQ75" s="225"/>
      <c r="AR75" s="225"/>
      <c r="AS75" s="225"/>
      <c r="AT75" s="225"/>
      <c r="AU75" s="225"/>
      <c r="AV75" s="225"/>
      <c r="AW75" s="225"/>
      <c r="AX75" s="225"/>
      <c r="AY75" s="225"/>
      <c r="AZ75" s="225"/>
      <c r="BA75" s="225"/>
      <c r="BB75" s="225"/>
      <c r="BC75" s="225"/>
      <c r="BD75" s="225"/>
      <c r="BE75" s="225"/>
      <c r="BF75" s="225"/>
      <c r="BG75" s="225"/>
      <c r="BH75" s="225"/>
      <c r="BI75" s="225"/>
      <c r="BJ75" s="225"/>
      <c r="BK75" s="225"/>
      <c r="BL75" s="225"/>
      <c r="BM75" s="225"/>
      <c r="BN75" s="225"/>
      <c r="BO75" s="225"/>
      <c r="BP75" s="225"/>
      <c r="BQ75" s="225"/>
      <c r="BR75" s="225"/>
      <c r="BS75" s="225"/>
      <c r="BT75" s="225"/>
      <c r="BU75" s="225"/>
      <c r="BV75" s="225"/>
      <c r="BW75" s="225"/>
      <c r="BX75" s="225"/>
      <c r="BY75" s="225"/>
      <c r="BZ75" s="225"/>
      <c r="CA75" s="225"/>
      <c r="CB75" s="225"/>
      <c r="CC75" s="225"/>
      <c r="CD75" s="225"/>
      <c r="CE75" s="225"/>
      <c r="CF75" s="225"/>
      <c r="CG75" s="225"/>
      <c r="CH75" s="225"/>
      <c r="CI75" s="225"/>
      <c r="CJ75" s="225"/>
      <c r="CK75" s="225"/>
      <c r="CL75" s="225"/>
      <c r="CM75" s="225"/>
      <c r="CN75" s="225"/>
      <c r="CO75" s="225"/>
      <c r="CP75" s="225"/>
      <c r="CQ75" s="225"/>
      <c r="CR75" s="225"/>
    </row>
    <row r="76" spans="1:96" s="218" customFormat="1" ht="7.5" hidden="1" customHeight="1">
      <c r="A76" s="763"/>
      <c r="B76" s="835"/>
      <c r="C76" s="764"/>
      <c r="D76" s="765"/>
      <c r="E76" s="765"/>
      <c r="F76" s="761"/>
      <c r="G76" s="791"/>
      <c r="H76" s="761"/>
      <c r="I76" s="761"/>
      <c r="J76" s="762"/>
      <c r="K76" s="767"/>
      <c r="L76" s="769"/>
      <c r="M76" s="767"/>
      <c r="N76" s="769"/>
      <c r="O76" s="769"/>
      <c r="P76" s="771"/>
      <c r="Q76" s="211">
        <v>4</v>
      </c>
      <c r="R76" s="230"/>
      <c r="S76" s="208"/>
      <c r="T76" s="208"/>
      <c r="U76" s="231" t="str">
        <f t="shared" ref="U76:U78" si="146">IF(OR(V76="Preventivo",V76="Detectivo"),"Probabilidad",IF(V76="Correctivo","Impacto",""))</f>
        <v/>
      </c>
      <c r="V76" s="232"/>
      <c r="W76" s="232"/>
      <c r="X76" s="233" t="str">
        <f t="shared" ref="X76:X102" si="147">IF(AND(V76="Preventivo",W76="Automático"),"50%",IF(AND(V76="Preventivo",W76="Manual"),"40%",IF(AND(V76="Detectivo",W76="Automático"),"40%",IF(AND(V76="Detectivo",W76="Manual"),"30%",IF(AND(V76="Correctivo",W76="Automático"),"35%",IF(AND(V76="Correctivo",W76="Manual"),"25%",""))))))</f>
        <v/>
      </c>
      <c r="Y76" s="232"/>
      <c r="Z76" s="232"/>
      <c r="AA76" s="232"/>
      <c r="AB76" s="234" t="str">
        <f t="shared" si="144"/>
        <v/>
      </c>
      <c r="AC76" s="235" t="str">
        <f t="shared" si="140"/>
        <v/>
      </c>
      <c r="AD76" s="233" t="str">
        <f t="shared" si="141"/>
        <v/>
      </c>
      <c r="AE76" s="235" t="str">
        <f t="shared" si="142"/>
        <v/>
      </c>
      <c r="AF76" s="233" t="str">
        <f t="shared" si="145"/>
        <v/>
      </c>
      <c r="AG76" s="237" t="str">
        <f>IFERROR(IF(OR(AND(AC76="Muy Baja",AE76="Leve"),AND(AC76="Muy Baja",AE76="Menor"),AND(AC76="Baja",AE76="Leve")),"Bajo",IF(OR(AND(AC76="Muy baja",AE76="Moderado"),AND(AC76="Baja",AE76="Menor"),AND(AC76="Baja",AE76="Moderado"),AND(AC76="Media",AE76="Leve"),AND(AC76="Media",AE76="Menor"),AND(AC76="Media",AE76="Moderado"),AND(AC76="Alta",AE76="Leve"),AND(AC76="Alta",AE76="Menor")),"Moderado",IF(OR(AND(AC76="Muy Baja",AE76="Mayor"),AND(AC76="Baja",AE76="Mayor"),AND(AC76="Media",AE76="Mayor"),AND(AC76="Alta",AE76="Moderado"),AND(AC76="Alta",AE76="Mayor"),AND(AC76="Muy Alta",AE76="Leve"),AND(AC76="Muy Alta",AE76="Menor"),AND(AC76="Muy Alta",AE76="Moderado"),AND(AC76="Muy Alta",AE76="Mayor")),"Alto",IF(OR(AND(AC76="Muy Baja",AE76="Catastrófico"),AND(AC76="Baja",AE76="Catastrófico"),AND(AC76="Media",AE76="Catastrófico"),AND(AC76="Alta",AE76="Catastrófico"),AND(AC76="Muy Alta",AE76="Catastrófico")),"Extremo","")))),"")</f>
        <v/>
      </c>
      <c r="AH76" s="232"/>
      <c r="AI76" s="231"/>
      <c r="AJ76" s="231"/>
      <c r="AK76" s="231"/>
      <c r="AL76" s="231"/>
      <c r="AM76" s="183"/>
      <c r="AN76" s="183"/>
      <c r="AO76" s="161"/>
      <c r="AP76" s="225"/>
      <c r="AQ76" s="225"/>
      <c r="AR76" s="225"/>
      <c r="AS76" s="225"/>
      <c r="AT76" s="225"/>
      <c r="AU76" s="225"/>
      <c r="AV76" s="225"/>
      <c r="AW76" s="225"/>
      <c r="AX76" s="225"/>
      <c r="AY76" s="225"/>
      <c r="AZ76" s="225"/>
      <c r="BA76" s="225"/>
      <c r="BB76" s="225"/>
      <c r="BC76" s="225"/>
      <c r="BD76" s="225"/>
      <c r="BE76" s="225"/>
      <c r="BF76" s="225"/>
      <c r="BG76" s="225"/>
      <c r="BH76" s="225"/>
      <c r="BI76" s="225"/>
      <c r="BJ76" s="225"/>
      <c r="BK76" s="225"/>
      <c r="BL76" s="225"/>
      <c r="BM76" s="225"/>
      <c r="BN76" s="225"/>
      <c r="BO76" s="225"/>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row>
    <row r="77" spans="1:96" s="218" customFormat="1" ht="7.5" hidden="1" customHeight="1">
      <c r="A77" s="763"/>
      <c r="B77" s="835"/>
      <c r="C77" s="764"/>
      <c r="D77" s="765"/>
      <c r="E77" s="765"/>
      <c r="F77" s="761"/>
      <c r="G77" s="791"/>
      <c r="H77" s="761"/>
      <c r="I77" s="761"/>
      <c r="J77" s="762"/>
      <c r="K77" s="767"/>
      <c r="L77" s="769"/>
      <c r="M77" s="767"/>
      <c r="N77" s="769"/>
      <c r="O77" s="769"/>
      <c r="P77" s="771"/>
      <c r="Q77" s="211">
        <v>5</v>
      </c>
      <c r="R77" s="230"/>
      <c r="S77" s="208"/>
      <c r="T77" s="208"/>
      <c r="U77" s="231" t="str">
        <f t="shared" si="146"/>
        <v/>
      </c>
      <c r="V77" s="232"/>
      <c r="W77" s="232"/>
      <c r="X77" s="233" t="str">
        <f t="shared" si="147"/>
        <v/>
      </c>
      <c r="Y77" s="232"/>
      <c r="Z77" s="232"/>
      <c r="AA77" s="232"/>
      <c r="AB77" s="234" t="str">
        <f t="shared" si="144"/>
        <v/>
      </c>
      <c r="AC77" s="235" t="str">
        <f t="shared" si="140"/>
        <v/>
      </c>
      <c r="AD77" s="233" t="str">
        <f t="shared" si="141"/>
        <v/>
      </c>
      <c r="AE77" s="235" t="str">
        <f t="shared" si="142"/>
        <v/>
      </c>
      <c r="AF77" s="233" t="str">
        <f t="shared" si="145"/>
        <v/>
      </c>
      <c r="AG77" s="237" t="str">
        <f t="shared" ref="AG77:AG78" si="148">IFERROR(IF(OR(AND(AC77="Muy Baja",AE77="Leve"),AND(AC77="Muy Baja",AE77="Menor"),AND(AC77="Baja",AE77="Leve")),"Bajo",IF(OR(AND(AC77="Muy baja",AE77="Moderado"),AND(AC77="Baja",AE77="Menor"),AND(AC77="Baja",AE77="Moderado"),AND(AC77="Media",AE77="Leve"),AND(AC77="Media",AE77="Menor"),AND(AC77="Media",AE77="Moderado"),AND(AC77="Alta",AE77="Leve"),AND(AC77="Alta",AE77="Menor")),"Moderado",IF(OR(AND(AC77="Muy Baja",AE77="Mayor"),AND(AC77="Baja",AE77="Mayor"),AND(AC77="Media",AE77="Mayor"),AND(AC77="Alta",AE77="Moderado"),AND(AC77="Alta",AE77="Mayor"),AND(AC77="Muy Alta",AE77="Leve"),AND(AC77="Muy Alta",AE77="Menor"),AND(AC77="Muy Alta",AE77="Moderado"),AND(AC77="Muy Alta",AE77="Mayor")),"Alto",IF(OR(AND(AC77="Muy Baja",AE77="Catastrófico"),AND(AC77="Baja",AE77="Catastrófico"),AND(AC77="Media",AE77="Catastrófico"),AND(AC77="Alta",AE77="Catastrófico"),AND(AC77="Muy Alta",AE77="Catastrófico")),"Extremo","")))),"")</f>
        <v/>
      </c>
      <c r="AH77" s="232"/>
      <c r="AI77" s="231"/>
      <c r="AJ77" s="231"/>
      <c r="AK77" s="231"/>
      <c r="AL77" s="231"/>
      <c r="AM77" s="214"/>
      <c r="AN77" s="214"/>
      <c r="AO77" s="215"/>
      <c r="AP77" s="225"/>
      <c r="AQ77" s="225"/>
      <c r="AR77" s="225"/>
      <c r="AS77" s="225"/>
      <c r="AT77" s="225"/>
      <c r="AU77" s="225"/>
      <c r="AV77" s="225"/>
      <c r="AW77" s="225"/>
      <c r="AX77" s="225"/>
      <c r="AY77" s="225"/>
      <c r="AZ77" s="225"/>
      <c r="BA77" s="225"/>
      <c r="BB77" s="225"/>
      <c r="BC77" s="225"/>
      <c r="BD77" s="225"/>
      <c r="BE77" s="225"/>
      <c r="BF77" s="225"/>
      <c r="BG77" s="225"/>
      <c r="BH77" s="225"/>
      <c r="BI77" s="225"/>
      <c r="BJ77" s="225"/>
      <c r="BK77" s="225"/>
      <c r="BL77" s="225"/>
      <c r="BM77" s="225"/>
      <c r="BN77" s="225"/>
      <c r="BO77" s="225"/>
      <c r="BP77" s="225"/>
      <c r="BQ77" s="225"/>
      <c r="BR77" s="225"/>
      <c r="BS77" s="225"/>
      <c r="BT77" s="225"/>
      <c r="BU77" s="225"/>
      <c r="BV77" s="225"/>
      <c r="BW77" s="225"/>
      <c r="BX77" s="225"/>
      <c r="BY77" s="225"/>
      <c r="BZ77" s="225"/>
      <c r="CA77" s="225"/>
      <c r="CB77" s="225"/>
      <c r="CC77" s="225"/>
      <c r="CD77" s="225"/>
      <c r="CE77" s="225"/>
      <c r="CF77" s="225"/>
      <c r="CG77" s="225"/>
      <c r="CH77" s="225"/>
      <c r="CI77" s="225"/>
      <c r="CJ77" s="225"/>
      <c r="CK77" s="225"/>
      <c r="CL77" s="225"/>
      <c r="CM77" s="225"/>
      <c r="CN77" s="225"/>
      <c r="CO77" s="225"/>
      <c r="CP77" s="225"/>
      <c r="CQ77" s="225"/>
      <c r="CR77" s="225"/>
    </row>
    <row r="78" spans="1:96" s="218" customFormat="1" ht="7.5" hidden="1" customHeight="1">
      <c r="A78" s="763"/>
      <c r="B78" s="835"/>
      <c r="C78" s="764"/>
      <c r="D78" s="765"/>
      <c r="E78" s="765"/>
      <c r="F78" s="761"/>
      <c r="G78" s="791"/>
      <c r="H78" s="761"/>
      <c r="I78" s="761"/>
      <c r="J78" s="762"/>
      <c r="K78" s="767"/>
      <c r="L78" s="769"/>
      <c r="M78" s="767"/>
      <c r="N78" s="769"/>
      <c r="O78" s="769"/>
      <c r="P78" s="771"/>
      <c r="Q78" s="211">
        <v>6</v>
      </c>
      <c r="R78" s="230"/>
      <c r="S78" s="208"/>
      <c r="T78" s="208"/>
      <c r="U78" s="231" t="str">
        <f t="shared" si="146"/>
        <v/>
      </c>
      <c r="V78" s="232"/>
      <c r="W78" s="232"/>
      <c r="X78" s="233" t="str">
        <f t="shared" si="147"/>
        <v/>
      </c>
      <c r="Y78" s="232"/>
      <c r="Z78" s="232"/>
      <c r="AA78" s="232"/>
      <c r="AB78" s="234" t="str">
        <f t="shared" si="144"/>
        <v/>
      </c>
      <c r="AC78" s="235" t="str">
        <f t="shared" si="140"/>
        <v/>
      </c>
      <c r="AD78" s="233" t="str">
        <f t="shared" si="141"/>
        <v/>
      </c>
      <c r="AE78" s="235" t="str">
        <f t="shared" si="142"/>
        <v/>
      </c>
      <c r="AF78" s="233" t="str">
        <f t="shared" si="145"/>
        <v/>
      </c>
      <c r="AG78" s="237" t="str">
        <f t="shared" si="148"/>
        <v/>
      </c>
      <c r="AH78" s="232"/>
      <c r="AI78" s="231"/>
      <c r="AJ78" s="231"/>
      <c r="AK78" s="231"/>
      <c r="AL78" s="231"/>
      <c r="AM78" s="214"/>
      <c r="AN78" s="214"/>
      <c r="AO78" s="215"/>
      <c r="AP78" s="225"/>
      <c r="AQ78" s="225"/>
      <c r="AR78" s="225"/>
      <c r="AS78" s="225"/>
      <c r="AT78" s="225"/>
      <c r="AU78" s="225"/>
      <c r="AV78" s="225"/>
      <c r="AW78" s="225"/>
      <c r="AX78" s="225"/>
      <c r="AY78" s="225"/>
      <c r="AZ78" s="225"/>
      <c r="BA78" s="225"/>
      <c r="BB78" s="225"/>
      <c r="BC78" s="225"/>
      <c r="BD78" s="225"/>
      <c r="BE78" s="225"/>
      <c r="BF78" s="225"/>
      <c r="BG78" s="225"/>
      <c r="BH78" s="225"/>
      <c r="BI78" s="225"/>
      <c r="BJ78" s="225"/>
      <c r="BK78" s="225"/>
      <c r="BL78" s="225"/>
      <c r="BM78" s="225"/>
      <c r="BN78" s="225"/>
      <c r="BO78" s="225"/>
      <c r="BP78" s="225"/>
      <c r="BQ78" s="225"/>
      <c r="BR78" s="225"/>
      <c r="BS78" s="225"/>
      <c r="BT78" s="225"/>
      <c r="BU78" s="225"/>
      <c r="BV78" s="225"/>
      <c r="BW78" s="225"/>
      <c r="BX78" s="225"/>
      <c r="BY78" s="225"/>
      <c r="BZ78" s="225"/>
      <c r="CA78" s="225"/>
      <c r="CB78" s="225"/>
      <c r="CC78" s="225"/>
      <c r="CD78" s="225"/>
      <c r="CE78" s="225"/>
      <c r="CF78" s="225"/>
      <c r="CG78" s="225"/>
      <c r="CH78" s="225"/>
      <c r="CI78" s="225"/>
      <c r="CJ78" s="225"/>
      <c r="CK78" s="225"/>
      <c r="CL78" s="225"/>
      <c r="CM78" s="225"/>
      <c r="CN78" s="225"/>
      <c r="CO78" s="225"/>
      <c r="CP78" s="225"/>
      <c r="CQ78" s="225"/>
      <c r="CR78" s="225"/>
    </row>
    <row r="79" spans="1:96" s="219" customFormat="1" ht="130.5" hidden="1" customHeight="1">
      <c r="A79" s="763" t="s">
        <v>1018</v>
      </c>
      <c r="B79" s="835" t="s">
        <v>918</v>
      </c>
      <c r="C79" s="764" t="s">
        <v>1019</v>
      </c>
      <c r="D79" s="765" t="s">
        <v>990</v>
      </c>
      <c r="E79" s="765" t="s">
        <v>1020</v>
      </c>
      <c r="F79" s="761" t="s">
        <v>267</v>
      </c>
      <c r="G79" s="791" t="s">
        <v>1021</v>
      </c>
      <c r="H79" s="761" t="s">
        <v>838</v>
      </c>
      <c r="I79" s="761" t="s">
        <v>923</v>
      </c>
      <c r="J79" s="762">
        <v>500</v>
      </c>
      <c r="K79" s="767" t="str">
        <f t="shared" si="114"/>
        <v>Media</v>
      </c>
      <c r="L79" s="769">
        <f t="shared" ref="L79" si="149">IF(K79="","",IF(K79="Muy Baja",0.2,IF(K79="Baja",0.4,IF(K79="Media",0.6,IF(K79="Alta",0.8,IF(K79="Muy Alta",1,))))))</f>
        <v>0.6</v>
      </c>
      <c r="M79" s="767">
        <v>5</v>
      </c>
      <c r="N79" s="769" t="str">
        <f t="shared" ref="N79" si="150">IF(M79=1,"INSIGNIFICANTE",IF(M79=2,"Menor",IF(M79=3,"Moderado",IF(M79=4,"MAYOR",IF(M79=5,"Catastrófico",IF(M79=""," "))))))</f>
        <v>Catastrófico</v>
      </c>
      <c r="O79" s="769">
        <f t="shared" ref="O79" si="151">IF(N79="","",IF(N79="Leve",0.2,IF(N79="Menor",0.4,IF(N79="Moderado",0.6,IF(N79="Mayor",0.8,IF(N79="Catastrófico",1,))))))</f>
        <v>1</v>
      </c>
      <c r="P79" s="771" t="str">
        <f t="shared" si="139"/>
        <v>Extremo</v>
      </c>
      <c r="Q79" s="211">
        <v>1</v>
      </c>
      <c r="R79" s="230" t="s">
        <v>1022</v>
      </c>
      <c r="S79" s="208" t="s">
        <v>810</v>
      </c>
      <c r="T79" s="208" t="s">
        <v>1023</v>
      </c>
      <c r="U79" s="231" t="str">
        <f>IF(OR(V79="Preventivo",V79="Detectivo"),"Probabilidad",IF(V79="Correctivo","Impacto",""))</f>
        <v>Probabilidad</v>
      </c>
      <c r="V79" s="232" t="s">
        <v>132</v>
      </c>
      <c r="W79" s="232" t="s">
        <v>133</v>
      </c>
      <c r="X79" s="233" t="str">
        <f t="shared" si="147"/>
        <v>40%</v>
      </c>
      <c r="Y79" s="232" t="s">
        <v>134</v>
      </c>
      <c r="Z79" s="232" t="s">
        <v>135</v>
      </c>
      <c r="AA79" s="232" t="s">
        <v>136</v>
      </c>
      <c r="AB79" s="234">
        <f>IFERROR(IF(U79="Probabilidad",(L79-(+L79*X79)),IF(U79="Impacto",L79,"")),"")</f>
        <v>0.36</v>
      </c>
      <c r="AC79" s="235" t="str">
        <f>IFERROR(IF(AB79="","",IF(AB79&lt;=0.2,"Muy Baja",IF(AB79&lt;=0.4,"Baja",IF(AB79&lt;=0.6,"Media",IF(AB79&lt;=0.8,"Alta","Muy Alta"))))),"")</f>
        <v>Baja</v>
      </c>
      <c r="AD79" s="233">
        <f>+AB79</f>
        <v>0.36</v>
      </c>
      <c r="AE79" s="235" t="str">
        <f>IFERROR(IF(AF79="","",IF(AF79&lt;=0.2,"Leve",IF(AF79&lt;=0.4,"Menor",IF(AF79&lt;=0.6,"Moderado",IF(AF79&lt;=0.8,"Mayor","Catastrófico"))))),"")</f>
        <v>Catastrófico</v>
      </c>
      <c r="AF79" s="233">
        <f>IFERROR(IF(U79="Impacto",(O79-(+O79*X79)),IF(U79="Probabilidad",O79,"")),"")</f>
        <v>1</v>
      </c>
      <c r="AG79" s="237" t="str">
        <f>IFERROR(IF(OR(AND(AC79="Muy Baja",AE79="Leve"),AND(AC79="Muy Baja",AE79="Menor"),AND(AC79="Baja",AE79="Leve")),"Bajo",IF(OR(AND(AC79="Muy baja",AE79="Moderado"),AND(AC79="Baja",AE79="Menor"),AND(AC79="Baja",AE79="Moderado"),AND(AC79="Media",AE79="Leve"),AND(AC79="Media",AE79="Menor"),AND(AC79="Media",AE79="Moderado"),AND(AC79="Alta",AE79="Leve"),AND(AC79="Alta",AE79="Menor")),"Moderado",IF(OR(AND(AC79="Muy Baja",AE79="Mayor"),AND(AC79="Baja",AE79="Mayor"),AND(AC79="Media",AE79="Mayor"),AND(AC79="Alta",AE79="Moderado"),AND(AC79="Alta",AE79="Mayor"),AND(AC79="Muy Alta",AE79="Leve"),AND(AC79="Muy Alta",AE79="Menor"),AND(AC79="Muy Alta",AE79="Moderado"),AND(AC79="Muy Alta",AE79="Mayor")),"Alto",IF(OR(AND(AC79="Muy Baja",AE79="Catastrófico"),AND(AC79="Baja",AE79="Catastrófico"),AND(AC79="Media",AE79="Catastrófico"),AND(AC79="Alta",AE79="Catastrófico"),AND(AC79="Muy Alta",AE79="Catastrófico")),"Extremo","")))),"")</f>
        <v>Extremo</v>
      </c>
      <c r="AH79" s="232" t="s">
        <v>926</v>
      </c>
      <c r="AI79" s="231">
        <v>9</v>
      </c>
      <c r="AJ79" s="231">
        <v>1</v>
      </c>
      <c r="AK79" s="231">
        <v>4</v>
      </c>
      <c r="AL79" s="231">
        <v>4</v>
      </c>
      <c r="AM79" s="217"/>
      <c r="AN79" s="217"/>
      <c r="AO79" s="214"/>
      <c r="AP79" s="225"/>
      <c r="AQ79" s="225"/>
      <c r="AR79" s="225"/>
      <c r="AS79" s="225"/>
      <c r="AT79" s="225"/>
      <c r="AU79" s="225"/>
      <c r="AV79" s="225"/>
      <c r="AW79" s="225"/>
      <c r="AX79" s="225"/>
      <c r="AY79" s="225"/>
      <c r="AZ79" s="225"/>
      <c r="BA79" s="225"/>
      <c r="BB79" s="225"/>
      <c r="BC79" s="225"/>
      <c r="BD79" s="225"/>
      <c r="BE79" s="225"/>
      <c r="BF79" s="225"/>
      <c r="BG79" s="225"/>
      <c r="BH79" s="225"/>
      <c r="BI79" s="225"/>
      <c r="BJ79" s="225"/>
      <c r="BK79" s="225"/>
      <c r="BL79" s="225"/>
      <c r="BM79" s="225"/>
      <c r="BN79" s="225"/>
      <c r="BO79" s="225"/>
      <c r="BP79" s="225"/>
      <c r="BQ79" s="225"/>
      <c r="BR79" s="225"/>
      <c r="BS79" s="225"/>
      <c r="BT79" s="225"/>
      <c r="BU79" s="225"/>
      <c r="BV79" s="225"/>
      <c r="BW79" s="225"/>
      <c r="BX79" s="225"/>
      <c r="BY79" s="225"/>
      <c r="BZ79" s="225"/>
      <c r="CA79" s="225"/>
      <c r="CB79" s="225"/>
      <c r="CC79" s="225"/>
      <c r="CD79" s="225"/>
      <c r="CE79" s="225"/>
      <c r="CF79" s="225"/>
      <c r="CG79" s="225"/>
      <c r="CH79" s="225"/>
      <c r="CI79" s="225"/>
      <c r="CJ79" s="225"/>
      <c r="CK79" s="225"/>
      <c r="CL79" s="225"/>
      <c r="CM79" s="225"/>
      <c r="CN79" s="225"/>
      <c r="CO79" s="225"/>
      <c r="CP79" s="225"/>
      <c r="CQ79" s="225"/>
      <c r="CR79" s="225"/>
    </row>
    <row r="80" spans="1:96" s="218" customFormat="1" ht="161.25" hidden="1" customHeight="1">
      <c r="A80" s="763"/>
      <c r="B80" s="835"/>
      <c r="C80" s="764"/>
      <c r="D80" s="765"/>
      <c r="E80" s="765"/>
      <c r="F80" s="761"/>
      <c r="G80" s="791"/>
      <c r="H80" s="761"/>
      <c r="I80" s="761"/>
      <c r="J80" s="762"/>
      <c r="K80" s="767"/>
      <c r="L80" s="769"/>
      <c r="M80" s="767"/>
      <c r="N80" s="769"/>
      <c r="O80" s="769"/>
      <c r="P80" s="771"/>
      <c r="Q80" s="211">
        <v>2</v>
      </c>
      <c r="R80" s="230" t="s">
        <v>1024</v>
      </c>
      <c r="S80" s="208" t="s">
        <v>810</v>
      </c>
      <c r="T80" s="208" t="s">
        <v>1025</v>
      </c>
      <c r="U80" s="231" t="str">
        <f>IF(OR(V80="Preventivo",V80="Detectivo"),"Probabilidad",IF(V80="Correctivo","Impacto",""))</f>
        <v>Probabilidad</v>
      </c>
      <c r="V80" s="232" t="s">
        <v>132</v>
      </c>
      <c r="W80" s="232" t="s">
        <v>133</v>
      </c>
      <c r="X80" s="233" t="str">
        <f t="shared" si="147"/>
        <v>40%</v>
      </c>
      <c r="Y80" s="232" t="s">
        <v>134</v>
      </c>
      <c r="Z80" s="232" t="s">
        <v>135</v>
      </c>
      <c r="AA80" s="232" t="s">
        <v>136</v>
      </c>
      <c r="AB80" s="234">
        <f>IFERROR(IF(AND(U79="Probabilidad",U80="Probabilidad"),(AD79-(+AD79*X80)),IF(U80="Probabilidad",(L79-(+L79*X80)),IF(U80="Impacto",AD79,""))),"")</f>
        <v>0.216</v>
      </c>
      <c r="AC80" s="235" t="str">
        <f t="shared" ref="AC80:AC102" si="152">IFERROR(IF(AB80="","",IF(AB80&lt;=0.2,"Muy Baja",IF(AB80&lt;=0.4,"Baja",IF(AB80&lt;=0.6,"Media",IF(AB80&lt;=0.8,"Alta","Muy Alta"))))),"")</f>
        <v>Baja</v>
      </c>
      <c r="AD80" s="233">
        <f t="shared" ref="AD80:AD84" si="153">+AB80</f>
        <v>0.216</v>
      </c>
      <c r="AE80" s="235" t="str">
        <f t="shared" ref="AE80:AE102" si="154">IFERROR(IF(AF80="","",IF(AF80&lt;=0.2,"Leve",IF(AF80&lt;=0.4,"Menor",IF(AF80&lt;=0.6,"Moderado",IF(AF80&lt;=0.8,"Mayor","Catastrófico"))))),"")</f>
        <v>Catastrófico</v>
      </c>
      <c r="AF80" s="233">
        <f>IFERROR(IF(AND(U79="Impacto",U80="Impacto"),(AF79-(+AF79*X80)),IF(U80="Impacto",($O$79-(+$O$79*X80)),IF(U80="Probabilidad",AF79,""))),"")</f>
        <v>1</v>
      </c>
      <c r="AG80" s="237" t="str">
        <f t="shared" ref="AG80:AG81" si="155">IFERROR(IF(OR(AND(AC80="Muy Baja",AE80="Leve"),AND(AC80="Muy Baja",AE80="Menor"),AND(AC80="Baja",AE80="Leve")),"Bajo",IF(OR(AND(AC80="Muy baja",AE80="Moderado"),AND(AC80="Baja",AE80="Menor"),AND(AC80="Baja",AE80="Moderado"),AND(AC80="Media",AE80="Leve"),AND(AC80="Media",AE80="Menor"),AND(AC80="Media",AE80="Moderado"),AND(AC80="Alta",AE80="Leve"),AND(AC80="Alta",AE80="Menor")),"Moderado",IF(OR(AND(AC80="Muy Baja",AE80="Mayor"),AND(AC80="Baja",AE80="Mayor"),AND(AC80="Media",AE80="Mayor"),AND(AC80="Alta",AE80="Moderado"),AND(AC80="Alta",AE80="Mayor"),AND(AC80="Muy Alta",AE80="Leve"),AND(AC80="Muy Alta",AE80="Menor"),AND(AC80="Muy Alta",AE80="Moderado"),AND(AC80="Muy Alta",AE80="Mayor")),"Alto",IF(OR(AND(AC80="Muy Baja",AE80="Catastrófico"),AND(AC80="Baja",AE80="Catastrófico"),AND(AC80="Media",AE80="Catastrófico"),AND(AC80="Alta",AE80="Catastrófico"),AND(AC80="Muy Alta",AE80="Catastrófico")),"Extremo","")))),"")</f>
        <v>Extremo</v>
      </c>
      <c r="AH80" s="232" t="s">
        <v>926</v>
      </c>
      <c r="AI80" s="231">
        <v>2</v>
      </c>
      <c r="AJ80" s="231">
        <v>0</v>
      </c>
      <c r="AK80" s="231">
        <v>1</v>
      </c>
      <c r="AL80" s="231">
        <v>1</v>
      </c>
      <c r="AM80" s="216"/>
      <c r="AN80" s="216"/>
      <c r="AO80" s="214"/>
      <c r="AP80" s="225"/>
      <c r="AQ80" s="225"/>
      <c r="AR80" s="225"/>
      <c r="AS80" s="225"/>
      <c r="AT80" s="225"/>
      <c r="AU80" s="225"/>
      <c r="AV80" s="225"/>
      <c r="AW80" s="225"/>
      <c r="AX80" s="225"/>
      <c r="AY80" s="225"/>
      <c r="AZ80" s="225"/>
      <c r="BA80" s="225"/>
      <c r="BB80" s="225"/>
      <c r="BC80" s="225"/>
      <c r="BD80" s="225"/>
      <c r="BE80" s="225"/>
      <c r="BF80" s="225"/>
      <c r="BG80" s="225"/>
      <c r="BH80" s="225"/>
      <c r="BI80" s="225"/>
      <c r="BJ80" s="225"/>
      <c r="BK80" s="225"/>
      <c r="BL80" s="225"/>
      <c r="BM80" s="225"/>
      <c r="BN80" s="225"/>
      <c r="BO80" s="225"/>
      <c r="BP80" s="225"/>
      <c r="BQ80" s="225"/>
      <c r="BR80" s="225"/>
      <c r="BS80" s="225"/>
      <c r="BT80" s="225"/>
      <c r="BU80" s="225"/>
      <c r="BV80" s="225"/>
      <c r="BW80" s="225"/>
      <c r="BX80" s="225"/>
      <c r="BY80" s="225"/>
      <c r="BZ80" s="225"/>
      <c r="CA80" s="225"/>
      <c r="CB80" s="225"/>
      <c r="CC80" s="225"/>
      <c r="CD80" s="225"/>
      <c r="CE80" s="225"/>
      <c r="CF80" s="225"/>
      <c r="CG80" s="225"/>
      <c r="CH80" s="225"/>
      <c r="CI80" s="225"/>
      <c r="CJ80" s="225"/>
      <c r="CK80" s="225"/>
      <c r="CL80" s="225"/>
      <c r="CM80" s="225"/>
      <c r="CN80" s="225"/>
      <c r="CO80" s="225"/>
      <c r="CP80" s="225"/>
      <c r="CQ80" s="225"/>
      <c r="CR80" s="225"/>
    </row>
    <row r="81" spans="1:96" s="218" customFormat="1" ht="4.5" hidden="1" customHeight="1">
      <c r="A81" s="763"/>
      <c r="B81" s="835"/>
      <c r="C81" s="764"/>
      <c r="D81" s="765"/>
      <c r="E81" s="765"/>
      <c r="F81" s="761"/>
      <c r="G81" s="791"/>
      <c r="H81" s="761"/>
      <c r="I81" s="761"/>
      <c r="J81" s="762"/>
      <c r="K81" s="767"/>
      <c r="L81" s="769"/>
      <c r="M81" s="767"/>
      <c r="N81" s="769"/>
      <c r="O81" s="769"/>
      <c r="P81" s="771"/>
      <c r="Q81" s="211">
        <v>3</v>
      </c>
      <c r="R81" s="238"/>
      <c r="S81" s="208"/>
      <c r="T81" s="208"/>
      <c r="U81" s="231" t="str">
        <f>IF(OR(V81="Preventivo",V81="Detectivo"),"Probabilidad",IF(V81="Correctivo","Impacto",""))</f>
        <v/>
      </c>
      <c r="V81" s="232"/>
      <c r="W81" s="232"/>
      <c r="X81" s="233" t="str">
        <f>IF(AND(V81="Preventivo",W81="Automático"),"50%",IF(AND(V81="Preventivo",W81="Manual"),"40%",IF(AND(V81="Detectivo",W81="Automático"),"40%",IF(AND(V81="Detectivo",W81="Manual"),"30%",IF(AND(V81="Correctivo",W81="Automático"),"35%",IF(AND(V81="Correctivo",W81="Manual"),"25%",""))))))</f>
        <v/>
      </c>
      <c r="Y81" s="232"/>
      <c r="Z81" s="232"/>
      <c r="AA81" s="232"/>
      <c r="AB81" s="234" t="str">
        <f t="shared" ref="AB81:AB102" si="156">IFERROR(IF(AND(U80="Probabilidad",U81="Probabilidad"),(AD80-(+AD80*X81)),IF(AND(U80="Impacto",U81="Probabilidad"),(AD79-(+AD79*X81)),IF(U81="Impacto",AD80,""))),"")</f>
        <v/>
      </c>
      <c r="AC81" s="235" t="str">
        <f t="shared" si="152"/>
        <v/>
      </c>
      <c r="AD81" s="233" t="str">
        <f t="shared" si="153"/>
        <v/>
      </c>
      <c r="AE81" s="235" t="str">
        <f t="shared" si="154"/>
        <v/>
      </c>
      <c r="AF81" s="233" t="str">
        <f t="shared" ref="AF81:AF84" si="157">IFERROR(IF(AND(U80="Impacto",U81="Impacto"),(AF80-(+AF80*X81)),IF(U81="Impacto",($O$79-(+$O$79*X81)),IF(U81="Probabilidad",AF80,""))),"")</f>
        <v/>
      </c>
      <c r="AG81" s="237" t="str">
        <f t="shared" si="155"/>
        <v/>
      </c>
      <c r="AH81" s="232"/>
      <c r="AI81" s="231"/>
      <c r="AJ81" s="231"/>
      <c r="AK81" s="231"/>
      <c r="AL81" s="231"/>
      <c r="AM81" s="216"/>
      <c r="AN81" s="216"/>
      <c r="AO81" s="214"/>
      <c r="AP81" s="225"/>
      <c r="AQ81" s="225"/>
      <c r="AR81" s="225"/>
      <c r="AS81" s="225"/>
      <c r="AT81" s="225"/>
      <c r="AU81" s="225"/>
      <c r="AV81" s="225"/>
      <c r="AW81" s="225"/>
      <c r="AX81" s="225"/>
      <c r="AY81" s="225"/>
      <c r="AZ81" s="225"/>
      <c r="BA81" s="225"/>
      <c r="BB81" s="225"/>
      <c r="BC81" s="225"/>
      <c r="BD81" s="225"/>
      <c r="BE81" s="225"/>
      <c r="BF81" s="225"/>
      <c r="BG81" s="225"/>
      <c r="BH81" s="225"/>
      <c r="BI81" s="225"/>
      <c r="BJ81" s="225"/>
      <c r="BK81" s="225"/>
      <c r="BL81" s="225"/>
      <c r="BM81" s="225"/>
      <c r="BN81" s="225"/>
      <c r="BO81" s="225"/>
      <c r="BP81" s="225"/>
      <c r="BQ81" s="225"/>
      <c r="BR81" s="225"/>
      <c r="BS81" s="225"/>
      <c r="BT81" s="225"/>
      <c r="BU81" s="225"/>
      <c r="BV81" s="225"/>
      <c r="BW81" s="225"/>
      <c r="BX81" s="225"/>
      <c r="BY81" s="225"/>
      <c r="BZ81" s="225"/>
      <c r="CA81" s="225"/>
      <c r="CB81" s="225"/>
      <c r="CC81" s="225"/>
      <c r="CD81" s="225"/>
      <c r="CE81" s="225"/>
      <c r="CF81" s="225"/>
      <c r="CG81" s="225"/>
      <c r="CH81" s="225"/>
      <c r="CI81" s="225"/>
      <c r="CJ81" s="225"/>
      <c r="CK81" s="225"/>
      <c r="CL81" s="225"/>
      <c r="CM81" s="225"/>
      <c r="CN81" s="225"/>
      <c r="CO81" s="225"/>
      <c r="CP81" s="225"/>
      <c r="CQ81" s="225"/>
      <c r="CR81" s="225"/>
    </row>
    <row r="82" spans="1:96" s="218" customFormat="1" ht="4.5" hidden="1" customHeight="1">
      <c r="A82" s="763"/>
      <c r="B82" s="835"/>
      <c r="C82" s="764"/>
      <c r="D82" s="765"/>
      <c r="E82" s="765"/>
      <c r="F82" s="761"/>
      <c r="G82" s="791"/>
      <c r="H82" s="761"/>
      <c r="I82" s="761"/>
      <c r="J82" s="762"/>
      <c r="K82" s="767"/>
      <c r="L82" s="769"/>
      <c r="M82" s="767"/>
      <c r="N82" s="769"/>
      <c r="O82" s="769"/>
      <c r="P82" s="771"/>
      <c r="Q82" s="211">
        <v>4</v>
      </c>
      <c r="R82" s="230"/>
      <c r="S82" s="208"/>
      <c r="T82" s="208"/>
      <c r="U82" s="231" t="str">
        <f t="shared" ref="U82:U84" si="158">IF(OR(V82="Preventivo",V82="Detectivo"),"Probabilidad",IF(V82="Correctivo","Impacto",""))</f>
        <v/>
      </c>
      <c r="V82" s="232"/>
      <c r="W82" s="232"/>
      <c r="X82" s="233" t="str">
        <f t="shared" si="147"/>
        <v/>
      </c>
      <c r="Y82" s="232"/>
      <c r="Z82" s="232"/>
      <c r="AA82" s="232"/>
      <c r="AB82" s="234" t="str">
        <f t="shared" si="156"/>
        <v/>
      </c>
      <c r="AC82" s="235" t="str">
        <f t="shared" si="152"/>
        <v/>
      </c>
      <c r="AD82" s="233" t="str">
        <f t="shared" si="153"/>
        <v/>
      </c>
      <c r="AE82" s="235" t="str">
        <f t="shared" si="154"/>
        <v/>
      </c>
      <c r="AF82" s="233" t="str">
        <f t="shared" si="157"/>
        <v/>
      </c>
      <c r="AG82" s="237" t="str">
        <f>IFERROR(IF(OR(AND(AC82="Muy Baja",AE82="Leve"),AND(AC82="Muy Baja",AE82="Menor"),AND(AC82="Baja",AE82="Leve")),"Bajo",IF(OR(AND(AC82="Muy baja",AE82="Moderado"),AND(AC82="Baja",AE82="Menor"),AND(AC82="Baja",AE82="Moderado"),AND(AC82="Media",AE82="Leve"),AND(AC82="Media",AE82="Menor"),AND(AC82="Media",AE82="Moderado"),AND(AC82="Alta",AE82="Leve"),AND(AC82="Alta",AE82="Menor")),"Moderado",IF(OR(AND(AC82="Muy Baja",AE82="Mayor"),AND(AC82="Baja",AE82="Mayor"),AND(AC82="Media",AE82="Mayor"),AND(AC82="Alta",AE82="Moderado"),AND(AC82="Alta",AE82="Mayor"),AND(AC82="Muy Alta",AE82="Leve"),AND(AC82="Muy Alta",AE82="Menor"),AND(AC82="Muy Alta",AE82="Moderado"),AND(AC82="Muy Alta",AE82="Mayor")),"Alto",IF(OR(AND(AC82="Muy Baja",AE82="Catastrófico"),AND(AC82="Baja",AE82="Catastrófico"),AND(AC82="Media",AE82="Catastrófico"),AND(AC82="Alta",AE82="Catastrófico"),AND(AC82="Muy Alta",AE82="Catastrófico")),"Extremo","")))),"")</f>
        <v/>
      </c>
      <c r="AH82" s="232"/>
      <c r="AI82" s="231"/>
      <c r="AJ82" s="231"/>
      <c r="AK82" s="231"/>
      <c r="AL82" s="231"/>
      <c r="AM82" s="183"/>
      <c r="AN82" s="183"/>
      <c r="AO82" s="161"/>
      <c r="AP82" s="225"/>
      <c r="AQ82" s="225"/>
      <c r="AR82" s="225"/>
      <c r="AS82" s="225"/>
      <c r="AT82" s="225"/>
      <c r="AU82" s="225"/>
      <c r="AV82" s="225"/>
      <c r="AW82" s="225"/>
      <c r="AX82" s="225"/>
      <c r="AY82" s="225"/>
      <c r="AZ82" s="225"/>
      <c r="BA82" s="225"/>
      <c r="BB82" s="225"/>
      <c r="BC82" s="225"/>
      <c r="BD82" s="225"/>
      <c r="BE82" s="225"/>
      <c r="BF82" s="225"/>
      <c r="BG82" s="225"/>
      <c r="BH82" s="225"/>
      <c r="BI82" s="225"/>
      <c r="BJ82" s="225"/>
      <c r="BK82" s="225"/>
      <c r="BL82" s="225"/>
      <c r="BM82" s="225"/>
      <c r="BN82" s="225"/>
      <c r="BO82" s="225"/>
      <c r="BP82" s="225"/>
      <c r="BQ82" s="225"/>
      <c r="BR82" s="225"/>
      <c r="BS82" s="225"/>
      <c r="BT82" s="225"/>
      <c r="BU82" s="225"/>
      <c r="BV82" s="225"/>
      <c r="BW82" s="225"/>
      <c r="BX82" s="225"/>
      <c r="BY82" s="225"/>
      <c r="BZ82" s="225"/>
      <c r="CA82" s="225"/>
      <c r="CB82" s="225"/>
      <c r="CC82" s="225"/>
      <c r="CD82" s="225"/>
      <c r="CE82" s="225"/>
      <c r="CF82" s="225"/>
      <c r="CG82" s="225"/>
      <c r="CH82" s="225"/>
      <c r="CI82" s="225"/>
      <c r="CJ82" s="225"/>
      <c r="CK82" s="225"/>
      <c r="CL82" s="225"/>
      <c r="CM82" s="225"/>
      <c r="CN82" s="225"/>
      <c r="CO82" s="225"/>
      <c r="CP82" s="225"/>
      <c r="CQ82" s="225"/>
      <c r="CR82" s="225"/>
    </row>
    <row r="83" spans="1:96" s="218" customFormat="1" ht="4.5" hidden="1" customHeight="1">
      <c r="A83" s="763"/>
      <c r="B83" s="835"/>
      <c r="C83" s="764"/>
      <c r="D83" s="765"/>
      <c r="E83" s="765"/>
      <c r="F83" s="761"/>
      <c r="G83" s="791"/>
      <c r="H83" s="761"/>
      <c r="I83" s="761"/>
      <c r="J83" s="762"/>
      <c r="K83" s="767"/>
      <c r="L83" s="769"/>
      <c r="M83" s="767"/>
      <c r="N83" s="769"/>
      <c r="O83" s="769"/>
      <c r="P83" s="771"/>
      <c r="Q83" s="211">
        <v>5</v>
      </c>
      <c r="R83" s="230"/>
      <c r="S83" s="208"/>
      <c r="T83" s="208"/>
      <c r="U83" s="231" t="str">
        <f t="shared" si="158"/>
        <v/>
      </c>
      <c r="V83" s="232"/>
      <c r="W83" s="232"/>
      <c r="X83" s="233" t="str">
        <f t="shared" si="147"/>
        <v/>
      </c>
      <c r="Y83" s="232"/>
      <c r="Z83" s="232"/>
      <c r="AA83" s="232"/>
      <c r="AB83" s="234" t="str">
        <f t="shared" si="156"/>
        <v/>
      </c>
      <c r="AC83" s="235" t="str">
        <f t="shared" si="152"/>
        <v/>
      </c>
      <c r="AD83" s="233" t="str">
        <f t="shared" si="153"/>
        <v/>
      </c>
      <c r="AE83" s="235" t="str">
        <f t="shared" si="154"/>
        <v/>
      </c>
      <c r="AF83" s="233" t="str">
        <f t="shared" si="157"/>
        <v/>
      </c>
      <c r="AG83" s="237" t="str">
        <f t="shared" ref="AG83:AG84" si="159">IFERROR(IF(OR(AND(AC83="Muy Baja",AE83="Leve"),AND(AC83="Muy Baja",AE83="Menor"),AND(AC83="Baja",AE83="Leve")),"Bajo",IF(OR(AND(AC83="Muy baja",AE83="Moderado"),AND(AC83="Baja",AE83="Menor"),AND(AC83="Baja",AE83="Moderado"),AND(AC83="Media",AE83="Leve"),AND(AC83="Media",AE83="Menor"),AND(AC83="Media",AE83="Moderado"),AND(AC83="Alta",AE83="Leve"),AND(AC83="Alta",AE83="Menor")),"Moderado",IF(OR(AND(AC83="Muy Baja",AE83="Mayor"),AND(AC83="Baja",AE83="Mayor"),AND(AC83="Media",AE83="Mayor"),AND(AC83="Alta",AE83="Moderado"),AND(AC83="Alta",AE83="Mayor"),AND(AC83="Muy Alta",AE83="Leve"),AND(AC83="Muy Alta",AE83="Menor"),AND(AC83="Muy Alta",AE83="Moderado"),AND(AC83="Muy Alta",AE83="Mayor")),"Alto",IF(OR(AND(AC83="Muy Baja",AE83="Catastrófico"),AND(AC83="Baja",AE83="Catastrófico"),AND(AC83="Media",AE83="Catastrófico"),AND(AC83="Alta",AE83="Catastrófico"),AND(AC83="Muy Alta",AE83="Catastrófico")),"Extremo","")))),"")</f>
        <v/>
      </c>
      <c r="AH83" s="232"/>
      <c r="AI83" s="231"/>
      <c r="AJ83" s="231"/>
      <c r="AK83" s="231"/>
      <c r="AL83" s="231"/>
      <c r="AM83" s="214"/>
      <c r="AN83" s="214"/>
      <c r="AO83" s="215"/>
      <c r="AP83" s="225"/>
      <c r="AQ83" s="225"/>
      <c r="AR83" s="225"/>
      <c r="AS83" s="225"/>
      <c r="AT83" s="225"/>
      <c r="AU83" s="225"/>
      <c r="AV83" s="225"/>
      <c r="AW83" s="225"/>
      <c r="AX83" s="225"/>
      <c r="AY83" s="225"/>
      <c r="AZ83" s="225"/>
      <c r="BA83" s="225"/>
      <c r="BB83" s="225"/>
      <c r="BC83" s="225"/>
      <c r="BD83" s="225"/>
      <c r="BE83" s="225"/>
      <c r="BF83" s="225"/>
      <c r="BG83" s="225"/>
      <c r="BH83" s="225"/>
      <c r="BI83" s="225"/>
      <c r="BJ83" s="225"/>
      <c r="BK83" s="225"/>
      <c r="BL83" s="225"/>
      <c r="BM83" s="225"/>
      <c r="BN83" s="225"/>
      <c r="BO83" s="225"/>
      <c r="BP83" s="225"/>
      <c r="BQ83" s="225"/>
      <c r="BR83" s="225"/>
      <c r="BS83" s="225"/>
      <c r="BT83" s="225"/>
      <c r="BU83" s="225"/>
      <c r="BV83" s="225"/>
      <c r="BW83" s="225"/>
      <c r="BX83" s="225"/>
      <c r="BY83" s="225"/>
      <c r="BZ83" s="225"/>
      <c r="CA83" s="225"/>
      <c r="CB83" s="225"/>
      <c r="CC83" s="225"/>
      <c r="CD83" s="225"/>
      <c r="CE83" s="225"/>
      <c r="CF83" s="225"/>
      <c r="CG83" s="225"/>
      <c r="CH83" s="225"/>
      <c r="CI83" s="225"/>
      <c r="CJ83" s="225"/>
      <c r="CK83" s="225"/>
      <c r="CL83" s="225"/>
      <c r="CM83" s="225"/>
      <c r="CN83" s="225"/>
      <c r="CO83" s="225"/>
      <c r="CP83" s="225"/>
      <c r="CQ83" s="225"/>
      <c r="CR83" s="225"/>
    </row>
    <row r="84" spans="1:96" s="218" customFormat="1" ht="4.5" hidden="1" customHeight="1">
      <c r="A84" s="763"/>
      <c r="B84" s="835"/>
      <c r="C84" s="764"/>
      <c r="D84" s="765"/>
      <c r="E84" s="765"/>
      <c r="F84" s="761"/>
      <c r="G84" s="791"/>
      <c r="H84" s="761"/>
      <c r="I84" s="761"/>
      <c r="J84" s="762"/>
      <c r="K84" s="767"/>
      <c r="L84" s="769"/>
      <c r="M84" s="767"/>
      <c r="N84" s="769"/>
      <c r="O84" s="769"/>
      <c r="P84" s="771"/>
      <c r="Q84" s="211">
        <v>6</v>
      </c>
      <c r="R84" s="230"/>
      <c r="S84" s="208"/>
      <c r="T84" s="208"/>
      <c r="U84" s="231" t="str">
        <f t="shared" si="158"/>
        <v/>
      </c>
      <c r="V84" s="232"/>
      <c r="W84" s="232"/>
      <c r="X84" s="233" t="str">
        <f t="shared" si="147"/>
        <v/>
      </c>
      <c r="Y84" s="232"/>
      <c r="Z84" s="232"/>
      <c r="AA84" s="232"/>
      <c r="AB84" s="234" t="str">
        <f t="shared" si="156"/>
        <v/>
      </c>
      <c r="AC84" s="235" t="str">
        <f t="shared" si="152"/>
        <v/>
      </c>
      <c r="AD84" s="233" t="str">
        <f t="shared" si="153"/>
        <v/>
      </c>
      <c r="AE84" s="235" t="str">
        <f t="shared" si="154"/>
        <v/>
      </c>
      <c r="AF84" s="233" t="str">
        <f t="shared" si="157"/>
        <v/>
      </c>
      <c r="AG84" s="237" t="str">
        <f t="shared" si="159"/>
        <v/>
      </c>
      <c r="AH84" s="232"/>
      <c r="AI84" s="231"/>
      <c r="AJ84" s="231"/>
      <c r="AK84" s="231"/>
      <c r="AL84" s="231"/>
      <c r="AM84" s="214"/>
      <c r="AN84" s="214"/>
      <c r="AO84" s="21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row>
    <row r="85" spans="1:96" s="219" customFormat="1" ht="126.6" hidden="1" customHeight="1">
      <c r="A85" s="763" t="s">
        <v>1026</v>
      </c>
      <c r="B85" s="835" t="s">
        <v>918</v>
      </c>
      <c r="C85" s="764" t="s">
        <v>1027</v>
      </c>
      <c r="D85" s="765" t="s">
        <v>938</v>
      </c>
      <c r="E85" s="765" t="s">
        <v>1028</v>
      </c>
      <c r="F85" s="761" t="s">
        <v>267</v>
      </c>
      <c r="G85" s="791" t="s">
        <v>1029</v>
      </c>
      <c r="H85" s="761" t="s">
        <v>838</v>
      </c>
      <c r="I85" s="761" t="s">
        <v>1030</v>
      </c>
      <c r="J85" s="762">
        <v>18</v>
      </c>
      <c r="K85" s="767" t="str">
        <f t="shared" si="114"/>
        <v>Baja</v>
      </c>
      <c r="L85" s="769">
        <f t="shared" ref="L85" si="160">IF(K85="","",IF(K85="Muy Baja",0.2,IF(K85="Baja",0.4,IF(K85="Media",0.6,IF(K85="Alta",0.8,IF(K85="Muy Alta",1,))))))</f>
        <v>0.4</v>
      </c>
      <c r="M85" s="767">
        <v>5</v>
      </c>
      <c r="N85" s="769" t="str">
        <f>IF(M85=1,"INSIGNIFICANTE",IF(M85=2,"Menor",IF(M85=3,"Moderado",IF(M85=4,"Mayor",IF(M85=5,"Catastrófico",IF(M85=""," "))))))</f>
        <v>Catastrófico</v>
      </c>
      <c r="O85" s="769">
        <f t="shared" ref="O85" si="161">IF(N85="","",IF(N85="Leve",0.2,IF(N85="Menor",0.4,IF(N85="Moderado",0.6,IF(N85="Mayor",0.8,IF(N85="Catastrófico",1,))))))</f>
        <v>1</v>
      </c>
      <c r="P85" s="771" t="str">
        <f t="shared" si="139"/>
        <v>Extremo</v>
      </c>
      <c r="Q85" s="211">
        <v>1</v>
      </c>
      <c r="R85" s="230" t="s">
        <v>1031</v>
      </c>
      <c r="S85" s="208" t="s">
        <v>810</v>
      </c>
      <c r="T85" s="226" t="s">
        <v>1032</v>
      </c>
      <c r="U85" s="231" t="str">
        <f>IF(OR(V85="Preventivo",V85="Detectivo"),"Probabilidad",IF(V85="Correctivo","Impacto",""))</f>
        <v>Probabilidad</v>
      </c>
      <c r="V85" s="232" t="s">
        <v>132</v>
      </c>
      <c r="W85" s="232" t="s">
        <v>133</v>
      </c>
      <c r="X85" s="233" t="str">
        <f t="shared" si="147"/>
        <v>40%</v>
      </c>
      <c r="Y85" s="232" t="s">
        <v>944</v>
      </c>
      <c r="Z85" s="232" t="s">
        <v>135</v>
      </c>
      <c r="AA85" s="232" t="s">
        <v>136</v>
      </c>
      <c r="AB85" s="234">
        <f>IFERROR(IF(U85="Probabilidad",(L85-(+L85*X85)),IF(U85="Impacto",L85,"")),"")</f>
        <v>0.24</v>
      </c>
      <c r="AC85" s="235" t="str">
        <f>IFERROR(IF(AB85="","",IF(AB85&lt;=0.2,"Muy Baja",IF(AB85&lt;=0.4,"Baja",IF(AB85&lt;=0.6,"Media",IF(AB85&lt;=0.8,"Alta","Muy Alta"))))),"")</f>
        <v>Baja</v>
      </c>
      <c r="AD85" s="233">
        <f>+AB85</f>
        <v>0.24</v>
      </c>
      <c r="AE85" s="235" t="str">
        <f>IFERROR(IF(AF85="","",IF(AF85&lt;=0.2,"Leve",IF(AF85&lt;=0.4,"Menor",IF(AF85&lt;=0.6,"Moderado",IF(AF85&lt;=0.8,"Mayor","Catastrófico"))))),"")</f>
        <v>Catastrófico</v>
      </c>
      <c r="AF85" s="233">
        <f>IFERROR(IF(U85="Impacto",(O85-(+O85*X85)),IF(U85="Probabilidad",O85,"")),"")</f>
        <v>1</v>
      </c>
      <c r="AG85" s="237" t="str">
        <f>IFERROR(IF(OR(AND(AC85="Muy Baja",AE85="Leve"),AND(AC85="Muy Baja",AE85="Menor"),AND(AC85="Baja",AE85="Leve")),"Bajo",IF(OR(AND(AC85="Muy baja",AE85="Moderado"),AND(AC85="Baja",AE85="Menor"),AND(AC85="Baja",AE85="Moderado"),AND(AC85="Media",AE85="Leve"),AND(AC85="Media",AE85="Menor"),AND(AC85="Media",AE85="Moderado"),AND(AC85="Alta",AE85="Leve"),AND(AC85="Alta",AE85="Menor")),"Moderado",IF(OR(AND(AC85="Muy Baja",AE85="Mayor"),AND(AC85="Baja",AE85="Mayor"),AND(AC85="Media",AE85="Mayor"),AND(AC85="Alta",AE85="Moderado"),AND(AC85="Alta",AE85="Mayor"),AND(AC85="Muy Alta",AE85="Leve"),AND(AC85="Muy Alta",AE85="Menor"),AND(AC85="Muy Alta",AE85="Moderado"),AND(AC85="Muy Alta",AE85="Mayor")),"Alto",IF(OR(AND(AC85="Muy Baja",AE85="Catastrófico"),AND(AC85="Baja",AE85="Catastrófico"),AND(AC85="Media",AE85="Catastrófico"),AND(AC85="Alta",AE85="Catastrófico"),AND(AC85="Muy Alta",AE85="Catastrófico")),"Extremo","")))),"")</f>
        <v>Extremo</v>
      </c>
      <c r="AH85" s="232" t="s">
        <v>926</v>
      </c>
      <c r="AI85" s="231">
        <v>0</v>
      </c>
      <c r="AJ85" s="231">
        <v>0</v>
      </c>
      <c r="AK85" s="231">
        <v>0</v>
      </c>
      <c r="AL85" s="231">
        <v>0</v>
      </c>
      <c r="AM85" s="214"/>
      <c r="AN85" s="214"/>
      <c r="AO85" s="215"/>
      <c r="AP85" s="225"/>
      <c r="AQ85" s="225"/>
      <c r="AR85" s="225"/>
      <c r="AS85" s="225"/>
      <c r="AT85" s="225"/>
      <c r="AU85" s="225"/>
      <c r="AV85" s="225"/>
      <c r="AW85" s="225"/>
      <c r="AX85" s="225"/>
      <c r="AY85" s="225"/>
      <c r="AZ85" s="225"/>
      <c r="BA85" s="225"/>
      <c r="BB85" s="225"/>
      <c r="BC85" s="225"/>
      <c r="BD85" s="225"/>
      <c r="BE85" s="225"/>
      <c r="BF85" s="225"/>
      <c r="BG85" s="225"/>
      <c r="BH85" s="225"/>
      <c r="BI85" s="225"/>
      <c r="BJ85" s="225"/>
      <c r="BK85" s="225"/>
      <c r="BL85" s="225"/>
      <c r="BM85" s="225"/>
      <c r="BN85" s="225"/>
      <c r="BO85" s="225"/>
      <c r="BP85" s="225"/>
      <c r="BQ85" s="225"/>
      <c r="BR85" s="225"/>
      <c r="BS85" s="225"/>
      <c r="BT85" s="225"/>
      <c r="BU85" s="225"/>
      <c r="BV85" s="225"/>
      <c r="BW85" s="225"/>
      <c r="BX85" s="225"/>
      <c r="BY85" s="225"/>
      <c r="BZ85" s="225"/>
      <c r="CA85" s="225"/>
      <c r="CB85" s="225"/>
      <c r="CC85" s="225"/>
      <c r="CD85" s="225"/>
      <c r="CE85" s="225"/>
      <c r="CF85" s="225"/>
      <c r="CG85" s="225"/>
      <c r="CH85" s="225"/>
      <c r="CI85" s="225"/>
      <c r="CJ85" s="225"/>
      <c r="CK85" s="225"/>
      <c r="CL85" s="225"/>
      <c r="CM85" s="225"/>
      <c r="CN85" s="225"/>
      <c r="CO85" s="225"/>
      <c r="CP85" s="225"/>
      <c r="CQ85" s="225"/>
      <c r="CR85" s="225"/>
    </row>
    <row r="86" spans="1:96" s="218" customFormat="1" ht="14.25" hidden="1">
      <c r="A86" s="763"/>
      <c r="B86" s="835"/>
      <c r="C86" s="764"/>
      <c r="D86" s="765"/>
      <c r="E86" s="765"/>
      <c r="F86" s="761"/>
      <c r="G86" s="791"/>
      <c r="H86" s="761"/>
      <c r="I86" s="761"/>
      <c r="J86" s="762"/>
      <c r="K86" s="767"/>
      <c r="L86" s="769"/>
      <c r="M86" s="767"/>
      <c r="N86" s="769"/>
      <c r="O86" s="769"/>
      <c r="P86" s="771"/>
      <c r="Q86" s="211">
        <v>2</v>
      </c>
      <c r="R86" s="230"/>
      <c r="S86" s="208"/>
      <c r="T86" s="208"/>
      <c r="U86" s="231"/>
      <c r="V86" s="232"/>
      <c r="W86" s="232"/>
      <c r="X86" s="233"/>
      <c r="Y86" s="232"/>
      <c r="Z86" s="232"/>
      <c r="AA86" s="232"/>
      <c r="AB86" s="234"/>
      <c r="AC86" s="235"/>
      <c r="AD86" s="233"/>
      <c r="AE86" s="235"/>
      <c r="AF86" s="233"/>
      <c r="AG86" s="237"/>
      <c r="AH86" s="232"/>
      <c r="AI86" s="231"/>
      <c r="AJ86" s="231"/>
      <c r="AK86" s="231"/>
      <c r="AL86" s="231"/>
      <c r="AM86" s="214"/>
      <c r="AN86" s="214"/>
      <c r="AO86" s="215"/>
      <c r="AP86" s="225"/>
      <c r="AQ86" s="225"/>
      <c r="AR86" s="225"/>
      <c r="AS86" s="225"/>
      <c r="AT86" s="225"/>
      <c r="AU86" s="225"/>
      <c r="AV86" s="225"/>
      <c r="AW86" s="225"/>
      <c r="AX86" s="225"/>
      <c r="AY86" s="225"/>
      <c r="AZ86" s="225"/>
      <c r="BA86" s="225"/>
      <c r="BB86" s="225"/>
      <c r="BC86" s="225"/>
      <c r="BD86" s="225"/>
      <c r="BE86" s="225"/>
      <c r="BF86" s="225"/>
      <c r="BG86" s="225"/>
      <c r="BH86" s="225"/>
      <c r="BI86" s="225"/>
      <c r="BJ86" s="225"/>
      <c r="BK86" s="225"/>
      <c r="BL86" s="225"/>
      <c r="BM86" s="225"/>
      <c r="BN86" s="225"/>
      <c r="BO86" s="225"/>
      <c r="BP86" s="225"/>
      <c r="BQ86" s="225"/>
      <c r="BR86" s="225"/>
      <c r="BS86" s="225"/>
      <c r="BT86" s="225"/>
      <c r="BU86" s="225"/>
      <c r="BV86" s="225"/>
      <c r="BW86" s="225"/>
      <c r="BX86" s="225"/>
      <c r="BY86" s="225"/>
      <c r="BZ86" s="225"/>
      <c r="CA86" s="225"/>
      <c r="CB86" s="225"/>
      <c r="CC86" s="225"/>
      <c r="CD86" s="225"/>
      <c r="CE86" s="225"/>
      <c r="CF86" s="225"/>
      <c r="CG86" s="225"/>
      <c r="CH86" s="225"/>
      <c r="CI86" s="225"/>
      <c r="CJ86" s="225"/>
      <c r="CK86" s="225"/>
      <c r="CL86" s="225"/>
      <c r="CM86" s="225"/>
      <c r="CN86" s="225"/>
      <c r="CO86" s="225"/>
      <c r="CP86" s="225"/>
      <c r="CQ86" s="225"/>
      <c r="CR86" s="225"/>
    </row>
    <row r="87" spans="1:96" s="218" customFormat="1" ht="12.6" hidden="1" customHeight="1">
      <c r="A87" s="763"/>
      <c r="B87" s="835"/>
      <c r="C87" s="764"/>
      <c r="D87" s="765"/>
      <c r="E87" s="765"/>
      <c r="F87" s="761"/>
      <c r="G87" s="791"/>
      <c r="H87" s="761"/>
      <c r="I87" s="761"/>
      <c r="J87" s="762"/>
      <c r="K87" s="767"/>
      <c r="L87" s="769"/>
      <c r="M87" s="767"/>
      <c r="N87" s="769"/>
      <c r="O87" s="769"/>
      <c r="P87" s="771"/>
      <c r="Q87" s="211">
        <v>3</v>
      </c>
      <c r="R87" s="238"/>
      <c r="S87" s="208"/>
      <c r="T87" s="208"/>
      <c r="U87" s="231" t="str">
        <f>IF(OR(V87="Preventivo",V87="Detectivo"),"Probabilidad",IF(V87="Correctivo","Impacto",""))</f>
        <v/>
      </c>
      <c r="V87" s="232"/>
      <c r="W87" s="232"/>
      <c r="X87" s="233" t="str">
        <f t="shared" si="147"/>
        <v/>
      </c>
      <c r="Y87" s="232"/>
      <c r="Z87" s="232"/>
      <c r="AA87" s="232"/>
      <c r="AB87" s="234" t="str">
        <f t="shared" ref="AB87" si="162">IFERROR(IF(AND(U86="Probabilidad",U87="Probabilidad"),(AD86-(+AD86*X87)),IF(AND(U86="Impacto",U87="Probabilidad"),(AD85-(+AD85*X87)),IF(U87="Impacto",AD86,""))),"")</f>
        <v/>
      </c>
      <c r="AC87" s="235" t="str">
        <f t="shared" si="152"/>
        <v/>
      </c>
      <c r="AD87" s="233" t="str">
        <f t="shared" ref="AD87:AD90" si="163">+AB87</f>
        <v/>
      </c>
      <c r="AE87" s="235" t="str">
        <f t="shared" si="154"/>
        <v/>
      </c>
      <c r="AF87" s="233" t="str">
        <f t="shared" ref="AF87:AF90" si="164">IFERROR(IF(AND(U86="Impacto",U87="Impacto"),(AF86-(+AF86*X87)),IF(U87="Impacto",($O$85-(+$O$85*X87)),IF(U87="Probabilidad",AF86,""))),"")</f>
        <v/>
      </c>
      <c r="AG87" s="237" t="str">
        <f t="shared" ref="AG87" si="165">IFERROR(IF(OR(AND(AC87="Muy Baja",AE87="Leve"),AND(AC87="Muy Baja",AE87="Menor"),AND(AC87="Baja",AE87="Leve")),"Bajo",IF(OR(AND(AC87="Muy baja",AE87="Moderado"),AND(AC87="Baja",AE87="Menor"),AND(AC87="Baja",AE87="Moderado"),AND(AC87="Media",AE87="Leve"),AND(AC87="Media",AE87="Menor"),AND(AC87="Media",AE87="Moderado"),AND(AC87="Alta",AE87="Leve"),AND(AC87="Alta",AE87="Menor")),"Moderado",IF(OR(AND(AC87="Muy Baja",AE87="Mayor"),AND(AC87="Baja",AE87="Mayor"),AND(AC87="Media",AE87="Mayor"),AND(AC87="Alta",AE87="Moderado"),AND(AC87="Alta",AE87="Mayor"),AND(AC87="Muy Alta",AE87="Leve"),AND(AC87="Muy Alta",AE87="Menor"),AND(AC87="Muy Alta",AE87="Moderado"),AND(AC87="Muy Alta",AE87="Mayor")),"Alto",IF(OR(AND(AC87="Muy Baja",AE87="Catastrófico"),AND(AC87="Baja",AE87="Catastrófico"),AND(AC87="Media",AE87="Catastrófico"),AND(AC87="Alta",AE87="Catastrófico"),AND(AC87="Muy Alta",AE87="Catastrófico")),"Extremo","")))),"")</f>
        <v/>
      </c>
      <c r="AH87" s="232"/>
      <c r="AI87" s="231"/>
      <c r="AJ87" s="231"/>
      <c r="AK87" s="231"/>
      <c r="AL87" s="231"/>
      <c r="AM87" s="214"/>
      <c r="AN87" s="214"/>
      <c r="AO87" s="21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row>
    <row r="88" spans="1:96" s="218" customFormat="1" ht="14.25" hidden="1">
      <c r="A88" s="763"/>
      <c r="B88" s="835"/>
      <c r="C88" s="764"/>
      <c r="D88" s="765"/>
      <c r="E88" s="765"/>
      <c r="F88" s="761"/>
      <c r="G88" s="791"/>
      <c r="H88" s="761"/>
      <c r="I88" s="761"/>
      <c r="J88" s="762"/>
      <c r="K88" s="767"/>
      <c r="L88" s="769"/>
      <c r="M88" s="767"/>
      <c r="N88" s="769"/>
      <c r="O88" s="769"/>
      <c r="P88" s="771"/>
      <c r="Q88" s="211">
        <v>4</v>
      </c>
      <c r="R88" s="230"/>
      <c r="S88" s="208"/>
      <c r="T88" s="208"/>
      <c r="U88" s="231" t="str">
        <f t="shared" ref="U88:U90" si="166">IF(OR(V88="Preventivo",V88="Detectivo"),"Probabilidad",IF(V88="Correctivo","Impacto",""))</f>
        <v/>
      </c>
      <c r="V88" s="232"/>
      <c r="W88" s="232"/>
      <c r="X88" s="233" t="str">
        <f t="shared" si="147"/>
        <v/>
      </c>
      <c r="Y88" s="232"/>
      <c r="Z88" s="232"/>
      <c r="AA88" s="232"/>
      <c r="AB88" s="234" t="str">
        <f t="shared" si="156"/>
        <v/>
      </c>
      <c r="AC88" s="235" t="str">
        <f t="shared" si="152"/>
        <v/>
      </c>
      <c r="AD88" s="233" t="str">
        <f t="shared" si="163"/>
        <v/>
      </c>
      <c r="AE88" s="235" t="str">
        <f t="shared" si="154"/>
        <v/>
      </c>
      <c r="AF88" s="233" t="str">
        <f t="shared" si="164"/>
        <v/>
      </c>
      <c r="AG88" s="237" t="str">
        <f>IFERROR(IF(OR(AND(AC88="Muy Baja",AE88="Leve"),AND(AC88="Muy Baja",AE88="Menor"),AND(AC88="Baja",AE88="Leve")),"Bajo",IF(OR(AND(AC88="Muy baja",AE88="Moderado"),AND(AC88="Baja",AE88="Menor"),AND(AC88="Baja",AE88="Moderado"),AND(AC88="Media",AE88="Leve"),AND(AC88="Media",AE88="Menor"),AND(AC88="Media",AE88="Moderado"),AND(AC88="Alta",AE88="Leve"),AND(AC88="Alta",AE88="Menor")),"Moderado",IF(OR(AND(AC88="Muy Baja",AE88="Mayor"),AND(AC88="Baja",AE88="Mayor"),AND(AC88="Media",AE88="Mayor"),AND(AC88="Alta",AE88="Moderado"),AND(AC88="Alta",AE88="Mayor"),AND(AC88="Muy Alta",AE88="Leve"),AND(AC88="Muy Alta",AE88="Menor"),AND(AC88="Muy Alta",AE88="Moderado"),AND(AC88="Muy Alta",AE88="Mayor")),"Alto",IF(OR(AND(AC88="Muy Baja",AE88="Catastrófico"),AND(AC88="Baja",AE88="Catastrófico"),AND(AC88="Media",AE88="Catastrófico"),AND(AC88="Alta",AE88="Catastrófico"),AND(AC88="Muy Alta",AE88="Catastrófico")),"Extremo","")))),"")</f>
        <v/>
      </c>
      <c r="AH88" s="232"/>
      <c r="AI88" s="231"/>
      <c r="AJ88" s="231"/>
      <c r="AK88" s="231"/>
      <c r="AL88" s="231"/>
      <c r="AM88" s="214"/>
      <c r="AN88" s="214"/>
      <c r="AO88" s="215"/>
      <c r="AP88" s="225"/>
      <c r="AQ88" s="225"/>
      <c r="AR88" s="225"/>
      <c r="AS88" s="225"/>
      <c r="AT88" s="225"/>
      <c r="AU88" s="225"/>
      <c r="AV88" s="225"/>
      <c r="AW88" s="225"/>
      <c r="AX88" s="225"/>
      <c r="AY88" s="225"/>
      <c r="AZ88" s="225"/>
      <c r="BA88" s="225"/>
      <c r="BB88" s="225"/>
      <c r="BC88" s="225"/>
      <c r="BD88" s="225"/>
      <c r="BE88" s="225"/>
      <c r="BF88" s="225"/>
      <c r="BG88" s="225"/>
      <c r="BH88" s="225"/>
      <c r="BI88" s="225"/>
      <c r="BJ88" s="225"/>
      <c r="BK88" s="225"/>
      <c r="BL88" s="225"/>
      <c r="BM88" s="225"/>
      <c r="BN88" s="225"/>
      <c r="BO88" s="225"/>
      <c r="BP88" s="225"/>
      <c r="BQ88" s="225"/>
      <c r="BR88" s="225"/>
      <c r="BS88" s="225"/>
      <c r="BT88" s="225"/>
      <c r="BU88" s="225"/>
      <c r="BV88" s="225"/>
      <c r="BW88" s="225"/>
      <c r="BX88" s="225"/>
      <c r="BY88" s="225"/>
      <c r="BZ88" s="225"/>
      <c r="CA88" s="225"/>
      <c r="CB88" s="225"/>
      <c r="CC88" s="225"/>
      <c r="CD88" s="225"/>
      <c r="CE88" s="225"/>
      <c r="CF88" s="225"/>
      <c r="CG88" s="225"/>
      <c r="CH88" s="225"/>
      <c r="CI88" s="225"/>
      <c r="CJ88" s="225"/>
      <c r="CK88" s="225"/>
      <c r="CL88" s="225"/>
      <c r="CM88" s="225"/>
      <c r="CN88" s="225"/>
      <c r="CO88" s="225"/>
      <c r="CP88" s="225"/>
      <c r="CQ88" s="225"/>
      <c r="CR88" s="225"/>
    </row>
    <row r="89" spans="1:96" s="218" customFormat="1" ht="13.15" hidden="1" customHeight="1">
      <c r="A89" s="763"/>
      <c r="B89" s="835"/>
      <c r="C89" s="764"/>
      <c r="D89" s="765"/>
      <c r="E89" s="765"/>
      <c r="F89" s="761"/>
      <c r="G89" s="791"/>
      <c r="H89" s="761"/>
      <c r="I89" s="761"/>
      <c r="J89" s="762"/>
      <c r="K89" s="767"/>
      <c r="L89" s="769"/>
      <c r="M89" s="767"/>
      <c r="N89" s="769"/>
      <c r="O89" s="769"/>
      <c r="P89" s="771"/>
      <c r="Q89" s="211">
        <v>5</v>
      </c>
      <c r="R89" s="230"/>
      <c r="S89" s="208"/>
      <c r="T89" s="208"/>
      <c r="U89" s="231" t="str">
        <f t="shared" si="166"/>
        <v/>
      </c>
      <c r="V89" s="232"/>
      <c r="W89" s="232"/>
      <c r="X89" s="233" t="str">
        <f t="shared" si="147"/>
        <v/>
      </c>
      <c r="Y89" s="232"/>
      <c r="Z89" s="232"/>
      <c r="AA89" s="232"/>
      <c r="AB89" s="234" t="str">
        <f t="shared" si="156"/>
        <v/>
      </c>
      <c r="AC89" s="235" t="str">
        <f>IFERROR(IF(AB89="","",IF(AB89&lt;=0.2,"Muy Baja",IF(AB89&lt;=0.4,"Baja",IF(AB89&lt;=0.6,"Media",IF(AB89&lt;=0.8,"Alta","Muy Alta"))))),"")</f>
        <v/>
      </c>
      <c r="AD89" s="233" t="str">
        <f t="shared" si="163"/>
        <v/>
      </c>
      <c r="AE89" s="235" t="str">
        <f t="shared" si="154"/>
        <v/>
      </c>
      <c r="AF89" s="233" t="str">
        <f t="shared" si="164"/>
        <v/>
      </c>
      <c r="AG89" s="237" t="str">
        <f t="shared" ref="AG89:AG90" si="167">IFERROR(IF(OR(AND(AC89="Muy Baja",AE89="Leve"),AND(AC89="Muy Baja",AE89="Menor"),AND(AC89="Baja",AE89="Leve")),"Bajo",IF(OR(AND(AC89="Muy baja",AE89="Moderado"),AND(AC89="Baja",AE89="Menor"),AND(AC89="Baja",AE89="Moderado"),AND(AC89="Media",AE89="Leve"),AND(AC89="Media",AE89="Menor"),AND(AC89="Media",AE89="Moderado"),AND(AC89="Alta",AE89="Leve"),AND(AC89="Alta",AE89="Menor")),"Moderado",IF(OR(AND(AC89="Muy Baja",AE89="Mayor"),AND(AC89="Baja",AE89="Mayor"),AND(AC89="Media",AE89="Mayor"),AND(AC89="Alta",AE89="Moderado"),AND(AC89="Alta",AE89="Mayor"),AND(AC89="Muy Alta",AE89="Leve"),AND(AC89="Muy Alta",AE89="Menor"),AND(AC89="Muy Alta",AE89="Moderado"),AND(AC89="Muy Alta",AE89="Mayor")),"Alto",IF(OR(AND(AC89="Muy Baja",AE89="Catastrófico"),AND(AC89="Baja",AE89="Catastrófico"),AND(AC89="Media",AE89="Catastrófico"),AND(AC89="Alta",AE89="Catastrófico"),AND(AC89="Muy Alta",AE89="Catastrófico")),"Extremo","")))),"")</f>
        <v/>
      </c>
      <c r="AH89" s="232"/>
      <c r="AI89" s="231"/>
      <c r="AJ89" s="231"/>
      <c r="AK89" s="231"/>
      <c r="AL89" s="231"/>
      <c r="AM89" s="214"/>
      <c r="AN89" s="214"/>
      <c r="AO89" s="215"/>
      <c r="AP89" s="225"/>
      <c r="AQ89" s="225"/>
      <c r="AR89" s="225"/>
      <c r="AS89" s="225"/>
      <c r="AT89" s="225"/>
      <c r="AU89" s="225"/>
      <c r="AV89" s="225"/>
      <c r="AW89" s="225"/>
      <c r="AX89" s="225"/>
      <c r="AY89" s="225"/>
      <c r="AZ89" s="225"/>
      <c r="BA89" s="225"/>
      <c r="BB89" s="225"/>
      <c r="BC89" s="225"/>
      <c r="BD89" s="225"/>
      <c r="BE89" s="225"/>
      <c r="BF89" s="225"/>
      <c r="BG89" s="225"/>
      <c r="BH89" s="225"/>
      <c r="BI89" s="225"/>
      <c r="BJ89" s="225"/>
      <c r="BK89" s="225"/>
      <c r="BL89" s="225"/>
      <c r="BM89" s="225"/>
      <c r="BN89" s="225"/>
      <c r="BO89" s="225"/>
      <c r="BP89" s="225"/>
      <c r="BQ89" s="225"/>
      <c r="BR89" s="225"/>
      <c r="BS89" s="225"/>
      <c r="BT89" s="225"/>
      <c r="BU89" s="225"/>
      <c r="BV89" s="225"/>
      <c r="BW89" s="225"/>
      <c r="BX89" s="225"/>
      <c r="BY89" s="225"/>
      <c r="BZ89" s="225"/>
      <c r="CA89" s="225"/>
      <c r="CB89" s="225"/>
      <c r="CC89" s="225"/>
      <c r="CD89" s="225"/>
      <c r="CE89" s="225"/>
      <c r="CF89" s="225"/>
      <c r="CG89" s="225"/>
      <c r="CH89" s="225"/>
      <c r="CI89" s="225"/>
      <c r="CJ89" s="225"/>
      <c r="CK89" s="225"/>
      <c r="CL89" s="225"/>
      <c r="CM89" s="225"/>
      <c r="CN89" s="225"/>
      <c r="CO89" s="225"/>
      <c r="CP89" s="225"/>
      <c r="CQ89" s="225"/>
      <c r="CR89" s="225"/>
    </row>
    <row r="90" spans="1:96" s="218" customFormat="1" ht="13.5" hidden="1" customHeight="1">
      <c r="A90" s="763"/>
      <c r="B90" s="835"/>
      <c r="C90" s="764"/>
      <c r="D90" s="765"/>
      <c r="E90" s="765"/>
      <c r="F90" s="761"/>
      <c r="G90" s="791"/>
      <c r="H90" s="761"/>
      <c r="I90" s="761"/>
      <c r="J90" s="762"/>
      <c r="K90" s="767"/>
      <c r="L90" s="769"/>
      <c r="M90" s="767"/>
      <c r="N90" s="769"/>
      <c r="O90" s="769"/>
      <c r="P90" s="771"/>
      <c r="Q90" s="211">
        <v>6</v>
      </c>
      <c r="R90" s="230"/>
      <c r="S90" s="208"/>
      <c r="T90" s="208"/>
      <c r="U90" s="231" t="str">
        <f t="shared" si="166"/>
        <v/>
      </c>
      <c r="V90" s="232"/>
      <c r="W90" s="232"/>
      <c r="X90" s="233" t="str">
        <f t="shared" si="147"/>
        <v/>
      </c>
      <c r="Y90" s="232"/>
      <c r="Z90" s="232"/>
      <c r="AA90" s="232"/>
      <c r="AB90" s="234" t="str">
        <f t="shared" si="156"/>
        <v/>
      </c>
      <c r="AC90" s="235" t="str">
        <f t="shared" si="152"/>
        <v/>
      </c>
      <c r="AD90" s="233" t="str">
        <f t="shared" si="163"/>
        <v/>
      </c>
      <c r="AE90" s="235" t="str">
        <f t="shared" si="154"/>
        <v/>
      </c>
      <c r="AF90" s="233" t="str">
        <f t="shared" si="164"/>
        <v/>
      </c>
      <c r="AG90" s="237" t="str">
        <f t="shared" si="167"/>
        <v/>
      </c>
      <c r="AH90" s="232"/>
      <c r="AI90" s="231"/>
      <c r="AJ90" s="231"/>
      <c r="AK90" s="231"/>
      <c r="AL90" s="231"/>
      <c r="AM90" s="214"/>
      <c r="AN90" s="214"/>
      <c r="AO90" s="215"/>
      <c r="AP90" s="225"/>
      <c r="AQ90" s="225"/>
      <c r="AR90" s="225"/>
      <c r="AS90" s="225"/>
      <c r="AT90" s="225"/>
      <c r="AU90" s="225"/>
      <c r="AV90" s="225"/>
      <c r="AW90" s="225"/>
      <c r="AX90" s="225"/>
      <c r="AY90" s="225"/>
      <c r="AZ90" s="225"/>
      <c r="BA90" s="225"/>
      <c r="BB90" s="225"/>
      <c r="BC90" s="225"/>
      <c r="BD90" s="225"/>
      <c r="BE90" s="225"/>
      <c r="BF90" s="225"/>
      <c r="BG90" s="225"/>
      <c r="BH90" s="225"/>
      <c r="BI90" s="225"/>
      <c r="BJ90" s="225"/>
      <c r="BK90" s="225"/>
      <c r="BL90" s="225"/>
      <c r="BM90" s="225"/>
      <c r="BN90" s="225"/>
      <c r="BO90" s="225"/>
      <c r="BP90" s="225"/>
      <c r="BQ90" s="225"/>
      <c r="BR90" s="225"/>
      <c r="BS90" s="225"/>
      <c r="BT90" s="225"/>
      <c r="BU90" s="225"/>
      <c r="BV90" s="225"/>
      <c r="BW90" s="225"/>
      <c r="BX90" s="225"/>
      <c r="BY90" s="225"/>
      <c r="BZ90" s="225"/>
      <c r="CA90" s="225"/>
      <c r="CB90" s="225"/>
      <c r="CC90" s="225"/>
      <c r="CD90" s="225"/>
      <c r="CE90" s="225"/>
      <c r="CF90" s="225"/>
      <c r="CG90" s="225"/>
      <c r="CH90" s="225"/>
      <c r="CI90" s="225"/>
      <c r="CJ90" s="225"/>
      <c r="CK90" s="225"/>
      <c r="CL90" s="225"/>
      <c r="CM90" s="225"/>
      <c r="CN90" s="225"/>
      <c r="CO90" s="225"/>
      <c r="CP90" s="225"/>
      <c r="CQ90" s="225"/>
      <c r="CR90" s="225"/>
    </row>
    <row r="91" spans="1:96" s="219" customFormat="1" ht="156.6" hidden="1" customHeight="1">
      <c r="A91" s="763" t="s">
        <v>1033</v>
      </c>
      <c r="B91" s="835" t="s">
        <v>918</v>
      </c>
      <c r="C91" s="764" t="s">
        <v>1034</v>
      </c>
      <c r="D91" s="765" t="s">
        <v>1035</v>
      </c>
      <c r="E91" s="765" t="s">
        <v>1036</v>
      </c>
      <c r="F91" s="761" t="s">
        <v>267</v>
      </c>
      <c r="G91" s="761" t="s">
        <v>1037</v>
      </c>
      <c r="H91" s="761" t="s">
        <v>838</v>
      </c>
      <c r="I91" s="761" t="s">
        <v>923</v>
      </c>
      <c r="J91" s="762">
        <v>474</v>
      </c>
      <c r="K91" s="767" t="str">
        <f t="shared" si="114"/>
        <v>Media</v>
      </c>
      <c r="L91" s="769">
        <f t="shared" ref="L91" si="168">IF(K91="","",IF(K91="Muy Baja",0.2,IF(K91="Baja",0.4,IF(K91="Media",0.6,IF(K91="Alta",0.8,IF(K91="Muy Alta",1,))))))</f>
        <v>0.6</v>
      </c>
      <c r="M91" s="767">
        <v>4</v>
      </c>
      <c r="N91" s="769" t="str">
        <f>IF(M91=1,"INSIGNIFICANTE",IF(M91=2,"Menor",IF(M91=3,"Moderado",IF(M91=4,"Mayor",IF(M91=5,"Catastrófico",IF(M91=""," "))))))</f>
        <v>Mayor</v>
      </c>
      <c r="O91" s="769">
        <f t="shared" ref="O91" si="169">IF(N91="","",IF(N91="Leve",0.2,IF(N91="Menor",0.4,IF(N91="Moderado",0.6,IF(N91="Mayor",0.8,IF(N91="Catastrófico",1,))))))</f>
        <v>0.8</v>
      </c>
      <c r="P91" s="771" t="str">
        <f t="shared" si="139"/>
        <v>Alto</v>
      </c>
      <c r="Q91" s="211">
        <v>1</v>
      </c>
      <c r="R91" s="230" t="s">
        <v>1038</v>
      </c>
      <c r="S91" s="208" t="s">
        <v>810</v>
      </c>
      <c r="T91" s="208" t="s">
        <v>1039</v>
      </c>
      <c r="U91" s="231" t="str">
        <f>IF(OR(V91="Preventivo",V91="Detectivo"),"Probabilidad",IF(V91="Correctivo","Impacto",""))</f>
        <v>Probabilidad</v>
      </c>
      <c r="V91" s="232" t="s">
        <v>132</v>
      </c>
      <c r="W91" s="232" t="s">
        <v>133</v>
      </c>
      <c r="X91" s="233" t="str">
        <f t="shared" si="147"/>
        <v>40%</v>
      </c>
      <c r="Y91" s="232" t="s">
        <v>134</v>
      </c>
      <c r="Z91" s="232" t="s">
        <v>135</v>
      </c>
      <c r="AA91" s="232" t="s">
        <v>136</v>
      </c>
      <c r="AB91" s="234">
        <f>IFERROR(IF(U91="Probabilidad",(L91-(+L91*X91)),IF(U91="Impacto",L91,"")),"")</f>
        <v>0.36</v>
      </c>
      <c r="AC91" s="235" t="str">
        <f>IFERROR(IF(AB91="","",IF(AB91&lt;=0.2,"Muy Baja",IF(AB91&lt;=0.4,"Baja",IF(AB91&lt;=0.6,"Media",IF(AB91&lt;=0.8,"Alta","Muy Alta"))))),"")</f>
        <v>Baja</v>
      </c>
      <c r="AD91" s="233">
        <f>+AB91</f>
        <v>0.36</v>
      </c>
      <c r="AE91" s="235" t="str">
        <f>IFERROR(IF(AF91="","",IF(AF91&lt;=0.2,"Leve",IF(AF91&lt;=0.4,"Menor",IF(AF91&lt;=0.6,"Moderado",IF(AF91&lt;=0.8,"Mayor","Catastrófico"))))),"")</f>
        <v>Mayor</v>
      </c>
      <c r="AF91" s="233">
        <f>IFERROR(IF(U91="Impacto",(O91-(+O91*X91)),IF(U91="Probabilidad",O91,"")),"")</f>
        <v>0.8</v>
      </c>
      <c r="AG91" s="237" t="str">
        <f>IFERROR(IF(OR(AND(AC91="Muy Baja",AE91="Leve"),AND(AC91="Muy Baja",AE91="Menor"),AND(AC91="Baja",AE91="Leve")),"Bajo",IF(OR(AND(AC91="Muy baja",AE91="Moderado"),AND(AC91="Baja",AE91="Menor"),AND(AC91="Baja",AE91="Moderado"),AND(AC91="Media",AE91="Leve"),AND(AC91="Media",AE91="Menor"),AND(AC91="Media",AE91="Moderado"),AND(AC91="Alta",AE91="Leve"),AND(AC91="Alta",AE91="Menor")),"Moderado",IF(OR(AND(AC91="Muy Baja",AE91="Mayor"),AND(AC91="Baja",AE91="Mayor"),AND(AC91="Media",AE91="Mayor"),AND(AC91="Alta",AE91="Moderado"),AND(AC91="Alta",AE91="Mayor"),AND(AC91="Muy Alta",AE91="Leve"),AND(AC91="Muy Alta",AE91="Menor"),AND(AC91="Muy Alta",AE91="Moderado"),AND(AC91="Muy Alta",AE91="Mayor")),"Alto",IF(OR(AND(AC91="Muy Baja",AE91="Catastrófico"),AND(AC91="Baja",AE91="Catastrófico"),AND(AC91="Media",AE91="Catastrófico"),AND(AC91="Alta",AE91="Catastrófico"),AND(AC91="Muy Alta",AE91="Catastrófico")),"Extremo","")))),"")</f>
        <v>Alto</v>
      </c>
      <c r="AH91" s="232" t="s">
        <v>926</v>
      </c>
      <c r="AI91" s="231">
        <v>2</v>
      </c>
      <c r="AJ91" s="231">
        <v>0</v>
      </c>
      <c r="AK91" s="231">
        <v>1</v>
      </c>
      <c r="AL91" s="231">
        <v>1</v>
      </c>
      <c r="AM91" s="214"/>
      <c r="AN91" s="214"/>
      <c r="AO91" s="215"/>
      <c r="AP91" s="225"/>
      <c r="AQ91" s="225"/>
      <c r="AR91" s="225"/>
      <c r="AS91" s="225"/>
      <c r="AT91" s="225"/>
      <c r="AU91" s="225"/>
      <c r="AV91" s="225"/>
      <c r="AW91" s="225"/>
      <c r="AX91" s="225"/>
      <c r="AY91" s="225"/>
      <c r="AZ91" s="225"/>
      <c r="BA91" s="225"/>
      <c r="BB91" s="225"/>
      <c r="BC91" s="225"/>
      <c r="BD91" s="225"/>
      <c r="BE91" s="225"/>
      <c r="BF91" s="225"/>
      <c r="BG91" s="225"/>
      <c r="BH91" s="225"/>
      <c r="BI91" s="225"/>
      <c r="BJ91" s="225"/>
      <c r="BK91" s="225"/>
      <c r="BL91" s="225"/>
      <c r="BM91" s="225"/>
      <c r="BN91" s="225"/>
      <c r="BO91" s="225"/>
      <c r="BP91" s="225"/>
      <c r="BQ91" s="225"/>
      <c r="BR91" s="225"/>
      <c r="BS91" s="225"/>
      <c r="BT91" s="225"/>
      <c r="BU91" s="225"/>
      <c r="BV91" s="225"/>
      <c r="BW91" s="225"/>
      <c r="BX91" s="225"/>
      <c r="BY91" s="225"/>
      <c r="BZ91" s="225"/>
      <c r="CA91" s="225"/>
      <c r="CB91" s="225"/>
      <c r="CC91" s="225"/>
      <c r="CD91" s="225"/>
      <c r="CE91" s="225"/>
      <c r="CF91" s="225"/>
      <c r="CG91" s="225"/>
      <c r="CH91" s="225"/>
      <c r="CI91" s="225"/>
      <c r="CJ91" s="225"/>
      <c r="CK91" s="225"/>
      <c r="CL91" s="225"/>
      <c r="CM91" s="225"/>
      <c r="CN91" s="225"/>
      <c r="CO91" s="225"/>
      <c r="CP91" s="225"/>
      <c r="CQ91" s="225"/>
      <c r="CR91" s="225"/>
    </row>
    <row r="92" spans="1:96" s="218" customFormat="1" ht="14.25" hidden="1" customHeight="1">
      <c r="A92" s="763"/>
      <c r="B92" s="835"/>
      <c r="C92" s="764"/>
      <c r="D92" s="765"/>
      <c r="E92" s="765"/>
      <c r="F92" s="761"/>
      <c r="G92" s="761"/>
      <c r="H92" s="761"/>
      <c r="I92" s="761"/>
      <c r="J92" s="762"/>
      <c r="K92" s="767"/>
      <c r="L92" s="769"/>
      <c r="M92" s="767"/>
      <c r="N92" s="769"/>
      <c r="O92" s="769"/>
      <c r="P92" s="771"/>
      <c r="Q92" s="211">
        <v>2</v>
      </c>
      <c r="R92" s="230"/>
      <c r="S92" s="208"/>
      <c r="T92" s="208"/>
      <c r="U92" s="231" t="str">
        <f>IF(OR(V92="Preventivo",V92="Detectivo"),"Probabilidad",IF(V92="Correctivo","Impacto",""))</f>
        <v/>
      </c>
      <c r="V92" s="232"/>
      <c r="W92" s="232"/>
      <c r="X92" s="233" t="str">
        <f t="shared" si="147"/>
        <v/>
      </c>
      <c r="Y92" s="232"/>
      <c r="Z92" s="232"/>
      <c r="AA92" s="232"/>
      <c r="AB92" s="234" t="str">
        <f>IFERROR(IF(AND(U91="Probabilidad",U92="Probabilidad"),(AD91-(+AD91*X92)),IF(U92="Probabilidad",(L91-(+L91*X92)),IF(U92="Impacto",AD91,""))),"")</f>
        <v/>
      </c>
      <c r="AC92" s="235" t="str">
        <f t="shared" si="152"/>
        <v/>
      </c>
      <c r="AD92" s="233" t="str">
        <f t="shared" ref="AD92:AD96" si="170">+AB92</f>
        <v/>
      </c>
      <c r="AE92" s="235" t="str">
        <f t="shared" si="154"/>
        <v/>
      </c>
      <c r="AF92" s="233" t="str">
        <f>IFERROR(IF(AND(U91="Impacto",U92="Impacto"),(AF91-(+AF91*X92)),IF(U92="Impacto",($O$91-(+$O$91*X92)),IF(U92="Probabilidad",AF91,""))),"")</f>
        <v/>
      </c>
      <c r="AG92" s="237" t="str">
        <f t="shared" ref="AG92:AG93" si="171">IFERROR(IF(OR(AND(AC92="Muy Baja",AE92="Leve"),AND(AC92="Muy Baja",AE92="Menor"),AND(AC92="Baja",AE92="Leve")),"Bajo",IF(OR(AND(AC92="Muy baja",AE92="Moderado"),AND(AC92="Baja",AE92="Menor"),AND(AC92="Baja",AE92="Moderado"),AND(AC92="Media",AE92="Leve"),AND(AC92="Media",AE92="Menor"),AND(AC92="Media",AE92="Moderado"),AND(AC92="Alta",AE92="Leve"),AND(AC92="Alta",AE92="Menor")),"Moderado",IF(OR(AND(AC92="Muy Baja",AE92="Mayor"),AND(AC92="Baja",AE92="Mayor"),AND(AC92="Media",AE92="Mayor"),AND(AC92="Alta",AE92="Moderado"),AND(AC92="Alta",AE92="Mayor"),AND(AC92="Muy Alta",AE92="Leve"),AND(AC92="Muy Alta",AE92="Menor"),AND(AC92="Muy Alta",AE92="Moderado"),AND(AC92="Muy Alta",AE92="Mayor")),"Alto",IF(OR(AND(AC92="Muy Baja",AE92="Catastrófico"),AND(AC92="Baja",AE92="Catastrófico"),AND(AC92="Media",AE92="Catastrófico"),AND(AC92="Alta",AE92="Catastrófico"),AND(AC92="Muy Alta",AE92="Catastrófico")),"Extremo","")))),"")</f>
        <v/>
      </c>
      <c r="AH92" s="232"/>
      <c r="AI92" s="231"/>
      <c r="AJ92" s="231"/>
      <c r="AK92" s="231"/>
      <c r="AL92" s="231"/>
      <c r="AM92" s="214"/>
      <c r="AN92" s="214"/>
      <c r="AO92" s="215"/>
      <c r="AP92" s="225"/>
      <c r="AQ92" s="225"/>
      <c r="AR92" s="225"/>
      <c r="AS92" s="225"/>
      <c r="AT92" s="225"/>
      <c r="AU92" s="225"/>
      <c r="AV92" s="225"/>
      <c r="AW92" s="225"/>
      <c r="AX92" s="225"/>
      <c r="AY92" s="225"/>
      <c r="AZ92" s="225"/>
      <c r="BA92" s="225"/>
      <c r="BB92" s="225"/>
      <c r="BC92" s="225"/>
      <c r="BD92" s="225"/>
      <c r="BE92" s="225"/>
      <c r="BF92" s="225"/>
      <c r="BG92" s="225"/>
      <c r="BH92" s="225"/>
      <c r="BI92" s="225"/>
      <c r="BJ92" s="225"/>
      <c r="BK92" s="225"/>
      <c r="BL92" s="225"/>
      <c r="BM92" s="225"/>
      <c r="BN92" s="225"/>
      <c r="BO92" s="225"/>
      <c r="BP92" s="225"/>
      <c r="BQ92" s="225"/>
      <c r="BR92" s="225"/>
      <c r="BS92" s="225"/>
      <c r="BT92" s="225"/>
      <c r="BU92" s="225"/>
      <c r="BV92" s="225"/>
      <c r="BW92" s="225"/>
      <c r="BX92" s="225"/>
      <c r="BY92" s="225"/>
      <c r="BZ92" s="225"/>
      <c r="CA92" s="225"/>
      <c r="CB92" s="225"/>
      <c r="CC92" s="225"/>
      <c r="CD92" s="225"/>
      <c r="CE92" s="225"/>
      <c r="CF92" s="225"/>
      <c r="CG92" s="225"/>
      <c r="CH92" s="225"/>
      <c r="CI92" s="225"/>
      <c r="CJ92" s="225"/>
      <c r="CK92" s="225"/>
      <c r="CL92" s="225"/>
      <c r="CM92" s="225"/>
      <c r="CN92" s="225"/>
      <c r="CO92" s="225"/>
      <c r="CP92" s="225"/>
      <c r="CQ92" s="225"/>
      <c r="CR92" s="225"/>
    </row>
    <row r="93" spans="1:96" s="218" customFormat="1" ht="14.25" hidden="1" customHeight="1">
      <c r="A93" s="763"/>
      <c r="B93" s="835"/>
      <c r="C93" s="764"/>
      <c r="D93" s="765"/>
      <c r="E93" s="765"/>
      <c r="F93" s="761"/>
      <c r="G93" s="761"/>
      <c r="H93" s="761"/>
      <c r="I93" s="761"/>
      <c r="J93" s="762"/>
      <c r="K93" s="767"/>
      <c r="L93" s="769"/>
      <c r="M93" s="767"/>
      <c r="N93" s="769"/>
      <c r="O93" s="769"/>
      <c r="P93" s="771"/>
      <c r="Q93" s="211">
        <v>3</v>
      </c>
      <c r="R93" s="238"/>
      <c r="S93" s="208"/>
      <c r="T93" s="208"/>
      <c r="U93" s="231" t="str">
        <f>IF(OR(V93="Preventivo",V93="Detectivo"),"Probabilidad",IF(V93="Correctivo","Impacto",""))</f>
        <v/>
      </c>
      <c r="V93" s="232"/>
      <c r="W93" s="232"/>
      <c r="X93" s="233" t="str">
        <f t="shared" si="147"/>
        <v/>
      </c>
      <c r="Y93" s="232"/>
      <c r="Z93" s="232"/>
      <c r="AA93" s="232"/>
      <c r="AB93" s="234" t="str">
        <f t="shared" ref="AB93" si="172">IFERROR(IF(AND(U92="Probabilidad",U93="Probabilidad"),(AD92-(+AD92*X93)),IF(AND(U92="Impacto",U93="Probabilidad"),(AD91-(+AD91*X93)),IF(U93="Impacto",AD92,""))),"")</f>
        <v/>
      </c>
      <c r="AC93" s="235" t="str">
        <f t="shared" si="152"/>
        <v/>
      </c>
      <c r="AD93" s="233" t="str">
        <f t="shared" si="170"/>
        <v/>
      </c>
      <c r="AE93" s="235" t="str">
        <f t="shared" si="154"/>
        <v/>
      </c>
      <c r="AF93" s="233" t="str">
        <f t="shared" ref="AF93:AF95" si="173">IFERROR(IF(AND(U92="Impacto",U93="Impacto"),(AF92-(+AF92*X93)),IF(U93="Impacto",($O$91-(+$O$91*X93)),IF(U93="Probabilidad",AF92,""))),"")</f>
        <v/>
      </c>
      <c r="AG93" s="237" t="str">
        <f t="shared" si="171"/>
        <v/>
      </c>
      <c r="AH93" s="232"/>
      <c r="AI93" s="231"/>
      <c r="AJ93" s="231"/>
      <c r="AK93" s="231"/>
      <c r="AL93" s="231"/>
      <c r="AM93" s="214"/>
      <c r="AN93" s="214"/>
      <c r="AO93" s="215"/>
      <c r="AP93" s="225"/>
      <c r="AQ93" s="225"/>
      <c r="AR93" s="225"/>
      <c r="AS93" s="225"/>
      <c r="AT93" s="225"/>
      <c r="AU93" s="225"/>
      <c r="AV93" s="225"/>
      <c r="AW93" s="225"/>
      <c r="AX93" s="225"/>
      <c r="AY93" s="225"/>
      <c r="AZ93" s="225"/>
      <c r="BA93" s="225"/>
      <c r="BB93" s="225"/>
      <c r="BC93" s="225"/>
      <c r="BD93" s="225"/>
      <c r="BE93" s="225"/>
      <c r="BF93" s="225"/>
      <c r="BG93" s="225"/>
      <c r="BH93" s="225"/>
      <c r="BI93" s="225"/>
      <c r="BJ93" s="225"/>
      <c r="BK93" s="225"/>
      <c r="BL93" s="225"/>
      <c r="BM93" s="225"/>
      <c r="BN93" s="225"/>
      <c r="BO93" s="225"/>
      <c r="BP93" s="225"/>
      <c r="BQ93" s="225"/>
      <c r="BR93" s="225"/>
      <c r="BS93" s="225"/>
      <c r="BT93" s="225"/>
      <c r="BU93" s="225"/>
      <c r="BV93" s="225"/>
      <c r="BW93" s="225"/>
      <c r="BX93" s="225"/>
      <c r="BY93" s="225"/>
      <c r="BZ93" s="225"/>
      <c r="CA93" s="225"/>
      <c r="CB93" s="225"/>
      <c r="CC93" s="225"/>
      <c r="CD93" s="225"/>
      <c r="CE93" s="225"/>
      <c r="CF93" s="225"/>
      <c r="CG93" s="225"/>
      <c r="CH93" s="225"/>
      <c r="CI93" s="225"/>
      <c r="CJ93" s="225"/>
      <c r="CK93" s="225"/>
      <c r="CL93" s="225"/>
      <c r="CM93" s="225"/>
      <c r="CN93" s="225"/>
      <c r="CO93" s="225"/>
      <c r="CP93" s="225"/>
      <c r="CQ93" s="225"/>
      <c r="CR93" s="225"/>
    </row>
    <row r="94" spans="1:96" s="218" customFormat="1" ht="14.25" hidden="1" customHeight="1">
      <c r="A94" s="763"/>
      <c r="B94" s="835"/>
      <c r="C94" s="764"/>
      <c r="D94" s="765"/>
      <c r="E94" s="765"/>
      <c r="F94" s="761"/>
      <c r="G94" s="761"/>
      <c r="H94" s="761"/>
      <c r="I94" s="761"/>
      <c r="J94" s="762"/>
      <c r="K94" s="767"/>
      <c r="L94" s="769"/>
      <c r="M94" s="767"/>
      <c r="N94" s="769"/>
      <c r="O94" s="769"/>
      <c r="P94" s="771"/>
      <c r="Q94" s="211">
        <v>4</v>
      </c>
      <c r="R94" s="230"/>
      <c r="S94" s="208"/>
      <c r="T94" s="208"/>
      <c r="U94" s="231" t="str">
        <f t="shared" ref="U94:U96" si="174">IF(OR(V94="Preventivo",V94="Detectivo"),"Probabilidad",IF(V94="Correctivo","Impacto",""))</f>
        <v/>
      </c>
      <c r="V94" s="232"/>
      <c r="W94" s="232"/>
      <c r="X94" s="233" t="str">
        <f t="shared" si="147"/>
        <v/>
      </c>
      <c r="Y94" s="232"/>
      <c r="Z94" s="232"/>
      <c r="AA94" s="232"/>
      <c r="AB94" s="234" t="str">
        <f t="shared" si="156"/>
        <v/>
      </c>
      <c r="AC94" s="235" t="str">
        <f t="shared" si="152"/>
        <v/>
      </c>
      <c r="AD94" s="233" t="str">
        <f t="shared" si="170"/>
        <v/>
      </c>
      <c r="AE94" s="235" t="str">
        <f t="shared" si="154"/>
        <v/>
      </c>
      <c r="AF94" s="233" t="str">
        <f t="shared" si="173"/>
        <v/>
      </c>
      <c r="AG94" s="237" t="str">
        <f>IFERROR(IF(OR(AND(AC94="Muy Baja",AE94="Leve"),AND(AC94="Muy Baja",AE94="Menor"),AND(AC94="Baja",AE94="Leve")),"Bajo",IF(OR(AND(AC94="Muy baja",AE94="Moderado"),AND(AC94="Baja",AE94="Menor"),AND(AC94="Baja",AE94="Moderado"),AND(AC94="Media",AE94="Leve"),AND(AC94="Media",AE94="Menor"),AND(AC94="Media",AE94="Moderado"),AND(AC94="Alta",AE94="Leve"),AND(AC94="Alta",AE94="Menor")),"Moderado",IF(OR(AND(AC94="Muy Baja",AE94="Mayor"),AND(AC94="Baja",AE94="Mayor"),AND(AC94="Media",AE94="Mayor"),AND(AC94="Alta",AE94="Moderado"),AND(AC94="Alta",AE94="Mayor"),AND(AC94="Muy Alta",AE94="Leve"),AND(AC94="Muy Alta",AE94="Menor"),AND(AC94="Muy Alta",AE94="Moderado"),AND(AC94="Muy Alta",AE94="Mayor")),"Alto",IF(OR(AND(AC94="Muy Baja",AE94="Catastrófico"),AND(AC94="Baja",AE94="Catastrófico"),AND(AC94="Media",AE94="Catastrófico"),AND(AC94="Alta",AE94="Catastrófico"),AND(AC94="Muy Alta",AE94="Catastrófico")),"Extremo","")))),"")</f>
        <v/>
      </c>
      <c r="AH94" s="232"/>
      <c r="AI94" s="231"/>
      <c r="AJ94" s="231"/>
      <c r="AK94" s="231"/>
      <c r="AL94" s="231"/>
      <c r="AM94" s="214"/>
      <c r="AN94" s="214"/>
      <c r="AO94" s="215"/>
      <c r="AP94" s="225"/>
      <c r="AQ94" s="225"/>
      <c r="AR94" s="225"/>
      <c r="AS94" s="225"/>
      <c r="AT94" s="225"/>
      <c r="AU94" s="225"/>
      <c r="AV94" s="225"/>
      <c r="AW94" s="225"/>
      <c r="AX94" s="225"/>
      <c r="AY94" s="225"/>
      <c r="AZ94" s="225"/>
      <c r="BA94" s="225"/>
      <c r="BB94" s="225"/>
      <c r="BC94" s="225"/>
      <c r="BD94" s="225"/>
      <c r="BE94" s="225"/>
      <c r="BF94" s="225"/>
      <c r="BG94" s="225"/>
      <c r="BH94" s="225"/>
      <c r="BI94" s="225"/>
      <c r="BJ94" s="225"/>
      <c r="BK94" s="225"/>
      <c r="BL94" s="225"/>
      <c r="BM94" s="225"/>
      <c r="BN94" s="225"/>
      <c r="BO94" s="225"/>
      <c r="BP94" s="225"/>
      <c r="BQ94" s="225"/>
      <c r="BR94" s="225"/>
      <c r="BS94" s="225"/>
      <c r="BT94" s="225"/>
      <c r="BU94" s="225"/>
      <c r="BV94" s="225"/>
      <c r="BW94" s="225"/>
      <c r="BX94" s="225"/>
      <c r="BY94" s="225"/>
      <c r="BZ94" s="225"/>
      <c r="CA94" s="225"/>
      <c r="CB94" s="225"/>
      <c r="CC94" s="225"/>
      <c r="CD94" s="225"/>
      <c r="CE94" s="225"/>
      <c r="CF94" s="225"/>
      <c r="CG94" s="225"/>
      <c r="CH94" s="225"/>
      <c r="CI94" s="225"/>
      <c r="CJ94" s="225"/>
      <c r="CK94" s="225"/>
      <c r="CL94" s="225"/>
      <c r="CM94" s="225"/>
      <c r="CN94" s="225"/>
      <c r="CO94" s="225"/>
      <c r="CP94" s="225"/>
      <c r="CQ94" s="225"/>
      <c r="CR94" s="225"/>
    </row>
    <row r="95" spans="1:96" s="218" customFormat="1" ht="14.25" hidden="1" customHeight="1">
      <c r="A95" s="763"/>
      <c r="B95" s="835"/>
      <c r="C95" s="764"/>
      <c r="D95" s="765"/>
      <c r="E95" s="765"/>
      <c r="F95" s="761"/>
      <c r="G95" s="761"/>
      <c r="H95" s="761"/>
      <c r="I95" s="761"/>
      <c r="J95" s="762"/>
      <c r="K95" s="767"/>
      <c r="L95" s="769"/>
      <c r="M95" s="767"/>
      <c r="N95" s="769"/>
      <c r="O95" s="769"/>
      <c r="P95" s="771"/>
      <c r="Q95" s="211">
        <v>5</v>
      </c>
      <c r="R95" s="230"/>
      <c r="S95" s="208"/>
      <c r="T95" s="208"/>
      <c r="U95" s="231" t="str">
        <f t="shared" si="174"/>
        <v/>
      </c>
      <c r="V95" s="232"/>
      <c r="W95" s="232"/>
      <c r="X95" s="233" t="str">
        <f t="shared" si="147"/>
        <v/>
      </c>
      <c r="Y95" s="232"/>
      <c r="Z95" s="232"/>
      <c r="AA95" s="232"/>
      <c r="AB95" s="234" t="str">
        <f t="shared" si="156"/>
        <v/>
      </c>
      <c r="AC95" s="235" t="str">
        <f t="shared" si="152"/>
        <v/>
      </c>
      <c r="AD95" s="233" t="str">
        <f t="shared" si="170"/>
        <v/>
      </c>
      <c r="AE95" s="235" t="str">
        <f t="shared" si="154"/>
        <v/>
      </c>
      <c r="AF95" s="233" t="str">
        <f t="shared" si="173"/>
        <v/>
      </c>
      <c r="AG95" s="237" t="str">
        <f t="shared" ref="AG95" si="175">IFERROR(IF(OR(AND(AC95="Muy Baja",AE95="Leve"),AND(AC95="Muy Baja",AE95="Menor"),AND(AC95="Baja",AE95="Leve")),"Bajo",IF(OR(AND(AC95="Muy baja",AE95="Moderado"),AND(AC95="Baja",AE95="Menor"),AND(AC95="Baja",AE95="Moderado"),AND(AC95="Media",AE95="Leve"),AND(AC95="Media",AE95="Menor"),AND(AC95="Media",AE95="Moderado"),AND(AC95="Alta",AE95="Leve"),AND(AC95="Alta",AE95="Menor")),"Moderado",IF(OR(AND(AC95="Muy Baja",AE95="Mayor"),AND(AC95="Baja",AE95="Mayor"),AND(AC95="Media",AE95="Mayor"),AND(AC95="Alta",AE95="Moderado"),AND(AC95="Alta",AE95="Mayor"),AND(AC95="Muy Alta",AE95="Leve"),AND(AC95="Muy Alta",AE95="Menor"),AND(AC95="Muy Alta",AE95="Moderado"),AND(AC95="Muy Alta",AE95="Mayor")),"Alto",IF(OR(AND(AC95="Muy Baja",AE95="Catastrófico"),AND(AC95="Baja",AE95="Catastrófico"),AND(AC95="Media",AE95="Catastrófico"),AND(AC95="Alta",AE95="Catastrófico"),AND(AC95="Muy Alta",AE95="Catastrófico")),"Extremo","")))),"")</f>
        <v/>
      </c>
      <c r="AH95" s="232"/>
      <c r="AI95" s="231"/>
      <c r="AJ95" s="231"/>
      <c r="AK95" s="231"/>
      <c r="AL95" s="231"/>
      <c r="AM95" s="214"/>
      <c r="AN95" s="214"/>
      <c r="AO95" s="215"/>
      <c r="AP95" s="225"/>
      <c r="AQ95" s="225"/>
      <c r="AR95" s="225"/>
      <c r="AS95" s="225"/>
      <c r="AT95" s="225"/>
      <c r="AU95" s="225"/>
      <c r="AV95" s="225"/>
      <c r="AW95" s="225"/>
      <c r="AX95" s="225"/>
      <c r="AY95" s="225"/>
      <c r="AZ95" s="225"/>
      <c r="BA95" s="225"/>
      <c r="BB95" s="225"/>
      <c r="BC95" s="225"/>
      <c r="BD95" s="225"/>
      <c r="BE95" s="225"/>
      <c r="BF95" s="225"/>
      <c r="BG95" s="225"/>
      <c r="BH95" s="225"/>
      <c r="BI95" s="225"/>
      <c r="BJ95" s="225"/>
      <c r="BK95" s="225"/>
      <c r="BL95" s="225"/>
      <c r="BM95" s="225"/>
      <c r="BN95" s="225"/>
      <c r="BO95" s="225"/>
      <c r="BP95" s="225"/>
      <c r="BQ95" s="225"/>
      <c r="BR95" s="225"/>
      <c r="BS95" s="225"/>
      <c r="BT95" s="225"/>
      <c r="BU95" s="225"/>
      <c r="BV95" s="225"/>
      <c r="BW95" s="225"/>
      <c r="BX95" s="225"/>
      <c r="BY95" s="225"/>
      <c r="BZ95" s="225"/>
      <c r="CA95" s="225"/>
      <c r="CB95" s="225"/>
      <c r="CC95" s="225"/>
      <c r="CD95" s="225"/>
      <c r="CE95" s="225"/>
      <c r="CF95" s="225"/>
      <c r="CG95" s="225"/>
      <c r="CH95" s="225"/>
      <c r="CI95" s="225"/>
      <c r="CJ95" s="225"/>
      <c r="CK95" s="225"/>
      <c r="CL95" s="225"/>
      <c r="CM95" s="225"/>
      <c r="CN95" s="225"/>
      <c r="CO95" s="225"/>
      <c r="CP95" s="225"/>
      <c r="CQ95" s="225"/>
      <c r="CR95" s="225"/>
    </row>
    <row r="96" spans="1:96" s="218" customFormat="1" ht="14.25" hidden="1" customHeight="1">
      <c r="A96" s="763"/>
      <c r="B96" s="835"/>
      <c r="C96" s="764"/>
      <c r="D96" s="765"/>
      <c r="E96" s="765"/>
      <c r="F96" s="761"/>
      <c r="G96" s="761"/>
      <c r="H96" s="761"/>
      <c r="I96" s="761"/>
      <c r="J96" s="762"/>
      <c r="K96" s="767"/>
      <c r="L96" s="769"/>
      <c r="M96" s="767"/>
      <c r="N96" s="769"/>
      <c r="O96" s="769"/>
      <c r="P96" s="771"/>
      <c r="Q96" s="211">
        <v>6</v>
      </c>
      <c r="R96" s="230"/>
      <c r="S96" s="208"/>
      <c r="T96" s="208"/>
      <c r="U96" s="231" t="str">
        <f t="shared" si="174"/>
        <v/>
      </c>
      <c r="V96" s="232"/>
      <c r="W96" s="232"/>
      <c r="X96" s="233" t="str">
        <f t="shared" si="147"/>
        <v/>
      </c>
      <c r="Y96" s="232"/>
      <c r="Z96" s="232"/>
      <c r="AA96" s="232"/>
      <c r="AB96" s="234" t="str">
        <f t="shared" si="156"/>
        <v/>
      </c>
      <c r="AC96" s="235" t="str">
        <f t="shared" si="152"/>
        <v/>
      </c>
      <c r="AD96" s="233" t="str">
        <f t="shared" si="170"/>
        <v/>
      </c>
      <c r="AE96" s="235" t="str">
        <f>IFERROR(IF(AF96="","",IF(AF96&lt;=0.2,"Leve",IF(AF96&lt;=0.4,"Menor",IF(AF96&lt;=0.6,"Moderado",IF(AF96&lt;=0.8,"Mayor","Catastrófico"))))),"")</f>
        <v/>
      </c>
      <c r="AF96" s="233" t="str">
        <f>IFERROR(IF(AND(U95="Impacto",U96="Impacto"),(AF95-(+AF95*X96)),IF(U96="Impacto",($O$91-(+$O$91*X96)),IF(U96="Probabilidad",AF95,""))),"")</f>
        <v/>
      </c>
      <c r="AG96" s="237" t="str">
        <f>IFERROR(IF(OR(AND(AC96="Muy Baja",AE96="Leve"),AND(AC96="Muy Baja",AE96="Menor"),AND(AC96="Baja",AE96="Leve")),"Bajo",IF(OR(AND(AC96="Muy baja",AE96="Moderado"),AND(AC96="Baja",AE96="Menor"),AND(AC96="Baja",AE96="Moderado"),AND(AC96="Media",AE96="Leve"),AND(AC96="Media",AE96="Menor"),AND(AC96="Media",AE96="Moderado"),AND(AC96="Alta",AE96="Leve"),AND(AC96="Alta",AE96="Menor")),"Moderado",IF(OR(AND(AC96="Muy Baja",AE96="Mayor"),AND(AC96="Baja",AE96="Mayor"),AND(AC96="Media",AE96="Mayor"),AND(AC96="Alta",AE96="Moderado"),AND(AC96="Alta",AE96="Mayor"),AND(AC96="Muy Alta",AE96="Leve"),AND(AC96="Muy Alta",AE96="Menor"),AND(AC96="Muy Alta",AE96="Moderado"),AND(AC96="Muy Alta",AE96="Mayor")),"Alto",IF(OR(AND(AC96="Muy Baja",AE96="Catastrófico"),AND(AC96="Baja",AE96="Catastrófico"),AND(AC96="Media",AE96="Catastrófico"),AND(AC96="Alta",AE96="Catastrófico"),AND(AC96="Muy Alta",AE96="Catastrófico")),"Extremo","")))),"")</f>
        <v/>
      </c>
      <c r="AH96" s="232"/>
      <c r="AI96" s="231"/>
      <c r="AJ96" s="231"/>
      <c r="AK96" s="231"/>
      <c r="AL96" s="231"/>
      <c r="AM96" s="214"/>
      <c r="AN96" s="214"/>
      <c r="AO96" s="215"/>
      <c r="AP96" s="225"/>
      <c r="AQ96" s="225"/>
      <c r="AR96" s="225"/>
      <c r="AS96" s="225"/>
      <c r="AT96" s="225"/>
      <c r="AU96" s="225"/>
      <c r="AV96" s="225"/>
      <c r="AW96" s="225"/>
      <c r="AX96" s="225"/>
      <c r="AY96" s="225"/>
      <c r="AZ96" s="225"/>
      <c r="BA96" s="225"/>
      <c r="BB96" s="225"/>
      <c r="BC96" s="225"/>
      <c r="BD96" s="225"/>
      <c r="BE96" s="225"/>
      <c r="BF96" s="225"/>
      <c r="BG96" s="225"/>
      <c r="BH96" s="225"/>
      <c r="BI96" s="225"/>
      <c r="BJ96" s="225"/>
      <c r="BK96" s="225"/>
      <c r="BL96" s="225"/>
      <c r="BM96" s="225"/>
      <c r="BN96" s="225"/>
      <c r="BO96" s="225"/>
      <c r="BP96" s="225"/>
      <c r="BQ96" s="225"/>
      <c r="BR96" s="225"/>
      <c r="BS96" s="225"/>
      <c r="BT96" s="225"/>
      <c r="BU96" s="225"/>
      <c r="BV96" s="225"/>
      <c r="BW96" s="225"/>
      <c r="BX96" s="225"/>
      <c r="BY96" s="225"/>
      <c r="BZ96" s="225"/>
      <c r="CA96" s="225"/>
      <c r="CB96" s="225"/>
      <c r="CC96" s="225"/>
      <c r="CD96" s="225"/>
      <c r="CE96" s="225"/>
      <c r="CF96" s="225"/>
      <c r="CG96" s="225"/>
      <c r="CH96" s="225"/>
      <c r="CI96" s="225"/>
      <c r="CJ96" s="225"/>
      <c r="CK96" s="225"/>
      <c r="CL96" s="225"/>
      <c r="CM96" s="225"/>
      <c r="CN96" s="225"/>
      <c r="CO96" s="225"/>
      <c r="CP96" s="225"/>
      <c r="CQ96" s="225"/>
      <c r="CR96" s="225"/>
    </row>
    <row r="97" spans="1:96" s="219" customFormat="1" ht="134.25" hidden="1" customHeight="1">
      <c r="A97" s="763" t="s">
        <v>1040</v>
      </c>
      <c r="B97" s="835" t="s">
        <v>918</v>
      </c>
      <c r="C97" s="764" t="s">
        <v>1041</v>
      </c>
      <c r="D97" s="765" t="s">
        <v>990</v>
      </c>
      <c r="E97" s="765" t="s">
        <v>1042</v>
      </c>
      <c r="F97" s="761" t="s">
        <v>267</v>
      </c>
      <c r="G97" s="791" t="s">
        <v>1043</v>
      </c>
      <c r="H97" s="761" t="s">
        <v>838</v>
      </c>
      <c r="I97" s="761" t="s">
        <v>1044</v>
      </c>
      <c r="J97" s="762">
        <v>85</v>
      </c>
      <c r="K97" s="767" t="str">
        <f t="shared" si="114"/>
        <v>Media</v>
      </c>
      <c r="L97" s="769">
        <f t="shared" ref="L97" si="176">IF(K97="","",IF(K97="Muy Baja",0.2,IF(K97="Baja",0.4,IF(K97="Media",0.6,IF(K97="Alta",0.8,IF(K97="Muy Alta",1,))))))</f>
        <v>0.6</v>
      </c>
      <c r="M97" s="767">
        <v>4</v>
      </c>
      <c r="N97" s="769" t="str">
        <f>IF(M97=1,"INSIGNIFICANTE",IF(M97=2,"Menor",IF(M97=3,"Moderado",IF(M97=4,"Mayor",IF(M97=5,"Catastrófico",IF(M97=""," "))))))</f>
        <v>Mayor</v>
      </c>
      <c r="O97" s="769">
        <f t="shared" ref="O97" si="177">IF(N97="","",IF(N97="Leve",0.2,IF(N97="Menor",0.4,IF(N97="Moderado",0.6,IF(N97="Mayor",0.8,IF(N97="Catastrófico",1,))))))</f>
        <v>0.8</v>
      </c>
      <c r="P97" s="771" t="str">
        <f t="shared" si="139"/>
        <v>Alto</v>
      </c>
      <c r="Q97" s="211">
        <v>1</v>
      </c>
      <c r="R97" s="230" t="s">
        <v>1045</v>
      </c>
      <c r="S97" s="208" t="s">
        <v>810</v>
      </c>
      <c r="T97" s="208" t="s">
        <v>1046</v>
      </c>
      <c r="U97" s="231" t="str">
        <f>IF(OR(V97="Preventivo",V97="Detectivo"),"Probabilidad",IF(V97="Correctivo","Impacto",""))</f>
        <v>Probabilidad</v>
      </c>
      <c r="V97" s="232" t="s">
        <v>132</v>
      </c>
      <c r="W97" s="232" t="s">
        <v>133</v>
      </c>
      <c r="X97" s="233" t="str">
        <f t="shared" si="147"/>
        <v>40%</v>
      </c>
      <c r="Y97" s="232" t="s">
        <v>134</v>
      </c>
      <c r="Z97" s="232" t="s">
        <v>135</v>
      </c>
      <c r="AA97" s="232" t="s">
        <v>136</v>
      </c>
      <c r="AB97" s="234">
        <f>IFERROR(IF(U97="Probabilidad",(L97-(+L97*X97)),IF(U97="Impacto",L97,"")),"")</f>
        <v>0.36</v>
      </c>
      <c r="AC97" s="235" t="str">
        <f>IFERROR(IF(AB97="","",IF(AB97&lt;=0.2,"Muy Baja",IF(AB97&lt;=0.4,"Baja",IF(AB97&lt;=0.6,"Media",IF(AB97&lt;=0.8,"Alta","Muy Alta"))))),"")</f>
        <v>Baja</v>
      </c>
      <c r="AD97" s="233">
        <f>+AB97</f>
        <v>0.36</v>
      </c>
      <c r="AE97" s="235" t="str">
        <f>IFERROR(IF(AF97="","",IF(AF97&lt;=0.2,"Leve",IF(AF97&lt;=0.4,"Menor",IF(AF97&lt;=0.6,"Moderado",IF(AF97&lt;=0.8,"Mayor","Catastrófico"))))),"")</f>
        <v>Mayor</v>
      </c>
      <c r="AF97" s="233">
        <f>IFERROR(IF(U97="Impacto",(O97-(+O97*X97)),IF(U97="Probabilidad",O97,"")),"")</f>
        <v>0.8</v>
      </c>
      <c r="AG97" s="237" t="str">
        <f>IFERROR(IF(OR(AND(AC97="Muy Baja",AE97="Leve"),AND(AC97="Muy Baja",AE97="Menor"),AND(AC97="Baja",AE97="Leve")),"Bajo",IF(OR(AND(AC97="Muy baja",AE97="Moderado"),AND(AC97="Baja",AE97="Menor"),AND(AC97="Baja",AE97="Moderado"),AND(AC97="Media",AE97="Leve"),AND(AC97="Media",AE97="Menor"),AND(AC97="Media",AE97="Moderado"),AND(AC97="Alta",AE97="Leve"),AND(AC97="Alta",AE97="Menor")),"Moderado",IF(OR(AND(AC97="Muy Baja",AE97="Mayor"),AND(AC97="Baja",AE97="Mayor"),AND(AC97="Media",AE97="Mayor"),AND(AC97="Alta",AE97="Moderado"),AND(AC97="Alta",AE97="Mayor"),AND(AC97="Muy Alta",AE97="Leve"),AND(AC97="Muy Alta",AE97="Menor"),AND(AC97="Muy Alta",AE97="Moderado"),AND(AC97="Muy Alta",AE97="Mayor")),"Alto",IF(OR(AND(AC97="Muy Baja",AE97="Catastrófico"),AND(AC97="Baja",AE97="Catastrófico"),AND(AC97="Media",AE97="Catastrófico"),AND(AC97="Alta",AE97="Catastrófico"),AND(AC97="Muy Alta",AE97="Catastrófico")),"Extremo","")))),"")</f>
        <v>Alto</v>
      </c>
      <c r="AH97" s="232" t="s">
        <v>926</v>
      </c>
      <c r="AI97" s="231">
        <v>0</v>
      </c>
      <c r="AJ97" s="231">
        <v>0</v>
      </c>
      <c r="AK97" s="231">
        <v>0</v>
      </c>
      <c r="AL97" s="231">
        <v>0</v>
      </c>
      <c r="AM97" s="214"/>
      <c r="AN97" s="214"/>
      <c r="AO97" s="215"/>
      <c r="AP97" s="225"/>
      <c r="AQ97" s="225"/>
      <c r="AR97" s="225"/>
      <c r="AS97" s="225"/>
      <c r="AT97" s="225"/>
      <c r="AU97" s="225"/>
      <c r="AV97" s="225"/>
      <c r="AW97" s="225"/>
      <c r="AX97" s="225"/>
      <c r="AY97" s="225"/>
      <c r="AZ97" s="225"/>
      <c r="BA97" s="225"/>
      <c r="BB97" s="225"/>
      <c r="BC97" s="225"/>
      <c r="BD97" s="225"/>
      <c r="BE97" s="225"/>
      <c r="BF97" s="225"/>
      <c r="BG97" s="225"/>
      <c r="BH97" s="225"/>
      <c r="BI97" s="225"/>
      <c r="BJ97" s="225"/>
      <c r="BK97" s="225"/>
      <c r="BL97" s="225"/>
      <c r="BM97" s="225"/>
      <c r="BN97" s="225"/>
      <c r="BO97" s="225"/>
      <c r="BP97" s="225"/>
      <c r="BQ97" s="225"/>
      <c r="BR97" s="225"/>
      <c r="BS97" s="225"/>
      <c r="BT97" s="225"/>
      <c r="BU97" s="225"/>
      <c r="BV97" s="225"/>
      <c r="BW97" s="225"/>
      <c r="BX97" s="225"/>
      <c r="BY97" s="225"/>
      <c r="BZ97" s="225"/>
      <c r="CA97" s="225"/>
      <c r="CB97" s="225"/>
      <c r="CC97" s="225"/>
      <c r="CD97" s="225"/>
      <c r="CE97" s="225"/>
      <c r="CF97" s="225"/>
      <c r="CG97" s="225"/>
      <c r="CH97" s="225"/>
      <c r="CI97" s="225"/>
      <c r="CJ97" s="225"/>
      <c r="CK97" s="225"/>
      <c r="CL97" s="225"/>
      <c r="CM97" s="225"/>
      <c r="CN97" s="225"/>
      <c r="CO97" s="225"/>
      <c r="CP97" s="225"/>
      <c r="CQ97" s="225"/>
      <c r="CR97" s="225"/>
    </row>
    <row r="98" spans="1:96" s="218" customFormat="1" ht="23.25" hidden="1" customHeight="1">
      <c r="A98" s="763"/>
      <c r="B98" s="835"/>
      <c r="C98" s="764"/>
      <c r="D98" s="765"/>
      <c r="E98" s="765"/>
      <c r="F98" s="761"/>
      <c r="G98" s="791"/>
      <c r="H98" s="761"/>
      <c r="I98" s="761"/>
      <c r="J98" s="762"/>
      <c r="K98" s="767"/>
      <c r="L98" s="769"/>
      <c r="M98" s="767"/>
      <c r="N98" s="769"/>
      <c r="O98" s="769"/>
      <c r="P98" s="771"/>
      <c r="Q98" s="161">
        <v>2</v>
      </c>
      <c r="R98" s="210"/>
      <c r="S98" s="214"/>
      <c r="T98" s="208"/>
      <c r="U98" s="178" t="str">
        <f>IF(OR(V98="Preventivo",V98="Detectivo"),"Probabilidad",IF(V98="Correctivo","Impacto",""))</f>
        <v/>
      </c>
      <c r="V98" s="195"/>
      <c r="W98" s="195"/>
      <c r="X98" s="179" t="str">
        <f t="shared" si="147"/>
        <v/>
      </c>
      <c r="Y98" s="195"/>
      <c r="Z98" s="195"/>
      <c r="AA98" s="195"/>
      <c r="AB98" s="180" t="str">
        <f>IFERROR(IF(AND(U97="Probabilidad",U98="Probabilidad"),(AD97-(+AD97*X98)),IF(U98="Probabilidad",(L97-(+L97*X98)),IF(U98="Impacto",AD97,""))),"")</f>
        <v/>
      </c>
      <c r="AC98" s="181" t="str">
        <f t="shared" si="152"/>
        <v/>
      </c>
      <c r="AD98" s="179" t="str">
        <f t="shared" ref="AD98:AD102" si="178">+AB98</f>
        <v/>
      </c>
      <c r="AE98" s="181" t="str">
        <f t="shared" si="154"/>
        <v/>
      </c>
      <c r="AF98" s="179" t="str">
        <f>IFERROR(IF(AND(U97="Impacto",U98="Impacto"),(AF97-(+AF97*X98)),IF(U98="Impacto",($O$97-(+$O$97*X98)),IF(U98="Probabilidad",AF97,""))),"")</f>
        <v/>
      </c>
      <c r="AG98" s="182" t="str">
        <f t="shared" ref="AG98:AG99" si="179">IFERROR(IF(OR(AND(AC98="Muy Baja",AE98="Leve"),AND(AC98="Muy Baja",AE98="Menor"),AND(AC98="Baja",AE98="Leve")),"Bajo",IF(OR(AND(AC98="Muy baja",AE98="Moderado"),AND(AC98="Baja",AE98="Menor"),AND(AC98="Baja",AE98="Moderado"),AND(AC98="Media",AE98="Leve"),AND(AC98="Media",AE98="Menor"),AND(AC98="Media",AE98="Moderado"),AND(AC98="Alta",AE98="Leve"),AND(AC98="Alta",AE98="Menor")),"Moderado",IF(OR(AND(AC98="Muy Baja",AE98="Mayor"),AND(AC98="Baja",AE98="Mayor"),AND(AC98="Media",AE98="Mayor"),AND(AC98="Alta",AE98="Moderado"),AND(AC98="Alta",AE98="Mayor"),AND(AC98="Muy Alta",AE98="Leve"),AND(AC98="Muy Alta",AE98="Menor"),AND(AC98="Muy Alta",AE98="Moderado"),AND(AC98="Muy Alta",AE98="Mayor")),"Alto",IF(OR(AND(AC98="Muy Baja",AE98="Catastrófico"),AND(AC98="Baja",AE98="Catastrófico"),AND(AC98="Media",AE98="Catastrófico"),AND(AC98="Alta",AE98="Catastrófico"),AND(AC98="Muy Alta",AE98="Catastrófico")),"Extremo","")))),"")</f>
        <v/>
      </c>
      <c r="AH98" s="195"/>
      <c r="AI98" s="209"/>
      <c r="AJ98" s="209"/>
      <c r="AK98" s="209"/>
      <c r="AL98" s="209"/>
      <c r="AM98" s="214"/>
      <c r="AN98" s="214"/>
      <c r="AO98" s="215"/>
      <c r="AP98" s="225"/>
      <c r="AQ98" s="225"/>
      <c r="AR98" s="225"/>
      <c r="AS98" s="225"/>
      <c r="AT98" s="225"/>
      <c r="AU98" s="225"/>
      <c r="AV98" s="225"/>
      <c r="AW98" s="225"/>
      <c r="AX98" s="225"/>
      <c r="AY98" s="225"/>
      <c r="AZ98" s="225"/>
      <c r="BA98" s="225"/>
      <c r="BB98" s="225"/>
      <c r="BC98" s="225"/>
      <c r="BD98" s="225"/>
      <c r="BE98" s="225"/>
      <c r="BF98" s="225"/>
      <c r="BG98" s="225"/>
      <c r="BH98" s="225"/>
      <c r="BI98" s="225"/>
      <c r="BJ98" s="225"/>
      <c r="BK98" s="225"/>
      <c r="BL98" s="225"/>
      <c r="BM98" s="225"/>
      <c r="BN98" s="225"/>
      <c r="BO98" s="225"/>
      <c r="BP98" s="225"/>
      <c r="BQ98" s="225"/>
      <c r="BR98" s="225"/>
      <c r="BS98" s="225"/>
      <c r="BT98" s="225"/>
      <c r="BU98" s="225"/>
      <c r="BV98" s="225"/>
      <c r="BW98" s="225"/>
      <c r="BX98" s="225"/>
      <c r="BY98" s="225"/>
      <c r="BZ98" s="225"/>
      <c r="CA98" s="225"/>
      <c r="CB98" s="225"/>
      <c r="CC98" s="225"/>
      <c r="CD98" s="225"/>
      <c r="CE98" s="225"/>
      <c r="CF98" s="225"/>
      <c r="CG98" s="225"/>
      <c r="CH98" s="225"/>
      <c r="CI98" s="225"/>
      <c r="CJ98" s="225"/>
      <c r="CK98" s="225"/>
      <c r="CL98" s="225"/>
      <c r="CM98" s="225"/>
      <c r="CN98" s="225"/>
      <c r="CO98" s="225"/>
      <c r="CP98" s="225"/>
      <c r="CQ98" s="225"/>
      <c r="CR98" s="225"/>
    </row>
    <row r="99" spans="1:96" s="218" customFormat="1" ht="23.25" hidden="1" customHeight="1">
      <c r="A99" s="763"/>
      <c r="B99" s="835"/>
      <c r="C99" s="764"/>
      <c r="D99" s="765"/>
      <c r="E99" s="765"/>
      <c r="F99" s="761"/>
      <c r="G99" s="791"/>
      <c r="H99" s="761"/>
      <c r="I99" s="761"/>
      <c r="J99" s="762"/>
      <c r="K99" s="767"/>
      <c r="L99" s="769"/>
      <c r="M99" s="767"/>
      <c r="N99" s="769"/>
      <c r="O99" s="769"/>
      <c r="P99" s="771"/>
      <c r="Q99" s="161">
        <v>3</v>
      </c>
      <c r="R99" s="212"/>
      <c r="S99" s="214"/>
      <c r="T99" s="208"/>
      <c r="U99" s="178" t="str">
        <f>IF(OR(V99="Preventivo",V99="Detectivo"),"Probabilidad",IF(V99="Correctivo","Impacto",""))</f>
        <v/>
      </c>
      <c r="V99" s="195"/>
      <c r="W99" s="195"/>
      <c r="X99" s="179" t="str">
        <f t="shared" si="147"/>
        <v/>
      </c>
      <c r="Y99" s="195"/>
      <c r="Z99" s="195"/>
      <c r="AA99" s="195"/>
      <c r="AB99" s="180" t="str">
        <f t="shared" ref="AB99" si="180">IFERROR(IF(AND(U98="Probabilidad",U99="Probabilidad"),(AD98-(+AD98*X99)),IF(AND(U98="Impacto",U99="Probabilidad"),(AD97-(+AD97*X99)),IF(U99="Impacto",AD98,""))),"")</f>
        <v/>
      </c>
      <c r="AC99" s="181" t="str">
        <f t="shared" si="152"/>
        <v/>
      </c>
      <c r="AD99" s="179" t="str">
        <f t="shared" si="178"/>
        <v/>
      </c>
      <c r="AE99" s="181" t="str">
        <f t="shared" si="154"/>
        <v/>
      </c>
      <c r="AF99" s="179" t="str">
        <f t="shared" ref="AF99:AF102" si="181">IFERROR(IF(AND(U98="Impacto",U99="Impacto"),(AF98-(+AF98*X99)),IF(U99="Impacto",($O$97-(+$O$97*X99)),IF(U99="Probabilidad",AF98,""))),"")</f>
        <v/>
      </c>
      <c r="AG99" s="182" t="str">
        <f t="shared" si="179"/>
        <v/>
      </c>
      <c r="AH99" s="195"/>
      <c r="AI99" s="209"/>
      <c r="AJ99" s="209"/>
      <c r="AK99" s="209"/>
      <c r="AL99" s="209"/>
      <c r="AM99" s="214"/>
      <c r="AN99" s="214"/>
      <c r="AO99" s="215"/>
      <c r="AP99" s="225"/>
      <c r="AQ99" s="225"/>
      <c r="AR99" s="225"/>
      <c r="AS99" s="225"/>
      <c r="AT99" s="225"/>
      <c r="AU99" s="225"/>
      <c r="AV99" s="225"/>
      <c r="AW99" s="225"/>
      <c r="AX99" s="225"/>
      <c r="AY99" s="225"/>
      <c r="AZ99" s="225"/>
      <c r="BA99" s="225"/>
      <c r="BB99" s="225"/>
      <c r="BC99" s="225"/>
      <c r="BD99" s="225"/>
      <c r="BE99" s="225"/>
      <c r="BF99" s="225"/>
      <c r="BG99" s="225"/>
      <c r="BH99" s="225"/>
      <c r="BI99" s="225"/>
      <c r="BJ99" s="225"/>
      <c r="BK99" s="225"/>
      <c r="BL99" s="225"/>
      <c r="BM99" s="225"/>
      <c r="BN99" s="225"/>
      <c r="BO99" s="225"/>
      <c r="BP99" s="225"/>
      <c r="BQ99" s="225"/>
      <c r="BR99" s="225"/>
      <c r="BS99" s="225"/>
      <c r="BT99" s="225"/>
      <c r="BU99" s="225"/>
      <c r="BV99" s="225"/>
      <c r="BW99" s="225"/>
      <c r="BX99" s="225"/>
      <c r="BY99" s="225"/>
      <c r="BZ99" s="225"/>
      <c r="CA99" s="225"/>
      <c r="CB99" s="225"/>
      <c r="CC99" s="225"/>
      <c r="CD99" s="225"/>
      <c r="CE99" s="225"/>
      <c r="CF99" s="225"/>
      <c r="CG99" s="225"/>
      <c r="CH99" s="225"/>
      <c r="CI99" s="225"/>
      <c r="CJ99" s="225"/>
      <c r="CK99" s="225"/>
      <c r="CL99" s="225"/>
      <c r="CM99" s="225"/>
      <c r="CN99" s="225"/>
      <c r="CO99" s="225"/>
      <c r="CP99" s="225"/>
      <c r="CQ99" s="225"/>
      <c r="CR99" s="225"/>
    </row>
    <row r="100" spans="1:96" s="218" customFormat="1" ht="23.25" hidden="1" customHeight="1">
      <c r="A100" s="763"/>
      <c r="B100" s="835"/>
      <c r="C100" s="764"/>
      <c r="D100" s="765"/>
      <c r="E100" s="765"/>
      <c r="F100" s="761"/>
      <c r="G100" s="791"/>
      <c r="H100" s="761"/>
      <c r="I100" s="761"/>
      <c r="J100" s="762"/>
      <c r="K100" s="767"/>
      <c r="L100" s="769"/>
      <c r="M100" s="767"/>
      <c r="N100" s="769"/>
      <c r="O100" s="769"/>
      <c r="P100" s="771"/>
      <c r="Q100" s="161">
        <v>4</v>
      </c>
      <c r="R100" s="210"/>
      <c r="S100" s="214"/>
      <c r="T100" s="208"/>
      <c r="U100" s="178" t="str">
        <f t="shared" ref="U100:U102" si="182">IF(OR(V100="Preventivo",V100="Detectivo"),"Probabilidad",IF(V100="Correctivo","Impacto",""))</f>
        <v/>
      </c>
      <c r="V100" s="195"/>
      <c r="W100" s="195"/>
      <c r="X100" s="179" t="str">
        <f t="shared" si="147"/>
        <v/>
      </c>
      <c r="Y100" s="195"/>
      <c r="Z100" s="195"/>
      <c r="AA100" s="195"/>
      <c r="AB100" s="180" t="str">
        <f t="shared" si="156"/>
        <v/>
      </c>
      <c r="AC100" s="181" t="str">
        <f t="shared" si="152"/>
        <v/>
      </c>
      <c r="AD100" s="179" t="str">
        <f t="shared" si="178"/>
        <v/>
      </c>
      <c r="AE100" s="181" t="str">
        <f t="shared" si="154"/>
        <v/>
      </c>
      <c r="AF100" s="179" t="str">
        <f t="shared" si="181"/>
        <v/>
      </c>
      <c r="AG100" s="182" t="str">
        <f>IFERROR(IF(OR(AND(AC100="Muy Baja",AE100="Leve"),AND(AC100="Muy Baja",AE100="Menor"),AND(AC100="Baja",AE100="Leve")),"Bajo",IF(OR(AND(AC100="Muy baja",AE100="Moderado"),AND(AC100="Baja",AE100="Menor"),AND(AC100="Baja",AE100="Moderado"),AND(AC100="Media",AE100="Leve"),AND(AC100="Media",AE100="Menor"),AND(AC100="Media",AE100="Moderado"),AND(AC100="Alta",AE100="Leve"),AND(AC100="Alta",AE100="Menor")),"Moderado",IF(OR(AND(AC100="Muy Baja",AE100="Mayor"),AND(AC100="Baja",AE100="Mayor"),AND(AC100="Media",AE100="Mayor"),AND(AC100="Alta",AE100="Moderado"),AND(AC100="Alta",AE100="Mayor"),AND(AC100="Muy Alta",AE100="Leve"),AND(AC100="Muy Alta",AE100="Menor"),AND(AC100="Muy Alta",AE100="Moderado"),AND(AC100="Muy Alta",AE100="Mayor")),"Alto",IF(OR(AND(AC100="Muy Baja",AE100="Catastrófico"),AND(AC100="Baja",AE100="Catastrófico"),AND(AC100="Media",AE100="Catastrófico"),AND(AC100="Alta",AE100="Catastrófico"),AND(AC100="Muy Alta",AE100="Catastrófico")),"Extremo","")))),"")</f>
        <v/>
      </c>
      <c r="AH100" s="195"/>
      <c r="AI100" s="209"/>
      <c r="AJ100" s="209"/>
      <c r="AK100" s="209"/>
      <c r="AL100" s="209"/>
      <c r="AM100" s="214"/>
      <c r="AN100" s="214"/>
      <c r="AO100" s="215"/>
      <c r="AP100" s="225"/>
      <c r="AQ100" s="225"/>
      <c r="AR100" s="225"/>
      <c r="AS100" s="225"/>
      <c r="AT100" s="225"/>
      <c r="AU100" s="225"/>
      <c r="AV100" s="225"/>
      <c r="AW100" s="225"/>
      <c r="AX100" s="225"/>
      <c r="AY100" s="225"/>
      <c r="AZ100" s="225"/>
      <c r="BA100" s="225"/>
      <c r="BB100" s="225"/>
      <c r="BC100" s="225"/>
      <c r="BD100" s="225"/>
      <c r="BE100" s="225"/>
      <c r="BF100" s="225"/>
      <c r="BG100" s="225"/>
      <c r="BH100" s="225"/>
      <c r="BI100" s="225"/>
      <c r="BJ100" s="225"/>
      <c r="BK100" s="225"/>
      <c r="BL100" s="225"/>
      <c r="BM100" s="225"/>
      <c r="BN100" s="225"/>
      <c r="BO100" s="225"/>
      <c r="BP100" s="225"/>
      <c r="BQ100" s="225"/>
      <c r="BR100" s="225"/>
      <c r="BS100" s="225"/>
      <c r="BT100" s="225"/>
      <c r="BU100" s="225"/>
      <c r="BV100" s="225"/>
      <c r="BW100" s="225"/>
      <c r="BX100" s="225"/>
      <c r="BY100" s="225"/>
      <c r="BZ100" s="225"/>
      <c r="CA100" s="225"/>
      <c r="CB100" s="225"/>
      <c r="CC100" s="225"/>
      <c r="CD100" s="225"/>
      <c r="CE100" s="225"/>
      <c r="CF100" s="225"/>
      <c r="CG100" s="225"/>
      <c r="CH100" s="225"/>
      <c r="CI100" s="225"/>
      <c r="CJ100" s="225"/>
      <c r="CK100" s="225"/>
      <c r="CL100" s="225"/>
      <c r="CM100" s="225"/>
      <c r="CN100" s="225"/>
      <c r="CO100" s="225"/>
      <c r="CP100" s="225"/>
      <c r="CQ100" s="225"/>
      <c r="CR100" s="225"/>
    </row>
    <row r="101" spans="1:96" s="218" customFormat="1" ht="23.25" hidden="1" customHeight="1">
      <c r="A101" s="763"/>
      <c r="B101" s="835"/>
      <c r="C101" s="764"/>
      <c r="D101" s="765"/>
      <c r="E101" s="765"/>
      <c r="F101" s="761"/>
      <c r="G101" s="791"/>
      <c r="H101" s="761"/>
      <c r="I101" s="761"/>
      <c r="J101" s="762"/>
      <c r="K101" s="767"/>
      <c r="L101" s="769"/>
      <c r="M101" s="767"/>
      <c r="N101" s="769"/>
      <c r="O101" s="769"/>
      <c r="P101" s="771"/>
      <c r="Q101" s="161">
        <v>5</v>
      </c>
      <c r="R101" s="210"/>
      <c r="S101" s="214"/>
      <c r="T101" s="208"/>
      <c r="U101" s="178" t="str">
        <f t="shared" si="182"/>
        <v/>
      </c>
      <c r="V101" s="195"/>
      <c r="W101" s="195"/>
      <c r="X101" s="179" t="str">
        <f t="shared" si="147"/>
        <v/>
      </c>
      <c r="Y101" s="195"/>
      <c r="Z101" s="195"/>
      <c r="AA101" s="195"/>
      <c r="AB101" s="180" t="str">
        <f t="shared" si="156"/>
        <v/>
      </c>
      <c r="AC101" s="181" t="str">
        <f t="shared" si="152"/>
        <v/>
      </c>
      <c r="AD101" s="179" t="str">
        <f t="shared" si="178"/>
        <v/>
      </c>
      <c r="AE101" s="181" t="str">
        <f t="shared" si="154"/>
        <v/>
      </c>
      <c r="AF101" s="179" t="str">
        <f t="shared" si="181"/>
        <v/>
      </c>
      <c r="AG101" s="182" t="str">
        <f t="shared" ref="AG101:AG102" si="183">IFERROR(IF(OR(AND(AC101="Muy Baja",AE101="Leve"),AND(AC101="Muy Baja",AE101="Menor"),AND(AC101="Baja",AE101="Leve")),"Bajo",IF(OR(AND(AC101="Muy baja",AE101="Moderado"),AND(AC101="Baja",AE101="Menor"),AND(AC101="Baja",AE101="Moderado"),AND(AC101="Media",AE101="Leve"),AND(AC101="Media",AE101="Menor"),AND(AC101="Media",AE101="Moderado"),AND(AC101="Alta",AE101="Leve"),AND(AC101="Alta",AE101="Menor")),"Moderado",IF(OR(AND(AC101="Muy Baja",AE101="Mayor"),AND(AC101="Baja",AE101="Mayor"),AND(AC101="Media",AE101="Mayor"),AND(AC101="Alta",AE101="Moderado"),AND(AC101="Alta",AE101="Mayor"),AND(AC101="Muy Alta",AE101="Leve"),AND(AC101="Muy Alta",AE101="Menor"),AND(AC101="Muy Alta",AE101="Moderado"),AND(AC101="Muy Alta",AE101="Mayor")),"Alto",IF(OR(AND(AC101="Muy Baja",AE101="Catastrófico"),AND(AC101="Baja",AE101="Catastrófico"),AND(AC101="Media",AE101="Catastrófico"),AND(AC101="Alta",AE101="Catastrófico"),AND(AC101="Muy Alta",AE101="Catastrófico")),"Extremo","")))),"")</f>
        <v/>
      </c>
      <c r="AH101" s="195"/>
      <c r="AI101" s="209"/>
      <c r="AJ101" s="209"/>
      <c r="AK101" s="209"/>
      <c r="AL101" s="209"/>
      <c r="AM101" s="214"/>
      <c r="AN101" s="214"/>
      <c r="AO101" s="215"/>
      <c r="AP101" s="225"/>
      <c r="AQ101" s="225"/>
      <c r="AR101" s="225"/>
      <c r="AS101" s="225"/>
      <c r="AT101" s="225"/>
      <c r="AU101" s="225"/>
      <c r="AV101" s="225"/>
      <c r="AW101" s="225"/>
      <c r="AX101" s="225"/>
      <c r="AY101" s="225"/>
      <c r="AZ101" s="225"/>
      <c r="BA101" s="225"/>
      <c r="BB101" s="225"/>
      <c r="BC101" s="225"/>
      <c r="BD101" s="225"/>
      <c r="BE101" s="225"/>
      <c r="BF101" s="225"/>
      <c r="BG101" s="225"/>
      <c r="BH101" s="225"/>
      <c r="BI101" s="225"/>
      <c r="BJ101" s="225"/>
      <c r="BK101" s="225"/>
      <c r="BL101" s="225"/>
      <c r="BM101" s="225"/>
      <c r="BN101" s="225"/>
      <c r="BO101" s="225"/>
      <c r="BP101" s="225"/>
      <c r="BQ101" s="225"/>
      <c r="BR101" s="225"/>
      <c r="BS101" s="225"/>
      <c r="BT101" s="225"/>
      <c r="BU101" s="225"/>
      <c r="BV101" s="225"/>
      <c r="BW101" s="225"/>
      <c r="BX101" s="225"/>
      <c r="BY101" s="225"/>
      <c r="BZ101" s="225"/>
      <c r="CA101" s="225"/>
      <c r="CB101" s="225"/>
      <c r="CC101" s="225"/>
      <c r="CD101" s="225"/>
      <c r="CE101" s="225"/>
      <c r="CF101" s="225"/>
      <c r="CG101" s="225"/>
      <c r="CH101" s="225"/>
      <c r="CI101" s="225"/>
      <c r="CJ101" s="225"/>
      <c r="CK101" s="225"/>
      <c r="CL101" s="225"/>
      <c r="CM101" s="225"/>
      <c r="CN101" s="225"/>
      <c r="CO101" s="225"/>
      <c r="CP101" s="225"/>
      <c r="CQ101" s="225"/>
      <c r="CR101" s="225"/>
    </row>
    <row r="102" spans="1:96" s="218" customFormat="1" ht="23.25" hidden="1" customHeight="1">
      <c r="A102" s="763"/>
      <c r="B102" s="835"/>
      <c r="C102" s="764"/>
      <c r="D102" s="765"/>
      <c r="E102" s="765"/>
      <c r="F102" s="761"/>
      <c r="G102" s="791"/>
      <c r="H102" s="761"/>
      <c r="I102" s="761"/>
      <c r="J102" s="762"/>
      <c r="K102" s="767"/>
      <c r="L102" s="769"/>
      <c r="M102" s="767"/>
      <c r="N102" s="769"/>
      <c r="O102" s="769"/>
      <c r="P102" s="771"/>
      <c r="Q102" s="161">
        <v>6</v>
      </c>
      <c r="R102" s="210"/>
      <c r="S102" s="214"/>
      <c r="T102" s="208"/>
      <c r="U102" s="178" t="str">
        <f t="shared" si="182"/>
        <v/>
      </c>
      <c r="V102" s="195"/>
      <c r="W102" s="195"/>
      <c r="X102" s="179" t="str">
        <f t="shared" si="147"/>
        <v/>
      </c>
      <c r="Y102" s="195"/>
      <c r="Z102" s="195"/>
      <c r="AA102" s="195"/>
      <c r="AB102" s="180" t="str">
        <f t="shared" si="156"/>
        <v/>
      </c>
      <c r="AC102" s="181" t="str">
        <f t="shared" si="152"/>
        <v/>
      </c>
      <c r="AD102" s="179" t="str">
        <f t="shared" si="178"/>
        <v/>
      </c>
      <c r="AE102" s="181" t="str">
        <f t="shared" si="154"/>
        <v/>
      </c>
      <c r="AF102" s="179" t="str">
        <f t="shared" si="181"/>
        <v/>
      </c>
      <c r="AG102" s="182" t="str">
        <f t="shared" si="183"/>
        <v/>
      </c>
      <c r="AH102" s="195"/>
      <c r="AI102" s="209"/>
      <c r="AJ102" s="209"/>
      <c r="AK102" s="209"/>
      <c r="AL102" s="209"/>
      <c r="AM102" s="214"/>
      <c r="AN102" s="214"/>
      <c r="AO102" s="215"/>
      <c r="AP102" s="225"/>
      <c r="AQ102" s="225"/>
      <c r="AR102" s="225"/>
      <c r="AS102" s="225"/>
      <c r="AT102" s="225"/>
      <c r="AU102" s="225"/>
      <c r="AV102" s="225"/>
      <c r="AW102" s="225"/>
      <c r="AX102" s="225"/>
      <c r="AY102" s="225"/>
      <c r="AZ102" s="225"/>
      <c r="BA102" s="225"/>
      <c r="BB102" s="225"/>
      <c r="BC102" s="225"/>
      <c r="BD102" s="225"/>
      <c r="BE102" s="225"/>
      <c r="BF102" s="225"/>
      <c r="BG102" s="225"/>
      <c r="BH102" s="225"/>
      <c r="BI102" s="225"/>
      <c r="BJ102" s="225"/>
      <c r="BK102" s="225"/>
      <c r="BL102" s="225"/>
      <c r="BM102" s="225"/>
      <c r="BN102" s="225"/>
      <c r="BO102" s="225"/>
      <c r="BP102" s="225"/>
      <c r="BQ102" s="225"/>
      <c r="BR102" s="225"/>
      <c r="BS102" s="225"/>
      <c r="BT102" s="225"/>
      <c r="BU102" s="225"/>
      <c r="BV102" s="225"/>
      <c r="BW102" s="225"/>
      <c r="BX102" s="225"/>
      <c r="BY102" s="225"/>
      <c r="BZ102" s="225"/>
      <c r="CA102" s="225"/>
      <c r="CB102" s="225"/>
      <c r="CC102" s="225"/>
      <c r="CD102" s="225"/>
      <c r="CE102" s="225"/>
      <c r="CF102" s="225"/>
      <c r="CG102" s="225"/>
      <c r="CH102" s="225"/>
      <c r="CI102" s="225"/>
      <c r="CJ102" s="225"/>
      <c r="CK102" s="225"/>
      <c r="CL102" s="225"/>
      <c r="CM102" s="225"/>
      <c r="CN102" s="225"/>
      <c r="CO102" s="225"/>
      <c r="CP102" s="225"/>
      <c r="CQ102" s="225"/>
      <c r="CR102" s="225"/>
    </row>
    <row r="103" spans="1:96" s="218" customFormat="1" ht="86.25" customHeight="1">
      <c r="A103" s="221"/>
      <c r="B103" s="239"/>
      <c r="C103" s="220"/>
      <c r="D103" s="220"/>
      <c r="E103" s="221"/>
      <c r="F103" s="221"/>
      <c r="G103" s="220"/>
      <c r="H103" s="222"/>
      <c r="I103" s="222"/>
      <c r="R103" s="223"/>
      <c r="S103" s="222"/>
      <c r="T103" s="222"/>
      <c r="AP103" s="225"/>
      <c r="AQ103" s="225"/>
      <c r="AR103" s="225"/>
      <c r="AS103" s="225"/>
      <c r="AT103" s="225"/>
      <c r="AU103" s="225"/>
      <c r="AV103" s="225"/>
      <c r="AW103" s="225"/>
      <c r="AX103" s="225"/>
      <c r="AY103" s="225"/>
      <c r="AZ103" s="225"/>
      <c r="BA103" s="225"/>
      <c r="BB103" s="225"/>
      <c r="BC103" s="225"/>
      <c r="BD103" s="225"/>
      <c r="BE103" s="225"/>
      <c r="BF103" s="225"/>
      <c r="BG103" s="225"/>
      <c r="BH103" s="225"/>
      <c r="BI103" s="225"/>
      <c r="BJ103" s="225"/>
      <c r="BK103" s="225"/>
      <c r="BL103" s="225"/>
      <c r="BM103" s="225"/>
      <c r="BN103" s="225"/>
      <c r="BO103" s="225"/>
      <c r="BP103" s="225"/>
      <c r="BQ103" s="225"/>
      <c r="BR103" s="225"/>
      <c r="BS103" s="225"/>
      <c r="BT103" s="225"/>
      <c r="BU103" s="225"/>
      <c r="BV103" s="225"/>
      <c r="BW103" s="225"/>
      <c r="BX103" s="225"/>
      <c r="BY103" s="225"/>
      <c r="BZ103" s="225"/>
      <c r="CA103" s="225"/>
      <c r="CB103" s="225"/>
      <c r="CC103" s="225"/>
      <c r="CD103" s="225"/>
      <c r="CE103" s="225"/>
      <c r="CF103" s="225"/>
      <c r="CG103" s="225"/>
      <c r="CH103" s="225"/>
      <c r="CI103" s="225"/>
      <c r="CJ103" s="225"/>
      <c r="CK103" s="225"/>
      <c r="CL103" s="225"/>
      <c r="CM103" s="225"/>
      <c r="CN103" s="225"/>
      <c r="CO103" s="225"/>
      <c r="CP103" s="225"/>
      <c r="CQ103" s="225"/>
      <c r="CR103" s="225"/>
    </row>
    <row r="104" spans="1:96" s="218" customFormat="1" ht="12.75" hidden="1" customHeight="1">
      <c r="A104" s="221"/>
      <c r="B104" s="239"/>
      <c r="R104" s="223"/>
      <c r="S104" s="222"/>
      <c r="T104" s="222"/>
      <c r="AP104" s="225"/>
      <c r="AQ104" s="225"/>
      <c r="AR104" s="225"/>
      <c r="AS104" s="225"/>
      <c r="AT104" s="225"/>
      <c r="AU104" s="225"/>
      <c r="AV104" s="225"/>
      <c r="AW104" s="225"/>
      <c r="AX104" s="225"/>
      <c r="AY104" s="225"/>
      <c r="AZ104" s="225"/>
      <c r="BA104" s="225"/>
      <c r="BB104" s="225"/>
      <c r="BC104" s="225"/>
      <c r="BD104" s="225"/>
      <c r="BE104" s="225"/>
      <c r="BF104" s="225"/>
      <c r="BG104" s="225"/>
      <c r="BH104" s="225"/>
      <c r="BI104" s="225"/>
      <c r="BJ104" s="225"/>
      <c r="BK104" s="225"/>
      <c r="BL104" s="225"/>
      <c r="BM104" s="225"/>
      <c r="BN104" s="225"/>
      <c r="BO104" s="225"/>
      <c r="BP104" s="225"/>
      <c r="BQ104" s="225"/>
      <c r="BR104" s="225"/>
      <c r="BS104" s="225"/>
      <c r="BT104" s="225"/>
      <c r="BU104" s="225"/>
      <c r="BV104" s="225"/>
      <c r="BW104" s="225"/>
      <c r="BX104" s="225"/>
      <c r="BY104" s="225"/>
      <c r="BZ104" s="225"/>
      <c r="CA104" s="225"/>
      <c r="CB104" s="225"/>
      <c r="CC104" s="225"/>
      <c r="CD104" s="225"/>
      <c r="CE104" s="225"/>
      <c r="CF104" s="225"/>
      <c r="CG104" s="225"/>
      <c r="CH104" s="225"/>
      <c r="CI104" s="225"/>
      <c r="CJ104" s="225"/>
      <c r="CK104" s="225"/>
      <c r="CL104" s="225"/>
      <c r="CM104" s="225"/>
      <c r="CN104" s="225"/>
      <c r="CO104" s="225"/>
      <c r="CP104" s="225"/>
      <c r="CQ104" s="225"/>
      <c r="CR104" s="225"/>
    </row>
    <row r="105" spans="1:96" s="218" customFormat="1" ht="12.75" hidden="1" customHeight="1">
      <c r="A105" s="221"/>
      <c r="B105" s="221"/>
      <c r="C105" s="220"/>
      <c r="D105" s="220"/>
      <c r="E105" s="221"/>
      <c r="F105" s="221"/>
      <c r="H105" s="222"/>
      <c r="I105" s="222"/>
      <c r="R105" s="223"/>
      <c r="S105" s="222"/>
      <c r="T105" s="222"/>
      <c r="AP105" s="225"/>
      <c r="AQ105" s="225"/>
      <c r="AR105" s="225"/>
      <c r="AS105" s="225"/>
      <c r="AT105" s="225"/>
      <c r="AU105" s="225"/>
      <c r="AV105" s="225"/>
      <c r="AW105" s="225"/>
      <c r="AX105" s="225"/>
      <c r="AY105" s="225"/>
      <c r="AZ105" s="225"/>
      <c r="BA105" s="225"/>
      <c r="BB105" s="225"/>
      <c r="BC105" s="225"/>
      <c r="BD105" s="225"/>
      <c r="BE105" s="225"/>
      <c r="BF105" s="225"/>
      <c r="BG105" s="225"/>
      <c r="BH105" s="225"/>
      <c r="BI105" s="225"/>
      <c r="BJ105" s="225"/>
      <c r="BK105" s="225"/>
      <c r="BL105" s="225"/>
      <c r="BM105" s="225"/>
      <c r="BN105" s="225"/>
      <c r="BO105" s="225"/>
      <c r="BP105" s="225"/>
      <c r="BQ105" s="225"/>
      <c r="BR105" s="225"/>
      <c r="BS105" s="225"/>
      <c r="BT105" s="225"/>
      <c r="BU105" s="225"/>
      <c r="BV105" s="225"/>
      <c r="BW105" s="225"/>
      <c r="BX105" s="225"/>
      <c r="BY105" s="225"/>
      <c r="BZ105" s="225"/>
      <c r="CA105" s="225"/>
      <c r="CB105" s="225"/>
      <c r="CC105" s="225"/>
      <c r="CD105" s="225"/>
      <c r="CE105" s="225"/>
      <c r="CF105" s="225"/>
      <c r="CG105" s="225"/>
      <c r="CH105" s="225"/>
      <c r="CI105" s="225"/>
      <c r="CJ105" s="225"/>
      <c r="CK105" s="225"/>
      <c r="CL105" s="225"/>
      <c r="CM105" s="225"/>
      <c r="CN105" s="225"/>
      <c r="CO105" s="225"/>
      <c r="CP105" s="225"/>
      <c r="CQ105" s="225"/>
      <c r="CR105" s="225"/>
    </row>
    <row r="106" spans="1:96" s="218" customFormat="1" ht="12.75" hidden="1" customHeight="1">
      <c r="A106" s="221"/>
      <c r="B106" s="221"/>
      <c r="C106" s="220"/>
      <c r="D106" s="220"/>
      <c r="E106" s="221"/>
      <c r="F106" s="221"/>
      <c r="H106" s="222"/>
      <c r="I106" s="222"/>
      <c r="R106" s="223"/>
      <c r="S106" s="222"/>
      <c r="T106" s="222"/>
      <c r="AP106" s="225"/>
      <c r="AQ106" s="225"/>
      <c r="AR106" s="225"/>
      <c r="AS106" s="225"/>
      <c r="AT106" s="225"/>
      <c r="AU106" s="225"/>
      <c r="AV106" s="225"/>
      <c r="AW106" s="225"/>
      <c r="AX106" s="225"/>
      <c r="AY106" s="225"/>
      <c r="AZ106" s="225"/>
      <c r="BA106" s="225"/>
      <c r="BB106" s="225"/>
      <c r="BC106" s="225"/>
      <c r="BD106" s="225"/>
      <c r="BE106" s="225"/>
      <c r="BF106" s="225"/>
      <c r="BG106" s="225"/>
      <c r="BH106" s="225"/>
      <c r="BI106" s="225"/>
      <c r="BJ106" s="225"/>
      <c r="BK106" s="225"/>
      <c r="BL106" s="225"/>
      <c r="BM106" s="225"/>
      <c r="BN106" s="225"/>
      <c r="BO106" s="225"/>
      <c r="BP106" s="225"/>
      <c r="BQ106" s="225"/>
      <c r="BR106" s="225"/>
      <c r="BS106" s="225"/>
      <c r="BT106" s="225"/>
      <c r="BU106" s="225"/>
      <c r="BV106" s="225"/>
      <c r="BW106" s="225"/>
      <c r="BX106" s="225"/>
      <c r="BY106" s="225"/>
      <c r="BZ106" s="225"/>
      <c r="CA106" s="225"/>
      <c r="CB106" s="225"/>
      <c r="CC106" s="225"/>
      <c r="CD106" s="225"/>
      <c r="CE106" s="225"/>
      <c r="CF106" s="225"/>
      <c r="CG106" s="225"/>
      <c r="CH106" s="225"/>
      <c r="CI106" s="225"/>
      <c r="CJ106" s="225"/>
      <c r="CK106" s="225"/>
      <c r="CL106" s="225"/>
      <c r="CM106" s="225"/>
      <c r="CN106" s="225"/>
      <c r="CO106" s="225"/>
      <c r="CP106" s="225"/>
      <c r="CQ106" s="225"/>
      <c r="CR106" s="225"/>
    </row>
    <row r="107" spans="1:96" s="218" customFormat="1" ht="12.75" customHeight="1">
      <c r="A107" s="221"/>
      <c r="B107" s="221"/>
      <c r="C107" s="220"/>
      <c r="D107" s="220"/>
      <c r="E107" s="221"/>
      <c r="F107" s="221"/>
      <c r="H107" s="222"/>
      <c r="I107" s="222"/>
      <c r="R107" s="223"/>
      <c r="S107" s="222"/>
      <c r="T107" s="222"/>
      <c r="AP107" s="225"/>
      <c r="AQ107" s="225"/>
      <c r="AR107" s="225"/>
      <c r="AS107" s="225"/>
      <c r="AT107" s="225"/>
      <c r="AU107" s="225"/>
      <c r="AV107" s="225"/>
      <c r="AW107" s="225"/>
      <c r="AX107" s="225"/>
      <c r="AY107" s="225"/>
      <c r="AZ107" s="225"/>
      <c r="BA107" s="225"/>
      <c r="BB107" s="225"/>
      <c r="BC107" s="225"/>
      <c r="BD107" s="225"/>
      <c r="BE107" s="225"/>
      <c r="BF107" s="225"/>
      <c r="BG107" s="225"/>
      <c r="BH107" s="225"/>
      <c r="BI107" s="225"/>
      <c r="BJ107" s="225"/>
      <c r="BK107" s="225"/>
      <c r="BL107" s="225"/>
      <c r="BM107" s="225"/>
      <c r="BN107" s="225"/>
      <c r="BO107" s="225"/>
      <c r="BP107" s="225"/>
      <c r="BQ107" s="225"/>
      <c r="BR107" s="225"/>
      <c r="BS107" s="225"/>
      <c r="BT107" s="225"/>
      <c r="BU107" s="225"/>
      <c r="BV107" s="225"/>
      <c r="BW107" s="225"/>
      <c r="BX107" s="225"/>
      <c r="BY107" s="225"/>
      <c r="BZ107" s="225"/>
      <c r="CA107" s="225"/>
      <c r="CB107" s="225"/>
      <c r="CC107" s="225"/>
      <c r="CD107" s="225"/>
      <c r="CE107" s="225"/>
      <c r="CF107" s="225"/>
      <c r="CG107" s="225"/>
      <c r="CH107" s="225"/>
      <c r="CI107" s="225"/>
      <c r="CJ107" s="225"/>
      <c r="CK107" s="225"/>
      <c r="CL107" s="225"/>
      <c r="CM107" s="225"/>
      <c r="CN107" s="225"/>
      <c r="CO107" s="225"/>
      <c r="CP107" s="225"/>
      <c r="CQ107" s="225"/>
      <c r="CR107" s="225"/>
    </row>
    <row r="108" spans="1:96" s="218" customFormat="1" ht="12.75" customHeight="1">
      <c r="A108" s="221"/>
      <c r="B108" s="221"/>
      <c r="C108" s="220"/>
      <c r="D108" s="220"/>
      <c r="E108" s="221"/>
      <c r="F108" s="221"/>
      <c r="H108" s="222"/>
      <c r="I108" s="222"/>
      <c r="R108" s="223"/>
      <c r="S108" s="222"/>
      <c r="T108" s="222"/>
      <c r="AP108" s="225"/>
      <c r="AQ108" s="225"/>
      <c r="AR108" s="225"/>
      <c r="AS108" s="225"/>
      <c r="AT108" s="225"/>
      <c r="AU108" s="225"/>
      <c r="AV108" s="225"/>
      <c r="AW108" s="225"/>
      <c r="AX108" s="225"/>
      <c r="AY108" s="225"/>
      <c r="AZ108" s="225"/>
      <c r="BA108" s="225"/>
      <c r="BB108" s="225"/>
      <c r="BC108" s="225"/>
      <c r="BD108" s="225"/>
      <c r="BE108" s="225"/>
      <c r="BF108" s="225"/>
      <c r="BG108" s="225"/>
      <c r="BH108" s="225"/>
      <c r="BI108" s="225"/>
      <c r="BJ108" s="225"/>
      <c r="BK108" s="225"/>
      <c r="BL108" s="225"/>
      <c r="BM108" s="225"/>
      <c r="BN108" s="225"/>
      <c r="BO108" s="225"/>
      <c r="BP108" s="225"/>
      <c r="BQ108" s="225"/>
      <c r="BR108" s="225"/>
      <c r="BS108" s="225"/>
      <c r="BT108" s="225"/>
      <c r="BU108" s="225"/>
      <c r="BV108" s="225"/>
      <c r="BW108" s="225"/>
      <c r="BX108" s="225"/>
      <c r="BY108" s="225"/>
      <c r="BZ108" s="225"/>
      <c r="CA108" s="225"/>
      <c r="CB108" s="225"/>
      <c r="CC108" s="225"/>
      <c r="CD108" s="225"/>
      <c r="CE108" s="225"/>
      <c r="CF108" s="225"/>
      <c r="CG108" s="225"/>
      <c r="CH108" s="225"/>
      <c r="CI108" s="225"/>
      <c r="CJ108" s="225"/>
      <c r="CK108" s="225"/>
      <c r="CL108" s="225"/>
      <c r="CM108" s="225"/>
      <c r="CN108" s="225"/>
      <c r="CO108" s="225"/>
      <c r="CP108" s="225"/>
      <c r="CQ108" s="225"/>
      <c r="CR108" s="225"/>
    </row>
    <row r="109" spans="1:96" s="218" customFormat="1" ht="12.75">
      <c r="A109" s="221"/>
      <c r="B109" s="221"/>
      <c r="C109" s="220"/>
      <c r="D109" s="220"/>
      <c r="E109" s="221"/>
      <c r="F109" s="221"/>
      <c r="H109" s="222"/>
      <c r="I109" s="222"/>
      <c r="R109" s="223"/>
      <c r="S109" s="222"/>
      <c r="T109" s="222"/>
      <c r="AP109" s="225"/>
      <c r="AQ109" s="225"/>
      <c r="AR109" s="225"/>
      <c r="AS109" s="225"/>
      <c r="AT109" s="225"/>
      <c r="AU109" s="225"/>
      <c r="AV109" s="225"/>
      <c r="AW109" s="225"/>
      <c r="AX109" s="225"/>
      <c r="AY109" s="225"/>
      <c r="AZ109" s="225"/>
      <c r="BA109" s="225"/>
      <c r="BB109" s="225"/>
      <c r="BC109" s="225"/>
      <c r="BD109" s="225"/>
      <c r="BE109" s="225"/>
      <c r="BF109" s="225"/>
      <c r="BG109" s="225"/>
      <c r="BH109" s="225"/>
      <c r="BI109" s="225"/>
      <c r="BJ109" s="225"/>
      <c r="BK109" s="225"/>
      <c r="BL109" s="225"/>
      <c r="BM109" s="225"/>
      <c r="BN109" s="225"/>
      <c r="BO109" s="225"/>
      <c r="BP109" s="225"/>
      <c r="BQ109" s="225"/>
      <c r="BR109" s="225"/>
      <c r="BS109" s="225"/>
      <c r="BT109" s="225"/>
      <c r="BU109" s="225"/>
      <c r="BV109" s="225"/>
      <c r="BW109" s="225"/>
      <c r="BX109" s="225"/>
      <c r="BY109" s="225"/>
      <c r="BZ109" s="225"/>
      <c r="CA109" s="225"/>
      <c r="CB109" s="225"/>
      <c r="CC109" s="225"/>
      <c r="CD109" s="225"/>
      <c r="CE109" s="225"/>
      <c r="CF109" s="225"/>
      <c r="CG109" s="225"/>
      <c r="CH109" s="225"/>
      <c r="CI109" s="225"/>
      <c r="CJ109" s="225"/>
      <c r="CK109" s="225"/>
      <c r="CL109" s="225"/>
      <c r="CM109" s="225"/>
      <c r="CN109" s="225"/>
      <c r="CO109" s="225"/>
      <c r="CP109" s="225"/>
      <c r="CQ109" s="225"/>
      <c r="CR109" s="225"/>
    </row>
    <row r="110" spans="1:96" s="218" customFormat="1" ht="12.75">
      <c r="A110" s="221"/>
      <c r="B110" s="221"/>
      <c r="C110" s="220"/>
      <c r="D110" s="220"/>
      <c r="E110" s="221"/>
      <c r="F110" s="221"/>
      <c r="H110" s="222"/>
      <c r="I110" s="222"/>
      <c r="R110" s="223"/>
      <c r="S110" s="222"/>
      <c r="T110" s="222"/>
      <c r="AP110" s="225"/>
      <c r="AQ110" s="225"/>
      <c r="AR110" s="225"/>
      <c r="AS110" s="225"/>
      <c r="AT110" s="225"/>
      <c r="AU110" s="225"/>
      <c r="AV110" s="225"/>
      <c r="AW110" s="225"/>
      <c r="AX110" s="225"/>
      <c r="AY110" s="225"/>
      <c r="AZ110" s="225"/>
      <c r="BA110" s="225"/>
      <c r="BB110" s="225"/>
      <c r="BC110" s="225"/>
      <c r="BD110" s="225"/>
      <c r="BE110" s="225"/>
      <c r="BF110" s="225"/>
      <c r="BG110" s="225"/>
      <c r="BH110" s="225"/>
      <c r="BI110" s="225"/>
      <c r="BJ110" s="225"/>
      <c r="BK110" s="225"/>
      <c r="BL110" s="225"/>
      <c r="BM110" s="225"/>
      <c r="BN110" s="225"/>
      <c r="BO110" s="225"/>
      <c r="BP110" s="225"/>
      <c r="BQ110" s="225"/>
      <c r="BR110" s="225"/>
      <c r="BS110" s="225"/>
      <c r="BT110" s="225"/>
      <c r="BU110" s="225"/>
      <c r="BV110" s="225"/>
      <c r="BW110" s="225"/>
      <c r="BX110" s="225"/>
      <c r="BY110" s="225"/>
      <c r="BZ110" s="225"/>
      <c r="CA110" s="225"/>
      <c r="CB110" s="225"/>
      <c r="CC110" s="225"/>
      <c r="CD110" s="225"/>
      <c r="CE110" s="225"/>
      <c r="CF110" s="225"/>
      <c r="CG110" s="225"/>
      <c r="CH110" s="225"/>
      <c r="CI110" s="225"/>
      <c r="CJ110" s="225"/>
      <c r="CK110" s="225"/>
      <c r="CL110" s="225"/>
      <c r="CM110" s="225"/>
      <c r="CN110" s="225"/>
      <c r="CO110" s="225"/>
      <c r="CP110" s="225"/>
      <c r="CQ110" s="225"/>
      <c r="CR110" s="225"/>
    </row>
    <row r="111" spans="1:96" s="218" customFormat="1" ht="12.75">
      <c r="A111" s="221"/>
      <c r="B111" s="221"/>
      <c r="C111" s="220"/>
      <c r="D111" s="220"/>
      <c r="E111" s="221"/>
      <c r="F111" s="221"/>
      <c r="H111" s="222"/>
      <c r="I111" s="222"/>
      <c r="R111" s="223"/>
      <c r="S111" s="222"/>
      <c r="T111" s="222"/>
      <c r="AP111" s="225"/>
      <c r="AQ111" s="225"/>
      <c r="AR111" s="225"/>
      <c r="AS111" s="225"/>
      <c r="AT111" s="225"/>
      <c r="AU111" s="225"/>
      <c r="AV111" s="225"/>
      <c r="AW111" s="225"/>
      <c r="AX111" s="225"/>
      <c r="AY111" s="225"/>
      <c r="AZ111" s="225"/>
      <c r="BA111" s="225"/>
      <c r="BB111" s="225"/>
      <c r="BC111" s="225"/>
      <c r="BD111" s="225"/>
      <c r="BE111" s="225"/>
      <c r="BF111" s="225"/>
      <c r="BG111" s="225"/>
      <c r="BH111" s="225"/>
      <c r="BI111" s="225"/>
      <c r="BJ111" s="225"/>
      <c r="BK111" s="225"/>
      <c r="BL111" s="225"/>
      <c r="BM111" s="225"/>
      <c r="BN111" s="225"/>
      <c r="BO111" s="225"/>
      <c r="BP111" s="225"/>
      <c r="BQ111" s="225"/>
      <c r="BR111" s="225"/>
      <c r="BS111" s="225"/>
      <c r="BT111" s="225"/>
      <c r="BU111" s="225"/>
      <c r="BV111" s="225"/>
      <c r="BW111" s="225"/>
      <c r="BX111" s="225"/>
      <c r="BY111" s="225"/>
      <c r="BZ111" s="225"/>
      <c r="CA111" s="225"/>
      <c r="CB111" s="225"/>
      <c r="CC111" s="225"/>
      <c r="CD111" s="225"/>
      <c r="CE111" s="225"/>
      <c r="CF111" s="225"/>
      <c r="CG111" s="225"/>
      <c r="CH111" s="225"/>
      <c r="CI111" s="225"/>
      <c r="CJ111" s="225"/>
      <c r="CK111" s="225"/>
      <c r="CL111" s="225"/>
      <c r="CM111" s="225"/>
      <c r="CN111" s="225"/>
      <c r="CO111" s="225"/>
      <c r="CP111" s="225"/>
      <c r="CQ111" s="225"/>
      <c r="CR111" s="225"/>
    </row>
    <row r="112" spans="1:96" s="218" customFormat="1" ht="12.75">
      <c r="A112" s="221"/>
      <c r="B112" s="221"/>
      <c r="C112" s="220"/>
      <c r="D112" s="220"/>
      <c r="E112" s="221"/>
      <c r="F112" s="221"/>
      <c r="H112" s="222"/>
      <c r="I112" s="222"/>
      <c r="R112" s="223"/>
      <c r="S112" s="222"/>
      <c r="T112" s="222"/>
      <c r="AP112" s="225"/>
      <c r="AQ112" s="225"/>
      <c r="AR112" s="225"/>
      <c r="AS112" s="225"/>
      <c r="AT112" s="225"/>
      <c r="AU112" s="225"/>
      <c r="AV112" s="225"/>
      <c r="AW112" s="225"/>
      <c r="AX112" s="225"/>
      <c r="AY112" s="225"/>
      <c r="AZ112" s="225"/>
      <c r="BA112" s="225"/>
      <c r="BB112" s="225"/>
      <c r="BC112" s="225"/>
      <c r="BD112" s="225"/>
      <c r="BE112" s="225"/>
      <c r="BF112" s="225"/>
      <c r="BG112" s="225"/>
      <c r="BH112" s="225"/>
      <c r="BI112" s="225"/>
      <c r="BJ112" s="225"/>
      <c r="BK112" s="225"/>
      <c r="BL112" s="225"/>
      <c r="BM112" s="225"/>
      <c r="BN112" s="225"/>
      <c r="BO112" s="225"/>
      <c r="BP112" s="225"/>
      <c r="BQ112" s="225"/>
      <c r="BR112" s="225"/>
      <c r="BS112" s="225"/>
      <c r="BT112" s="225"/>
      <c r="BU112" s="225"/>
      <c r="BV112" s="225"/>
      <c r="BW112" s="225"/>
      <c r="BX112" s="225"/>
      <c r="BY112" s="225"/>
      <c r="BZ112" s="225"/>
      <c r="CA112" s="225"/>
      <c r="CB112" s="225"/>
      <c r="CC112" s="225"/>
      <c r="CD112" s="225"/>
      <c r="CE112" s="225"/>
      <c r="CF112" s="225"/>
      <c r="CG112" s="225"/>
      <c r="CH112" s="225"/>
      <c r="CI112" s="225"/>
      <c r="CJ112" s="225"/>
      <c r="CK112" s="225"/>
      <c r="CL112" s="225"/>
      <c r="CM112" s="225"/>
      <c r="CN112" s="225"/>
      <c r="CO112" s="225"/>
      <c r="CP112" s="225"/>
      <c r="CQ112" s="225"/>
      <c r="CR112" s="225"/>
    </row>
    <row r="113" spans="1:96" s="218" customFormat="1" ht="12.75">
      <c r="A113" s="221"/>
      <c r="B113" s="221"/>
      <c r="C113" s="220"/>
      <c r="D113" s="220"/>
      <c r="E113" s="221"/>
      <c r="F113" s="221"/>
      <c r="H113" s="222"/>
      <c r="I113" s="222"/>
      <c r="R113" s="223"/>
      <c r="S113" s="222"/>
      <c r="T113" s="222"/>
      <c r="AP113" s="225"/>
      <c r="AQ113" s="225"/>
      <c r="AR113" s="225"/>
      <c r="AS113" s="225"/>
      <c r="AT113" s="225"/>
      <c r="AU113" s="225"/>
      <c r="AV113" s="225"/>
      <c r="AW113" s="225"/>
      <c r="AX113" s="225"/>
      <c r="AY113" s="225"/>
      <c r="AZ113" s="225"/>
      <c r="BA113" s="225"/>
      <c r="BB113" s="225"/>
      <c r="BC113" s="225"/>
      <c r="BD113" s="225"/>
      <c r="BE113" s="225"/>
      <c r="BF113" s="225"/>
      <c r="BG113" s="225"/>
      <c r="BH113" s="225"/>
      <c r="BI113" s="225"/>
      <c r="BJ113" s="225"/>
      <c r="BK113" s="225"/>
      <c r="BL113" s="225"/>
      <c r="BM113" s="225"/>
      <c r="BN113" s="225"/>
      <c r="BO113" s="225"/>
      <c r="BP113" s="225"/>
      <c r="BQ113" s="225"/>
      <c r="BR113" s="225"/>
      <c r="BS113" s="225"/>
      <c r="BT113" s="225"/>
      <c r="BU113" s="225"/>
      <c r="BV113" s="225"/>
      <c r="BW113" s="225"/>
      <c r="BX113" s="225"/>
      <c r="BY113" s="225"/>
      <c r="BZ113" s="225"/>
      <c r="CA113" s="225"/>
      <c r="CB113" s="225"/>
      <c r="CC113" s="225"/>
      <c r="CD113" s="225"/>
      <c r="CE113" s="225"/>
      <c r="CF113" s="225"/>
      <c r="CG113" s="225"/>
      <c r="CH113" s="225"/>
      <c r="CI113" s="225"/>
      <c r="CJ113" s="225"/>
      <c r="CK113" s="225"/>
      <c r="CL113" s="225"/>
      <c r="CM113" s="225"/>
      <c r="CN113" s="225"/>
      <c r="CO113" s="225"/>
      <c r="CP113" s="225"/>
      <c r="CQ113" s="225"/>
      <c r="CR113" s="225"/>
    </row>
    <row r="114" spans="1:96" s="218" customFormat="1" ht="12.75">
      <c r="A114" s="221"/>
      <c r="B114" s="221"/>
      <c r="C114" s="220"/>
      <c r="D114" s="220"/>
      <c r="E114" s="221"/>
      <c r="F114" s="221"/>
      <c r="H114" s="222"/>
      <c r="I114" s="222"/>
      <c r="R114" s="223"/>
      <c r="S114" s="222"/>
      <c r="T114" s="222"/>
      <c r="AP114" s="225"/>
      <c r="AQ114" s="225"/>
      <c r="AR114" s="225"/>
      <c r="AS114" s="225"/>
      <c r="AT114" s="225"/>
      <c r="AU114" s="225"/>
      <c r="AV114" s="225"/>
      <c r="AW114" s="225"/>
      <c r="AX114" s="225"/>
      <c r="AY114" s="225"/>
      <c r="AZ114" s="225"/>
      <c r="BA114" s="225"/>
      <c r="BB114" s="225"/>
      <c r="BC114" s="225"/>
      <c r="BD114" s="225"/>
      <c r="BE114" s="225"/>
      <c r="BF114" s="225"/>
      <c r="BG114" s="225"/>
      <c r="BH114" s="225"/>
      <c r="BI114" s="225"/>
      <c r="BJ114" s="225"/>
      <c r="BK114" s="225"/>
      <c r="BL114" s="225"/>
      <c r="BM114" s="225"/>
      <c r="BN114" s="225"/>
      <c r="BO114" s="225"/>
      <c r="BP114" s="225"/>
      <c r="BQ114" s="225"/>
      <c r="BR114" s="225"/>
      <c r="BS114" s="225"/>
      <c r="BT114" s="225"/>
      <c r="BU114" s="225"/>
      <c r="BV114" s="225"/>
      <c r="BW114" s="225"/>
      <c r="BX114" s="225"/>
      <c r="BY114" s="225"/>
      <c r="BZ114" s="225"/>
      <c r="CA114" s="225"/>
      <c r="CB114" s="225"/>
      <c r="CC114" s="225"/>
      <c r="CD114" s="225"/>
      <c r="CE114" s="225"/>
      <c r="CF114" s="225"/>
      <c r="CG114" s="225"/>
      <c r="CH114" s="225"/>
      <c r="CI114" s="225"/>
      <c r="CJ114" s="225"/>
      <c r="CK114" s="225"/>
      <c r="CL114" s="225"/>
      <c r="CM114" s="225"/>
      <c r="CN114" s="225"/>
      <c r="CO114" s="225"/>
      <c r="CP114" s="225"/>
      <c r="CQ114" s="225"/>
      <c r="CR114" s="225"/>
    </row>
    <row r="115" spans="1:96" s="218" customFormat="1" ht="12.75">
      <c r="A115" s="221"/>
      <c r="B115" s="221"/>
      <c r="C115" s="220"/>
      <c r="D115" s="220"/>
      <c r="E115" s="221"/>
      <c r="F115" s="221"/>
      <c r="H115" s="222"/>
      <c r="I115" s="222"/>
      <c r="R115" s="223"/>
      <c r="S115" s="222"/>
      <c r="T115" s="222"/>
      <c r="AP115" s="225"/>
      <c r="AQ115" s="225"/>
      <c r="AR115" s="225"/>
      <c r="AS115" s="225"/>
      <c r="AT115" s="225"/>
      <c r="AU115" s="225"/>
      <c r="AV115" s="225"/>
      <c r="AW115" s="225"/>
      <c r="AX115" s="225"/>
      <c r="AY115" s="225"/>
      <c r="AZ115" s="225"/>
      <c r="BA115" s="225"/>
      <c r="BB115" s="225"/>
      <c r="BC115" s="225"/>
      <c r="BD115" s="225"/>
      <c r="BE115" s="225"/>
      <c r="BF115" s="225"/>
      <c r="BG115" s="225"/>
      <c r="BH115" s="225"/>
      <c r="BI115" s="225"/>
      <c r="BJ115" s="225"/>
      <c r="BK115" s="225"/>
      <c r="BL115" s="225"/>
      <c r="BM115" s="225"/>
      <c r="BN115" s="225"/>
      <c r="BO115" s="225"/>
      <c r="BP115" s="225"/>
      <c r="BQ115" s="225"/>
      <c r="BR115" s="225"/>
      <c r="BS115" s="225"/>
      <c r="BT115" s="225"/>
      <c r="BU115" s="225"/>
      <c r="BV115" s="225"/>
      <c r="BW115" s="225"/>
      <c r="BX115" s="225"/>
      <c r="BY115" s="225"/>
      <c r="BZ115" s="225"/>
      <c r="CA115" s="225"/>
      <c r="CB115" s="225"/>
      <c r="CC115" s="225"/>
      <c r="CD115" s="225"/>
      <c r="CE115" s="225"/>
      <c r="CF115" s="225"/>
      <c r="CG115" s="225"/>
      <c r="CH115" s="225"/>
      <c r="CI115" s="225"/>
      <c r="CJ115" s="225"/>
      <c r="CK115" s="225"/>
      <c r="CL115" s="225"/>
      <c r="CM115" s="225"/>
      <c r="CN115" s="225"/>
      <c r="CO115" s="225"/>
      <c r="CP115" s="225"/>
      <c r="CQ115" s="225"/>
      <c r="CR115" s="225"/>
    </row>
    <row r="116" spans="1:96" s="218" customFormat="1" ht="12.75">
      <c r="A116" s="221"/>
      <c r="B116" s="221"/>
      <c r="C116" s="220"/>
      <c r="D116" s="220"/>
      <c r="E116" s="221"/>
      <c r="F116" s="221"/>
      <c r="H116" s="222"/>
      <c r="I116" s="222"/>
      <c r="R116" s="223"/>
      <c r="S116" s="222"/>
      <c r="T116" s="222"/>
      <c r="AP116" s="225"/>
      <c r="AQ116" s="225"/>
      <c r="AR116" s="225"/>
      <c r="AS116" s="225"/>
      <c r="AT116" s="225"/>
      <c r="AU116" s="225"/>
      <c r="AV116" s="225"/>
      <c r="AW116" s="225"/>
      <c r="AX116" s="225"/>
      <c r="AY116" s="225"/>
      <c r="AZ116" s="225"/>
      <c r="BA116" s="225"/>
      <c r="BB116" s="225"/>
      <c r="BC116" s="225"/>
      <c r="BD116" s="225"/>
      <c r="BE116" s="225"/>
      <c r="BF116" s="225"/>
      <c r="BG116" s="225"/>
      <c r="BH116" s="225"/>
      <c r="BI116" s="225"/>
      <c r="BJ116" s="225"/>
      <c r="BK116" s="225"/>
      <c r="BL116" s="225"/>
      <c r="BM116" s="225"/>
      <c r="BN116" s="225"/>
      <c r="BO116" s="225"/>
      <c r="BP116" s="225"/>
      <c r="BQ116" s="225"/>
      <c r="BR116" s="225"/>
      <c r="BS116" s="225"/>
      <c r="BT116" s="225"/>
      <c r="BU116" s="225"/>
      <c r="BV116" s="225"/>
      <c r="BW116" s="225"/>
      <c r="BX116" s="225"/>
      <c r="BY116" s="225"/>
      <c r="BZ116" s="225"/>
      <c r="CA116" s="225"/>
      <c r="CB116" s="225"/>
      <c r="CC116" s="225"/>
      <c r="CD116" s="225"/>
      <c r="CE116" s="225"/>
      <c r="CF116" s="225"/>
      <c r="CG116" s="225"/>
      <c r="CH116" s="225"/>
      <c r="CI116" s="225"/>
      <c r="CJ116" s="225"/>
      <c r="CK116" s="225"/>
      <c r="CL116" s="225"/>
      <c r="CM116" s="225"/>
      <c r="CN116" s="225"/>
      <c r="CO116" s="225"/>
      <c r="CP116" s="225"/>
      <c r="CQ116" s="225"/>
      <c r="CR116" s="225"/>
    </row>
    <row r="117" spans="1:96" s="218" customFormat="1" ht="12.75">
      <c r="A117" s="221"/>
      <c r="B117" s="221"/>
      <c r="C117" s="220"/>
      <c r="D117" s="220"/>
      <c r="E117" s="221"/>
      <c r="F117" s="221"/>
      <c r="H117" s="222"/>
      <c r="I117" s="222"/>
      <c r="R117" s="223"/>
      <c r="S117" s="222"/>
      <c r="T117" s="222"/>
      <c r="AP117" s="225"/>
      <c r="AQ117" s="225"/>
      <c r="AR117" s="225"/>
      <c r="AS117" s="225"/>
      <c r="AT117" s="225"/>
      <c r="AU117" s="225"/>
      <c r="AV117" s="225"/>
      <c r="AW117" s="225"/>
      <c r="AX117" s="225"/>
      <c r="AY117" s="225"/>
      <c r="AZ117" s="225"/>
      <c r="BA117" s="225"/>
      <c r="BB117" s="225"/>
      <c r="BC117" s="225"/>
      <c r="BD117" s="225"/>
      <c r="BE117" s="225"/>
      <c r="BF117" s="225"/>
      <c r="BG117" s="225"/>
      <c r="BH117" s="225"/>
      <c r="BI117" s="225"/>
      <c r="BJ117" s="225"/>
      <c r="BK117" s="225"/>
      <c r="BL117" s="225"/>
      <c r="BM117" s="225"/>
      <c r="BN117" s="225"/>
      <c r="BO117" s="225"/>
      <c r="BP117" s="225"/>
      <c r="BQ117" s="225"/>
      <c r="BR117" s="225"/>
      <c r="BS117" s="225"/>
      <c r="BT117" s="225"/>
      <c r="BU117" s="225"/>
      <c r="BV117" s="225"/>
      <c r="BW117" s="225"/>
      <c r="BX117" s="225"/>
      <c r="BY117" s="225"/>
      <c r="BZ117" s="225"/>
      <c r="CA117" s="225"/>
      <c r="CB117" s="225"/>
      <c r="CC117" s="225"/>
      <c r="CD117" s="225"/>
      <c r="CE117" s="225"/>
      <c r="CF117" s="225"/>
      <c r="CG117" s="225"/>
      <c r="CH117" s="225"/>
      <c r="CI117" s="225"/>
      <c r="CJ117" s="225"/>
      <c r="CK117" s="225"/>
      <c r="CL117" s="225"/>
      <c r="CM117" s="225"/>
      <c r="CN117" s="225"/>
      <c r="CO117" s="225"/>
      <c r="CP117" s="225"/>
      <c r="CQ117" s="225"/>
      <c r="CR117" s="225"/>
    </row>
    <row r="118" spans="1:96" s="218" customFormat="1" ht="12.75">
      <c r="A118" s="221"/>
      <c r="B118" s="221"/>
      <c r="C118" s="220"/>
      <c r="D118" s="220"/>
      <c r="E118" s="221"/>
      <c r="F118" s="221"/>
      <c r="H118" s="222"/>
      <c r="I118" s="222"/>
      <c r="R118" s="223"/>
      <c r="S118" s="222"/>
      <c r="T118" s="222"/>
      <c r="AP118" s="225"/>
      <c r="AQ118" s="225"/>
      <c r="AR118" s="225"/>
      <c r="AS118" s="225"/>
      <c r="AT118" s="225"/>
      <c r="AU118" s="225"/>
      <c r="AV118" s="225"/>
      <c r="AW118" s="225"/>
      <c r="AX118" s="225"/>
      <c r="AY118" s="225"/>
      <c r="AZ118" s="225"/>
      <c r="BA118" s="225"/>
      <c r="BB118" s="225"/>
      <c r="BC118" s="225"/>
      <c r="BD118" s="225"/>
      <c r="BE118" s="225"/>
      <c r="BF118" s="225"/>
      <c r="BG118" s="225"/>
      <c r="BH118" s="225"/>
      <c r="BI118" s="225"/>
      <c r="BJ118" s="225"/>
      <c r="BK118" s="225"/>
      <c r="BL118" s="225"/>
      <c r="BM118" s="225"/>
      <c r="BN118" s="225"/>
      <c r="BO118" s="225"/>
      <c r="BP118" s="225"/>
      <c r="BQ118" s="225"/>
      <c r="BR118" s="225"/>
      <c r="BS118" s="225"/>
      <c r="BT118" s="225"/>
      <c r="BU118" s="225"/>
      <c r="BV118" s="225"/>
      <c r="BW118" s="225"/>
      <c r="BX118" s="225"/>
      <c r="BY118" s="225"/>
      <c r="BZ118" s="225"/>
      <c r="CA118" s="225"/>
      <c r="CB118" s="225"/>
      <c r="CC118" s="225"/>
      <c r="CD118" s="225"/>
      <c r="CE118" s="225"/>
      <c r="CF118" s="225"/>
      <c r="CG118" s="225"/>
      <c r="CH118" s="225"/>
      <c r="CI118" s="225"/>
      <c r="CJ118" s="225"/>
      <c r="CK118" s="225"/>
      <c r="CL118" s="225"/>
      <c r="CM118" s="225"/>
      <c r="CN118" s="225"/>
      <c r="CO118" s="225"/>
      <c r="CP118" s="225"/>
      <c r="CQ118" s="225"/>
      <c r="CR118" s="225"/>
    </row>
    <row r="119" spans="1:96" s="218" customFormat="1" ht="12.75">
      <c r="A119" s="221"/>
      <c r="B119" s="221"/>
      <c r="C119" s="220"/>
      <c r="D119" s="220"/>
      <c r="E119" s="221"/>
      <c r="F119" s="221"/>
      <c r="H119" s="222"/>
      <c r="I119" s="222"/>
      <c r="R119" s="223"/>
      <c r="S119" s="222"/>
      <c r="T119" s="222"/>
      <c r="AP119" s="225"/>
      <c r="AQ119" s="225"/>
      <c r="AR119" s="225"/>
      <c r="AS119" s="225"/>
      <c r="AT119" s="225"/>
      <c r="AU119" s="225"/>
      <c r="AV119" s="225"/>
      <c r="AW119" s="225"/>
      <c r="AX119" s="225"/>
      <c r="AY119" s="225"/>
      <c r="AZ119" s="225"/>
      <c r="BA119" s="225"/>
      <c r="BB119" s="225"/>
      <c r="BC119" s="225"/>
      <c r="BD119" s="225"/>
      <c r="BE119" s="225"/>
      <c r="BF119" s="225"/>
      <c r="BG119" s="225"/>
      <c r="BH119" s="225"/>
      <c r="BI119" s="225"/>
      <c r="BJ119" s="225"/>
      <c r="BK119" s="225"/>
      <c r="BL119" s="225"/>
      <c r="BM119" s="225"/>
      <c r="BN119" s="225"/>
      <c r="BO119" s="225"/>
      <c r="BP119" s="225"/>
      <c r="BQ119" s="225"/>
      <c r="BR119" s="225"/>
      <c r="BS119" s="225"/>
      <c r="BT119" s="225"/>
      <c r="BU119" s="225"/>
      <c r="BV119" s="225"/>
      <c r="BW119" s="225"/>
      <c r="BX119" s="225"/>
      <c r="BY119" s="225"/>
      <c r="BZ119" s="225"/>
      <c r="CA119" s="225"/>
      <c r="CB119" s="225"/>
      <c r="CC119" s="225"/>
      <c r="CD119" s="225"/>
      <c r="CE119" s="225"/>
      <c r="CF119" s="225"/>
      <c r="CG119" s="225"/>
      <c r="CH119" s="225"/>
      <c r="CI119" s="225"/>
      <c r="CJ119" s="225"/>
      <c r="CK119" s="225"/>
      <c r="CL119" s="225"/>
      <c r="CM119" s="225"/>
      <c r="CN119" s="225"/>
      <c r="CO119" s="225"/>
      <c r="CP119" s="225"/>
      <c r="CQ119" s="225"/>
      <c r="CR119" s="225"/>
    </row>
    <row r="120" spans="1:96" s="218" customFormat="1" ht="12.75">
      <c r="A120" s="221"/>
      <c r="B120" s="221"/>
      <c r="C120" s="220"/>
      <c r="D120" s="220"/>
      <c r="E120" s="221"/>
      <c r="F120" s="221"/>
      <c r="H120" s="222"/>
      <c r="I120" s="222"/>
      <c r="R120" s="223"/>
      <c r="S120" s="222"/>
      <c r="T120" s="222"/>
      <c r="AP120" s="225"/>
      <c r="AQ120" s="225"/>
      <c r="AR120" s="225"/>
      <c r="AS120" s="225"/>
      <c r="AT120" s="225"/>
      <c r="AU120" s="225"/>
      <c r="AV120" s="225"/>
      <c r="AW120" s="225"/>
      <c r="AX120" s="225"/>
      <c r="AY120" s="225"/>
      <c r="AZ120" s="225"/>
      <c r="BA120" s="225"/>
      <c r="BB120" s="225"/>
      <c r="BC120" s="225"/>
      <c r="BD120" s="225"/>
      <c r="BE120" s="225"/>
      <c r="BF120" s="225"/>
      <c r="BG120" s="225"/>
      <c r="BH120" s="225"/>
      <c r="BI120" s="225"/>
      <c r="BJ120" s="225"/>
      <c r="BK120" s="225"/>
      <c r="BL120" s="225"/>
      <c r="BM120" s="225"/>
      <c r="BN120" s="225"/>
      <c r="BO120" s="225"/>
      <c r="BP120" s="225"/>
      <c r="BQ120" s="225"/>
      <c r="BR120" s="225"/>
      <c r="BS120" s="225"/>
      <c r="BT120" s="225"/>
      <c r="BU120" s="225"/>
      <c r="BV120" s="225"/>
      <c r="BW120" s="225"/>
      <c r="BX120" s="225"/>
      <c r="BY120" s="225"/>
      <c r="BZ120" s="225"/>
      <c r="CA120" s="225"/>
      <c r="CB120" s="225"/>
      <c r="CC120" s="225"/>
      <c r="CD120" s="225"/>
      <c r="CE120" s="225"/>
      <c r="CF120" s="225"/>
      <c r="CG120" s="225"/>
      <c r="CH120" s="225"/>
      <c r="CI120" s="225"/>
      <c r="CJ120" s="225"/>
      <c r="CK120" s="225"/>
      <c r="CL120" s="225"/>
      <c r="CM120" s="225"/>
      <c r="CN120" s="225"/>
      <c r="CO120" s="225"/>
      <c r="CP120" s="225"/>
      <c r="CQ120" s="225"/>
      <c r="CR120" s="225"/>
    </row>
    <row r="121" spans="1:96" s="218" customFormat="1" ht="12.75">
      <c r="A121" s="221"/>
      <c r="B121" s="221"/>
      <c r="C121" s="220"/>
      <c r="D121" s="220"/>
      <c r="E121" s="221"/>
      <c r="F121" s="221"/>
      <c r="H121" s="222"/>
      <c r="I121" s="222"/>
      <c r="R121" s="223"/>
      <c r="S121" s="222"/>
      <c r="T121" s="222"/>
      <c r="AP121" s="225"/>
      <c r="AQ121" s="225"/>
      <c r="AR121" s="225"/>
      <c r="AS121" s="225"/>
      <c r="AT121" s="225"/>
      <c r="AU121" s="225"/>
      <c r="AV121" s="225"/>
      <c r="AW121" s="225"/>
      <c r="AX121" s="225"/>
      <c r="AY121" s="225"/>
      <c r="AZ121" s="225"/>
      <c r="BA121" s="225"/>
      <c r="BB121" s="225"/>
      <c r="BC121" s="225"/>
      <c r="BD121" s="225"/>
      <c r="BE121" s="225"/>
      <c r="BF121" s="225"/>
      <c r="BG121" s="225"/>
      <c r="BH121" s="225"/>
      <c r="BI121" s="225"/>
      <c r="BJ121" s="225"/>
      <c r="BK121" s="225"/>
      <c r="BL121" s="225"/>
      <c r="BM121" s="225"/>
      <c r="BN121" s="225"/>
      <c r="BO121" s="225"/>
      <c r="BP121" s="225"/>
      <c r="BQ121" s="225"/>
      <c r="BR121" s="225"/>
      <c r="BS121" s="225"/>
      <c r="BT121" s="225"/>
      <c r="BU121" s="225"/>
      <c r="BV121" s="225"/>
      <c r="BW121" s="225"/>
      <c r="BX121" s="225"/>
      <c r="BY121" s="225"/>
      <c r="BZ121" s="225"/>
      <c r="CA121" s="225"/>
      <c r="CB121" s="225"/>
      <c r="CC121" s="225"/>
      <c r="CD121" s="225"/>
      <c r="CE121" s="225"/>
      <c r="CF121" s="225"/>
      <c r="CG121" s="225"/>
      <c r="CH121" s="225"/>
      <c r="CI121" s="225"/>
      <c r="CJ121" s="225"/>
      <c r="CK121" s="225"/>
      <c r="CL121" s="225"/>
      <c r="CM121" s="225"/>
      <c r="CN121" s="225"/>
      <c r="CO121" s="225"/>
      <c r="CP121" s="225"/>
      <c r="CQ121" s="225"/>
      <c r="CR121" s="225"/>
    </row>
    <row r="122" spans="1:96" s="218" customFormat="1" ht="12.75">
      <c r="A122" s="221"/>
      <c r="B122" s="221"/>
      <c r="C122" s="220"/>
      <c r="D122" s="220"/>
      <c r="E122" s="221"/>
      <c r="F122" s="221"/>
      <c r="H122" s="222"/>
      <c r="I122" s="222"/>
      <c r="R122" s="223"/>
      <c r="S122" s="222"/>
      <c r="T122" s="222"/>
      <c r="AP122" s="225"/>
      <c r="AQ122" s="225"/>
      <c r="AR122" s="225"/>
      <c r="AS122" s="225"/>
      <c r="AT122" s="225"/>
      <c r="AU122" s="225"/>
      <c r="AV122" s="225"/>
      <c r="AW122" s="225"/>
      <c r="AX122" s="225"/>
      <c r="AY122" s="225"/>
      <c r="AZ122" s="225"/>
      <c r="BA122" s="225"/>
      <c r="BB122" s="225"/>
      <c r="BC122" s="225"/>
      <c r="BD122" s="225"/>
      <c r="BE122" s="225"/>
      <c r="BF122" s="225"/>
      <c r="BG122" s="225"/>
      <c r="BH122" s="225"/>
      <c r="BI122" s="225"/>
      <c r="BJ122" s="225"/>
      <c r="BK122" s="225"/>
      <c r="BL122" s="225"/>
      <c r="BM122" s="225"/>
      <c r="BN122" s="225"/>
      <c r="BO122" s="225"/>
      <c r="BP122" s="225"/>
      <c r="BQ122" s="225"/>
      <c r="BR122" s="225"/>
      <c r="BS122" s="225"/>
      <c r="BT122" s="225"/>
      <c r="BU122" s="225"/>
      <c r="BV122" s="225"/>
      <c r="BW122" s="225"/>
      <c r="BX122" s="225"/>
      <c r="BY122" s="225"/>
      <c r="BZ122" s="225"/>
      <c r="CA122" s="225"/>
      <c r="CB122" s="225"/>
      <c r="CC122" s="225"/>
      <c r="CD122" s="225"/>
      <c r="CE122" s="225"/>
      <c r="CF122" s="225"/>
      <c r="CG122" s="225"/>
      <c r="CH122" s="225"/>
      <c r="CI122" s="225"/>
      <c r="CJ122" s="225"/>
      <c r="CK122" s="225"/>
      <c r="CL122" s="225"/>
      <c r="CM122" s="225"/>
      <c r="CN122" s="225"/>
      <c r="CO122" s="225"/>
      <c r="CP122" s="225"/>
      <c r="CQ122" s="225"/>
      <c r="CR122" s="225"/>
    </row>
    <row r="123" spans="1:96" s="218" customFormat="1" ht="12.75">
      <c r="A123" s="221"/>
      <c r="B123" s="221"/>
      <c r="C123" s="220"/>
      <c r="D123" s="220"/>
      <c r="E123" s="221"/>
      <c r="F123" s="221"/>
      <c r="H123" s="222"/>
      <c r="I123" s="222"/>
      <c r="R123" s="223"/>
      <c r="S123" s="222"/>
      <c r="T123" s="222"/>
      <c r="AP123" s="225"/>
      <c r="AQ123" s="225"/>
      <c r="AR123" s="225"/>
      <c r="AS123" s="225"/>
      <c r="AT123" s="225"/>
      <c r="AU123" s="225"/>
      <c r="AV123" s="225"/>
      <c r="AW123" s="225"/>
      <c r="AX123" s="225"/>
      <c r="AY123" s="225"/>
      <c r="AZ123" s="225"/>
      <c r="BA123" s="225"/>
      <c r="BB123" s="225"/>
      <c r="BC123" s="225"/>
      <c r="BD123" s="225"/>
      <c r="BE123" s="225"/>
      <c r="BF123" s="225"/>
      <c r="BG123" s="225"/>
      <c r="BH123" s="225"/>
      <c r="BI123" s="225"/>
      <c r="BJ123" s="225"/>
      <c r="BK123" s="225"/>
      <c r="BL123" s="225"/>
      <c r="BM123" s="225"/>
      <c r="BN123" s="225"/>
      <c r="BO123" s="225"/>
      <c r="BP123" s="225"/>
      <c r="BQ123" s="225"/>
      <c r="BR123" s="225"/>
      <c r="BS123" s="225"/>
      <c r="BT123" s="225"/>
      <c r="BU123" s="225"/>
      <c r="BV123" s="225"/>
      <c r="BW123" s="225"/>
      <c r="BX123" s="225"/>
      <c r="BY123" s="225"/>
      <c r="BZ123" s="225"/>
      <c r="CA123" s="225"/>
      <c r="CB123" s="225"/>
      <c r="CC123" s="225"/>
      <c r="CD123" s="225"/>
      <c r="CE123" s="225"/>
      <c r="CF123" s="225"/>
      <c r="CG123" s="225"/>
      <c r="CH123" s="225"/>
      <c r="CI123" s="225"/>
      <c r="CJ123" s="225"/>
      <c r="CK123" s="225"/>
      <c r="CL123" s="225"/>
      <c r="CM123" s="225"/>
      <c r="CN123" s="225"/>
      <c r="CO123" s="225"/>
      <c r="CP123" s="225"/>
      <c r="CQ123" s="225"/>
      <c r="CR123" s="225"/>
    </row>
    <row r="124" spans="1:96" s="218" customFormat="1" ht="12.75">
      <c r="A124" s="221"/>
      <c r="B124" s="221"/>
      <c r="C124" s="220"/>
      <c r="D124" s="220"/>
      <c r="E124" s="221"/>
      <c r="F124" s="221"/>
      <c r="H124" s="222"/>
      <c r="I124" s="222"/>
      <c r="R124" s="223"/>
      <c r="S124" s="222"/>
      <c r="T124" s="222"/>
      <c r="AP124" s="225"/>
      <c r="AQ124" s="225"/>
      <c r="AR124" s="225"/>
      <c r="AS124" s="225"/>
      <c r="AT124" s="225"/>
      <c r="AU124" s="225"/>
      <c r="AV124" s="225"/>
      <c r="AW124" s="225"/>
      <c r="AX124" s="225"/>
      <c r="AY124" s="225"/>
      <c r="AZ124" s="225"/>
      <c r="BA124" s="225"/>
      <c r="BB124" s="225"/>
      <c r="BC124" s="225"/>
      <c r="BD124" s="225"/>
      <c r="BE124" s="225"/>
      <c r="BF124" s="225"/>
      <c r="BG124" s="225"/>
      <c r="BH124" s="225"/>
      <c r="BI124" s="225"/>
      <c r="BJ124" s="225"/>
      <c r="BK124" s="225"/>
      <c r="BL124" s="225"/>
      <c r="BM124" s="225"/>
      <c r="BN124" s="225"/>
      <c r="BO124" s="225"/>
      <c r="BP124" s="225"/>
      <c r="BQ124" s="225"/>
      <c r="BR124" s="225"/>
      <c r="BS124" s="225"/>
      <c r="BT124" s="225"/>
      <c r="BU124" s="225"/>
      <c r="BV124" s="225"/>
      <c r="BW124" s="225"/>
      <c r="BX124" s="225"/>
      <c r="BY124" s="225"/>
      <c r="BZ124" s="225"/>
      <c r="CA124" s="225"/>
      <c r="CB124" s="225"/>
      <c r="CC124" s="225"/>
      <c r="CD124" s="225"/>
      <c r="CE124" s="225"/>
      <c r="CF124" s="225"/>
      <c r="CG124" s="225"/>
      <c r="CH124" s="225"/>
      <c r="CI124" s="225"/>
      <c r="CJ124" s="225"/>
      <c r="CK124" s="225"/>
      <c r="CL124" s="225"/>
      <c r="CM124" s="225"/>
      <c r="CN124" s="225"/>
      <c r="CO124" s="225"/>
      <c r="CP124" s="225"/>
      <c r="CQ124" s="225"/>
      <c r="CR124" s="225"/>
    </row>
    <row r="125" spans="1:96" s="218" customFormat="1" ht="12.75">
      <c r="A125" s="221"/>
      <c r="B125" s="221"/>
      <c r="C125" s="220"/>
      <c r="D125" s="220"/>
      <c r="E125" s="221"/>
      <c r="F125" s="221"/>
      <c r="H125" s="222"/>
      <c r="I125" s="222"/>
      <c r="R125" s="223"/>
      <c r="S125" s="222"/>
      <c r="T125" s="222"/>
      <c r="AP125" s="225"/>
      <c r="AQ125" s="225"/>
      <c r="AR125" s="225"/>
      <c r="AS125" s="225"/>
      <c r="AT125" s="225"/>
      <c r="AU125" s="225"/>
      <c r="AV125" s="225"/>
      <c r="AW125" s="225"/>
      <c r="AX125" s="225"/>
      <c r="AY125" s="225"/>
      <c r="AZ125" s="225"/>
      <c r="BA125" s="225"/>
      <c r="BB125" s="225"/>
      <c r="BC125" s="225"/>
      <c r="BD125" s="225"/>
      <c r="BE125" s="225"/>
      <c r="BF125" s="225"/>
      <c r="BG125" s="225"/>
      <c r="BH125" s="225"/>
      <c r="BI125" s="225"/>
      <c r="BJ125" s="225"/>
      <c r="BK125" s="225"/>
      <c r="BL125" s="225"/>
      <c r="BM125" s="225"/>
      <c r="BN125" s="225"/>
      <c r="BO125" s="225"/>
      <c r="BP125" s="225"/>
      <c r="BQ125" s="225"/>
      <c r="BR125" s="225"/>
      <c r="BS125" s="225"/>
      <c r="BT125" s="225"/>
      <c r="BU125" s="225"/>
      <c r="BV125" s="225"/>
      <c r="BW125" s="225"/>
      <c r="BX125" s="225"/>
      <c r="BY125" s="225"/>
      <c r="BZ125" s="225"/>
      <c r="CA125" s="225"/>
      <c r="CB125" s="225"/>
      <c r="CC125" s="225"/>
      <c r="CD125" s="225"/>
      <c r="CE125" s="225"/>
      <c r="CF125" s="225"/>
      <c r="CG125" s="225"/>
      <c r="CH125" s="225"/>
      <c r="CI125" s="225"/>
      <c r="CJ125" s="225"/>
      <c r="CK125" s="225"/>
      <c r="CL125" s="225"/>
      <c r="CM125" s="225"/>
      <c r="CN125" s="225"/>
      <c r="CO125" s="225"/>
      <c r="CP125" s="225"/>
      <c r="CQ125" s="225"/>
      <c r="CR125" s="225"/>
    </row>
    <row r="126" spans="1:96" s="218" customFormat="1" ht="12.75">
      <c r="A126" s="221"/>
      <c r="B126" s="221"/>
      <c r="C126" s="220"/>
      <c r="D126" s="220"/>
      <c r="E126" s="221"/>
      <c r="F126" s="221"/>
      <c r="H126" s="222"/>
      <c r="I126" s="222"/>
      <c r="R126" s="223"/>
      <c r="S126" s="222"/>
      <c r="T126" s="222"/>
      <c r="AP126" s="225"/>
      <c r="AQ126" s="225"/>
      <c r="AR126" s="225"/>
      <c r="AS126" s="225"/>
      <c r="AT126" s="225"/>
      <c r="AU126" s="225"/>
      <c r="AV126" s="225"/>
      <c r="AW126" s="225"/>
      <c r="AX126" s="225"/>
      <c r="AY126" s="225"/>
      <c r="AZ126" s="225"/>
      <c r="BA126" s="225"/>
      <c r="BB126" s="225"/>
      <c r="BC126" s="225"/>
      <c r="BD126" s="225"/>
      <c r="BE126" s="225"/>
      <c r="BF126" s="225"/>
      <c r="BG126" s="225"/>
      <c r="BH126" s="225"/>
      <c r="BI126" s="225"/>
      <c r="BJ126" s="225"/>
      <c r="BK126" s="225"/>
      <c r="BL126" s="225"/>
      <c r="BM126" s="225"/>
      <c r="BN126" s="225"/>
      <c r="BO126" s="225"/>
      <c r="BP126" s="225"/>
      <c r="BQ126" s="225"/>
      <c r="BR126" s="225"/>
      <c r="BS126" s="225"/>
      <c r="BT126" s="225"/>
      <c r="BU126" s="225"/>
      <c r="BV126" s="225"/>
      <c r="BW126" s="225"/>
      <c r="BX126" s="225"/>
      <c r="BY126" s="225"/>
      <c r="BZ126" s="225"/>
      <c r="CA126" s="225"/>
      <c r="CB126" s="225"/>
      <c r="CC126" s="225"/>
      <c r="CD126" s="225"/>
      <c r="CE126" s="225"/>
      <c r="CF126" s="225"/>
      <c r="CG126" s="225"/>
      <c r="CH126" s="225"/>
      <c r="CI126" s="225"/>
      <c r="CJ126" s="225"/>
      <c r="CK126" s="225"/>
      <c r="CL126" s="225"/>
      <c r="CM126" s="225"/>
      <c r="CN126" s="225"/>
      <c r="CO126" s="225"/>
      <c r="CP126" s="225"/>
      <c r="CQ126" s="225"/>
      <c r="CR126" s="225"/>
    </row>
    <row r="127" spans="1:96" s="218" customFormat="1" ht="12.75">
      <c r="A127" s="221"/>
      <c r="B127" s="221"/>
      <c r="C127" s="220"/>
      <c r="D127" s="220"/>
      <c r="E127" s="221"/>
      <c r="F127" s="221"/>
      <c r="H127" s="222"/>
      <c r="I127" s="222"/>
      <c r="R127" s="223"/>
      <c r="S127" s="222"/>
      <c r="T127" s="222"/>
      <c r="AP127" s="225"/>
      <c r="AQ127" s="225"/>
      <c r="AR127" s="225"/>
      <c r="AS127" s="225"/>
      <c r="AT127" s="225"/>
      <c r="AU127" s="225"/>
      <c r="AV127" s="225"/>
      <c r="AW127" s="225"/>
      <c r="AX127" s="225"/>
      <c r="AY127" s="225"/>
      <c r="AZ127" s="225"/>
      <c r="BA127" s="225"/>
      <c r="BB127" s="225"/>
      <c r="BC127" s="225"/>
      <c r="BD127" s="225"/>
      <c r="BE127" s="225"/>
      <c r="BF127" s="225"/>
      <c r="BG127" s="225"/>
      <c r="BH127" s="225"/>
      <c r="BI127" s="225"/>
      <c r="BJ127" s="225"/>
      <c r="BK127" s="225"/>
      <c r="BL127" s="225"/>
      <c r="BM127" s="225"/>
      <c r="BN127" s="225"/>
      <c r="BO127" s="225"/>
      <c r="BP127" s="225"/>
      <c r="BQ127" s="225"/>
      <c r="BR127" s="225"/>
      <c r="BS127" s="225"/>
      <c r="BT127" s="225"/>
      <c r="BU127" s="225"/>
      <c r="BV127" s="225"/>
      <c r="BW127" s="225"/>
      <c r="BX127" s="225"/>
      <c r="BY127" s="225"/>
      <c r="BZ127" s="225"/>
      <c r="CA127" s="225"/>
      <c r="CB127" s="225"/>
      <c r="CC127" s="225"/>
      <c r="CD127" s="225"/>
      <c r="CE127" s="225"/>
      <c r="CF127" s="225"/>
      <c r="CG127" s="225"/>
      <c r="CH127" s="225"/>
      <c r="CI127" s="225"/>
      <c r="CJ127" s="225"/>
      <c r="CK127" s="225"/>
      <c r="CL127" s="225"/>
      <c r="CM127" s="225"/>
      <c r="CN127" s="225"/>
      <c r="CO127" s="225"/>
      <c r="CP127" s="225"/>
      <c r="CQ127" s="225"/>
      <c r="CR127" s="225"/>
    </row>
    <row r="128" spans="1:96" s="218" customFormat="1" ht="12.75">
      <c r="A128" s="221"/>
      <c r="B128" s="221"/>
      <c r="C128" s="220"/>
      <c r="D128" s="220"/>
      <c r="E128" s="221"/>
      <c r="F128" s="221"/>
      <c r="H128" s="222"/>
      <c r="I128" s="222"/>
      <c r="R128" s="223"/>
      <c r="S128" s="222"/>
      <c r="T128" s="222"/>
      <c r="AP128" s="225"/>
      <c r="AQ128" s="225"/>
      <c r="AR128" s="225"/>
      <c r="AS128" s="225"/>
      <c r="AT128" s="225"/>
      <c r="AU128" s="225"/>
      <c r="AV128" s="225"/>
      <c r="AW128" s="225"/>
      <c r="AX128" s="225"/>
      <c r="AY128" s="225"/>
      <c r="AZ128" s="225"/>
      <c r="BA128" s="225"/>
      <c r="BB128" s="225"/>
      <c r="BC128" s="225"/>
      <c r="BD128" s="225"/>
      <c r="BE128" s="225"/>
      <c r="BF128" s="225"/>
      <c r="BG128" s="225"/>
      <c r="BH128" s="225"/>
      <c r="BI128" s="225"/>
      <c r="BJ128" s="225"/>
      <c r="BK128" s="225"/>
      <c r="BL128" s="225"/>
      <c r="BM128" s="225"/>
      <c r="BN128" s="225"/>
      <c r="BO128" s="225"/>
      <c r="BP128" s="225"/>
      <c r="BQ128" s="225"/>
      <c r="BR128" s="225"/>
      <c r="BS128" s="225"/>
      <c r="BT128" s="225"/>
      <c r="BU128" s="225"/>
      <c r="BV128" s="225"/>
      <c r="BW128" s="225"/>
      <c r="BX128" s="225"/>
      <c r="BY128" s="225"/>
      <c r="BZ128" s="225"/>
      <c r="CA128" s="225"/>
      <c r="CB128" s="225"/>
      <c r="CC128" s="225"/>
      <c r="CD128" s="225"/>
      <c r="CE128" s="225"/>
      <c r="CF128" s="225"/>
      <c r="CG128" s="225"/>
      <c r="CH128" s="225"/>
      <c r="CI128" s="225"/>
      <c r="CJ128" s="225"/>
      <c r="CK128" s="225"/>
      <c r="CL128" s="225"/>
      <c r="CM128" s="225"/>
      <c r="CN128" s="225"/>
      <c r="CO128" s="225"/>
      <c r="CP128" s="225"/>
      <c r="CQ128" s="225"/>
      <c r="CR128" s="225"/>
    </row>
    <row r="129" spans="1:96" s="218" customFormat="1" ht="12.75">
      <c r="A129" s="221"/>
      <c r="B129" s="221"/>
      <c r="C129" s="220"/>
      <c r="D129" s="220"/>
      <c r="E129" s="221"/>
      <c r="F129" s="221"/>
      <c r="H129" s="222"/>
      <c r="I129" s="222"/>
      <c r="R129" s="223"/>
      <c r="S129" s="222"/>
      <c r="T129" s="222"/>
      <c r="AP129" s="225"/>
      <c r="AQ129" s="225"/>
      <c r="AR129" s="225"/>
      <c r="AS129" s="225"/>
      <c r="AT129" s="225"/>
      <c r="AU129" s="225"/>
      <c r="AV129" s="225"/>
      <c r="AW129" s="225"/>
      <c r="AX129" s="225"/>
      <c r="AY129" s="225"/>
      <c r="AZ129" s="225"/>
      <c r="BA129" s="225"/>
      <c r="BB129" s="225"/>
      <c r="BC129" s="225"/>
      <c r="BD129" s="225"/>
      <c r="BE129" s="225"/>
      <c r="BF129" s="225"/>
      <c r="BG129" s="225"/>
      <c r="BH129" s="225"/>
      <c r="BI129" s="225"/>
      <c r="BJ129" s="225"/>
      <c r="BK129" s="225"/>
      <c r="BL129" s="225"/>
      <c r="BM129" s="225"/>
      <c r="BN129" s="225"/>
      <c r="BO129" s="225"/>
      <c r="BP129" s="225"/>
      <c r="BQ129" s="225"/>
      <c r="BR129" s="225"/>
      <c r="BS129" s="225"/>
      <c r="BT129" s="225"/>
      <c r="BU129" s="225"/>
      <c r="BV129" s="225"/>
      <c r="BW129" s="225"/>
      <c r="BX129" s="225"/>
      <c r="BY129" s="225"/>
      <c r="BZ129" s="225"/>
      <c r="CA129" s="225"/>
      <c r="CB129" s="225"/>
      <c r="CC129" s="225"/>
      <c r="CD129" s="225"/>
      <c r="CE129" s="225"/>
      <c r="CF129" s="225"/>
      <c r="CG129" s="225"/>
      <c r="CH129" s="225"/>
      <c r="CI129" s="225"/>
      <c r="CJ129" s="225"/>
      <c r="CK129" s="225"/>
      <c r="CL129" s="225"/>
      <c r="CM129" s="225"/>
      <c r="CN129" s="225"/>
      <c r="CO129" s="225"/>
      <c r="CP129" s="225"/>
      <c r="CQ129" s="225"/>
      <c r="CR129" s="225"/>
    </row>
    <row r="130" spans="1:96" s="218" customFormat="1" ht="12.75">
      <c r="A130" s="221"/>
      <c r="B130" s="221"/>
      <c r="C130" s="220"/>
      <c r="D130" s="220"/>
      <c r="E130" s="221"/>
      <c r="F130" s="221"/>
      <c r="H130" s="222"/>
      <c r="I130" s="222"/>
      <c r="R130" s="223"/>
      <c r="S130" s="222"/>
      <c r="T130" s="222"/>
      <c r="AP130" s="225"/>
      <c r="AQ130" s="225"/>
      <c r="AR130" s="225"/>
      <c r="AS130" s="225"/>
      <c r="AT130" s="225"/>
      <c r="AU130" s="225"/>
      <c r="AV130" s="225"/>
      <c r="AW130" s="225"/>
      <c r="AX130" s="225"/>
      <c r="AY130" s="225"/>
      <c r="AZ130" s="225"/>
      <c r="BA130" s="225"/>
      <c r="BB130" s="225"/>
      <c r="BC130" s="225"/>
      <c r="BD130" s="225"/>
      <c r="BE130" s="225"/>
      <c r="BF130" s="225"/>
      <c r="BG130" s="225"/>
      <c r="BH130" s="225"/>
      <c r="BI130" s="225"/>
      <c r="BJ130" s="225"/>
      <c r="BK130" s="225"/>
      <c r="BL130" s="225"/>
      <c r="BM130" s="225"/>
      <c r="BN130" s="225"/>
      <c r="BO130" s="225"/>
      <c r="BP130" s="225"/>
      <c r="BQ130" s="225"/>
      <c r="BR130" s="225"/>
      <c r="BS130" s="225"/>
      <c r="BT130" s="225"/>
      <c r="BU130" s="225"/>
      <c r="BV130" s="225"/>
      <c r="BW130" s="225"/>
      <c r="BX130" s="225"/>
      <c r="BY130" s="225"/>
      <c r="BZ130" s="225"/>
      <c r="CA130" s="225"/>
      <c r="CB130" s="225"/>
      <c r="CC130" s="225"/>
      <c r="CD130" s="225"/>
      <c r="CE130" s="225"/>
      <c r="CF130" s="225"/>
      <c r="CG130" s="225"/>
      <c r="CH130" s="225"/>
      <c r="CI130" s="225"/>
      <c r="CJ130" s="225"/>
      <c r="CK130" s="225"/>
      <c r="CL130" s="225"/>
      <c r="CM130" s="225"/>
      <c r="CN130" s="225"/>
      <c r="CO130" s="225"/>
      <c r="CP130" s="225"/>
      <c r="CQ130" s="225"/>
      <c r="CR130" s="225"/>
    </row>
    <row r="131" spans="1:96" s="218" customFormat="1" ht="12.75">
      <c r="A131" s="221"/>
      <c r="B131" s="221"/>
      <c r="C131" s="220"/>
      <c r="D131" s="220"/>
      <c r="E131" s="221"/>
      <c r="F131" s="221"/>
      <c r="H131" s="222"/>
      <c r="I131" s="222"/>
      <c r="R131" s="223"/>
      <c r="S131" s="222"/>
      <c r="T131" s="222"/>
      <c r="AP131" s="225"/>
      <c r="AQ131" s="225"/>
      <c r="AR131" s="225"/>
      <c r="AS131" s="225"/>
      <c r="AT131" s="225"/>
      <c r="AU131" s="225"/>
      <c r="AV131" s="225"/>
      <c r="AW131" s="225"/>
      <c r="AX131" s="225"/>
      <c r="AY131" s="225"/>
      <c r="AZ131" s="225"/>
      <c r="BA131" s="225"/>
      <c r="BB131" s="225"/>
      <c r="BC131" s="225"/>
      <c r="BD131" s="225"/>
      <c r="BE131" s="225"/>
      <c r="BF131" s="225"/>
      <c r="BG131" s="225"/>
      <c r="BH131" s="225"/>
      <c r="BI131" s="225"/>
      <c r="BJ131" s="225"/>
      <c r="BK131" s="225"/>
      <c r="BL131" s="225"/>
      <c r="BM131" s="225"/>
      <c r="BN131" s="225"/>
      <c r="BO131" s="225"/>
      <c r="BP131" s="225"/>
      <c r="BQ131" s="225"/>
      <c r="BR131" s="225"/>
      <c r="BS131" s="225"/>
      <c r="BT131" s="225"/>
      <c r="BU131" s="225"/>
      <c r="BV131" s="225"/>
      <c r="BW131" s="225"/>
      <c r="BX131" s="225"/>
      <c r="BY131" s="225"/>
      <c r="BZ131" s="225"/>
      <c r="CA131" s="225"/>
      <c r="CB131" s="225"/>
      <c r="CC131" s="225"/>
      <c r="CD131" s="225"/>
      <c r="CE131" s="225"/>
      <c r="CF131" s="225"/>
      <c r="CG131" s="225"/>
      <c r="CH131" s="225"/>
      <c r="CI131" s="225"/>
      <c r="CJ131" s="225"/>
      <c r="CK131" s="225"/>
      <c r="CL131" s="225"/>
      <c r="CM131" s="225"/>
      <c r="CN131" s="225"/>
      <c r="CO131" s="225"/>
      <c r="CP131" s="225"/>
      <c r="CQ131" s="225"/>
      <c r="CR131" s="225"/>
    </row>
    <row r="132" spans="1:96" s="218" customFormat="1" ht="12.75">
      <c r="A132" s="221"/>
      <c r="B132" s="221"/>
      <c r="C132" s="220"/>
      <c r="D132" s="220"/>
      <c r="E132" s="221"/>
      <c r="F132" s="221"/>
      <c r="H132" s="222"/>
      <c r="I132" s="222"/>
      <c r="R132" s="223"/>
      <c r="S132" s="222"/>
      <c r="T132" s="222"/>
      <c r="AP132" s="225"/>
      <c r="AQ132" s="225"/>
      <c r="AR132" s="225"/>
      <c r="AS132" s="225"/>
      <c r="AT132" s="225"/>
      <c r="AU132" s="225"/>
      <c r="AV132" s="225"/>
      <c r="AW132" s="225"/>
      <c r="AX132" s="225"/>
      <c r="AY132" s="225"/>
      <c r="AZ132" s="225"/>
      <c r="BA132" s="225"/>
      <c r="BB132" s="225"/>
      <c r="BC132" s="225"/>
      <c r="BD132" s="225"/>
      <c r="BE132" s="225"/>
      <c r="BF132" s="225"/>
      <c r="BG132" s="225"/>
      <c r="BH132" s="225"/>
      <c r="BI132" s="225"/>
      <c r="BJ132" s="225"/>
      <c r="BK132" s="225"/>
      <c r="BL132" s="225"/>
      <c r="BM132" s="225"/>
      <c r="BN132" s="225"/>
      <c r="BO132" s="225"/>
      <c r="BP132" s="225"/>
      <c r="BQ132" s="225"/>
      <c r="BR132" s="225"/>
      <c r="BS132" s="225"/>
      <c r="BT132" s="225"/>
      <c r="BU132" s="225"/>
      <c r="BV132" s="225"/>
      <c r="BW132" s="225"/>
      <c r="BX132" s="225"/>
      <c r="BY132" s="225"/>
      <c r="BZ132" s="225"/>
      <c r="CA132" s="225"/>
      <c r="CB132" s="225"/>
      <c r="CC132" s="225"/>
      <c r="CD132" s="225"/>
      <c r="CE132" s="225"/>
      <c r="CF132" s="225"/>
      <c r="CG132" s="225"/>
      <c r="CH132" s="225"/>
      <c r="CI132" s="225"/>
      <c r="CJ132" s="225"/>
      <c r="CK132" s="225"/>
      <c r="CL132" s="225"/>
      <c r="CM132" s="225"/>
      <c r="CN132" s="225"/>
      <c r="CO132" s="225"/>
      <c r="CP132" s="225"/>
      <c r="CQ132" s="225"/>
      <c r="CR132" s="225"/>
    </row>
    <row r="133" spans="1:96" s="218" customFormat="1" ht="12.75">
      <c r="A133" s="221"/>
      <c r="B133" s="221"/>
      <c r="C133" s="220"/>
      <c r="D133" s="220"/>
      <c r="E133" s="221"/>
      <c r="F133" s="221"/>
      <c r="H133" s="222"/>
      <c r="I133" s="222"/>
      <c r="R133" s="223"/>
      <c r="S133" s="222"/>
      <c r="T133" s="222"/>
      <c r="AP133" s="225"/>
      <c r="AQ133" s="225"/>
      <c r="AR133" s="225"/>
      <c r="AS133" s="225"/>
      <c r="AT133" s="225"/>
      <c r="AU133" s="225"/>
      <c r="AV133" s="225"/>
      <c r="AW133" s="225"/>
      <c r="AX133" s="225"/>
      <c r="AY133" s="225"/>
      <c r="AZ133" s="225"/>
      <c r="BA133" s="225"/>
      <c r="BB133" s="225"/>
      <c r="BC133" s="225"/>
      <c r="BD133" s="225"/>
      <c r="BE133" s="225"/>
      <c r="BF133" s="225"/>
      <c r="BG133" s="225"/>
      <c r="BH133" s="225"/>
      <c r="BI133" s="225"/>
      <c r="BJ133" s="225"/>
      <c r="BK133" s="225"/>
      <c r="BL133" s="225"/>
      <c r="BM133" s="225"/>
      <c r="BN133" s="225"/>
      <c r="BO133" s="225"/>
      <c r="BP133" s="225"/>
      <c r="BQ133" s="225"/>
      <c r="BR133" s="225"/>
      <c r="BS133" s="225"/>
      <c r="BT133" s="225"/>
      <c r="BU133" s="225"/>
      <c r="BV133" s="225"/>
      <c r="BW133" s="225"/>
      <c r="BX133" s="225"/>
      <c r="BY133" s="225"/>
      <c r="BZ133" s="225"/>
      <c r="CA133" s="225"/>
      <c r="CB133" s="225"/>
      <c r="CC133" s="225"/>
      <c r="CD133" s="225"/>
      <c r="CE133" s="225"/>
      <c r="CF133" s="225"/>
      <c r="CG133" s="225"/>
      <c r="CH133" s="225"/>
      <c r="CI133" s="225"/>
      <c r="CJ133" s="225"/>
      <c r="CK133" s="225"/>
      <c r="CL133" s="225"/>
      <c r="CM133" s="225"/>
      <c r="CN133" s="225"/>
      <c r="CO133" s="225"/>
      <c r="CP133" s="225"/>
      <c r="CQ133" s="225"/>
      <c r="CR133" s="225"/>
    </row>
    <row r="134" spans="1:96" s="218" customFormat="1" ht="12.75">
      <c r="A134" s="221"/>
      <c r="B134" s="221"/>
      <c r="C134" s="220"/>
      <c r="D134" s="220"/>
      <c r="E134" s="221"/>
      <c r="F134" s="221"/>
      <c r="H134" s="222"/>
      <c r="I134" s="222"/>
      <c r="R134" s="223"/>
      <c r="S134" s="222"/>
      <c r="T134" s="222"/>
      <c r="AP134" s="225"/>
      <c r="AQ134" s="225"/>
      <c r="AR134" s="225"/>
      <c r="AS134" s="225"/>
      <c r="AT134" s="225"/>
      <c r="AU134" s="225"/>
      <c r="AV134" s="225"/>
      <c r="AW134" s="225"/>
      <c r="AX134" s="225"/>
      <c r="AY134" s="225"/>
      <c r="AZ134" s="225"/>
      <c r="BA134" s="225"/>
      <c r="BB134" s="225"/>
      <c r="BC134" s="225"/>
      <c r="BD134" s="225"/>
      <c r="BE134" s="225"/>
      <c r="BF134" s="225"/>
      <c r="BG134" s="225"/>
      <c r="BH134" s="225"/>
      <c r="BI134" s="225"/>
      <c r="BJ134" s="225"/>
      <c r="BK134" s="225"/>
      <c r="BL134" s="225"/>
      <c r="BM134" s="225"/>
      <c r="BN134" s="225"/>
      <c r="BO134" s="225"/>
      <c r="BP134" s="225"/>
      <c r="BQ134" s="225"/>
      <c r="BR134" s="225"/>
      <c r="BS134" s="225"/>
      <c r="BT134" s="225"/>
      <c r="BU134" s="225"/>
      <c r="BV134" s="225"/>
      <c r="BW134" s="225"/>
      <c r="BX134" s="225"/>
      <c r="BY134" s="225"/>
      <c r="BZ134" s="225"/>
      <c r="CA134" s="225"/>
      <c r="CB134" s="225"/>
      <c r="CC134" s="225"/>
      <c r="CD134" s="225"/>
      <c r="CE134" s="225"/>
      <c r="CF134" s="225"/>
      <c r="CG134" s="225"/>
      <c r="CH134" s="225"/>
      <c r="CI134" s="225"/>
      <c r="CJ134" s="225"/>
      <c r="CK134" s="225"/>
      <c r="CL134" s="225"/>
      <c r="CM134" s="225"/>
      <c r="CN134" s="225"/>
      <c r="CO134" s="225"/>
      <c r="CP134" s="225"/>
      <c r="CQ134" s="225"/>
      <c r="CR134" s="225"/>
    </row>
    <row r="135" spans="1:96" s="218" customFormat="1" ht="12.75">
      <c r="A135" s="221"/>
      <c r="B135" s="221"/>
      <c r="C135" s="220"/>
      <c r="D135" s="220"/>
      <c r="E135" s="221"/>
      <c r="F135" s="221"/>
      <c r="H135" s="222"/>
      <c r="I135" s="222"/>
      <c r="R135" s="223"/>
      <c r="S135" s="222"/>
      <c r="T135" s="222"/>
      <c r="AP135" s="225"/>
      <c r="AQ135" s="225"/>
      <c r="AR135" s="225"/>
      <c r="AS135" s="225"/>
      <c r="AT135" s="225"/>
      <c r="AU135" s="225"/>
      <c r="AV135" s="225"/>
      <c r="AW135" s="225"/>
      <c r="AX135" s="225"/>
      <c r="AY135" s="225"/>
      <c r="AZ135" s="225"/>
      <c r="BA135" s="225"/>
      <c r="BB135" s="225"/>
      <c r="BC135" s="225"/>
      <c r="BD135" s="225"/>
      <c r="BE135" s="225"/>
      <c r="BF135" s="225"/>
      <c r="BG135" s="225"/>
      <c r="BH135" s="225"/>
      <c r="BI135" s="225"/>
      <c r="BJ135" s="225"/>
      <c r="BK135" s="225"/>
      <c r="BL135" s="225"/>
      <c r="BM135" s="225"/>
      <c r="BN135" s="225"/>
      <c r="BO135" s="225"/>
      <c r="BP135" s="225"/>
      <c r="BQ135" s="225"/>
      <c r="BR135" s="225"/>
      <c r="BS135" s="225"/>
      <c r="BT135" s="225"/>
      <c r="BU135" s="225"/>
      <c r="BV135" s="225"/>
      <c r="BW135" s="225"/>
      <c r="BX135" s="225"/>
      <c r="BY135" s="225"/>
      <c r="BZ135" s="225"/>
      <c r="CA135" s="225"/>
      <c r="CB135" s="225"/>
      <c r="CC135" s="225"/>
      <c r="CD135" s="225"/>
      <c r="CE135" s="225"/>
      <c r="CF135" s="225"/>
      <c r="CG135" s="225"/>
      <c r="CH135" s="225"/>
      <c r="CI135" s="225"/>
      <c r="CJ135" s="225"/>
      <c r="CK135" s="225"/>
      <c r="CL135" s="225"/>
      <c r="CM135" s="225"/>
      <c r="CN135" s="225"/>
      <c r="CO135" s="225"/>
      <c r="CP135" s="225"/>
      <c r="CQ135" s="225"/>
      <c r="CR135" s="225"/>
    </row>
    <row r="136" spans="1:96" s="218" customFormat="1" ht="12.75">
      <c r="A136" s="221"/>
      <c r="B136" s="221"/>
      <c r="C136" s="220"/>
      <c r="D136" s="220"/>
      <c r="E136" s="221"/>
      <c r="F136" s="221"/>
      <c r="H136" s="222"/>
      <c r="I136" s="222"/>
      <c r="R136" s="223"/>
      <c r="S136" s="222"/>
      <c r="T136" s="222"/>
      <c r="AP136" s="225"/>
      <c r="AQ136" s="225"/>
      <c r="AR136" s="225"/>
      <c r="AS136" s="225"/>
      <c r="AT136" s="225"/>
      <c r="AU136" s="225"/>
      <c r="AV136" s="225"/>
      <c r="AW136" s="225"/>
      <c r="AX136" s="225"/>
      <c r="AY136" s="225"/>
      <c r="AZ136" s="225"/>
      <c r="BA136" s="225"/>
      <c r="BB136" s="225"/>
      <c r="BC136" s="225"/>
      <c r="BD136" s="225"/>
      <c r="BE136" s="225"/>
      <c r="BF136" s="225"/>
      <c r="BG136" s="225"/>
      <c r="BH136" s="225"/>
      <c r="BI136" s="225"/>
      <c r="BJ136" s="225"/>
      <c r="BK136" s="225"/>
      <c r="BL136" s="225"/>
      <c r="BM136" s="225"/>
      <c r="BN136" s="225"/>
      <c r="BO136" s="225"/>
      <c r="BP136" s="225"/>
      <c r="BQ136" s="225"/>
      <c r="BR136" s="225"/>
      <c r="BS136" s="225"/>
      <c r="BT136" s="225"/>
      <c r="BU136" s="225"/>
      <c r="BV136" s="225"/>
      <c r="BW136" s="225"/>
      <c r="BX136" s="225"/>
      <c r="BY136" s="225"/>
      <c r="BZ136" s="225"/>
      <c r="CA136" s="225"/>
      <c r="CB136" s="225"/>
      <c r="CC136" s="225"/>
      <c r="CD136" s="225"/>
      <c r="CE136" s="225"/>
      <c r="CF136" s="225"/>
      <c r="CG136" s="225"/>
      <c r="CH136" s="225"/>
      <c r="CI136" s="225"/>
      <c r="CJ136" s="225"/>
      <c r="CK136" s="225"/>
      <c r="CL136" s="225"/>
      <c r="CM136" s="225"/>
      <c r="CN136" s="225"/>
      <c r="CO136" s="225"/>
      <c r="CP136" s="225"/>
      <c r="CQ136" s="225"/>
      <c r="CR136" s="225"/>
    </row>
    <row r="137" spans="1:96" s="218" customFormat="1" ht="12.75">
      <c r="A137" s="221"/>
      <c r="B137" s="221"/>
      <c r="C137" s="220"/>
      <c r="D137" s="220"/>
      <c r="E137" s="221"/>
      <c r="F137" s="221"/>
      <c r="H137" s="222"/>
      <c r="I137" s="222"/>
      <c r="R137" s="223"/>
      <c r="S137" s="222"/>
      <c r="T137" s="222"/>
      <c r="AP137" s="225"/>
      <c r="AQ137" s="225"/>
      <c r="AR137" s="225"/>
      <c r="AS137" s="225"/>
      <c r="AT137" s="225"/>
      <c r="AU137" s="225"/>
      <c r="AV137" s="225"/>
      <c r="AW137" s="225"/>
      <c r="AX137" s="225"/>
      <c r="AY137" s="225"/>
      <c r="AZ137" s="225"/>
      <c r="BA137" s="225"/>
      <c r="BB137" s="225"/>
      <c r="BC137" s="225"/>
      <c r="BD137" s="225"/>
      <c r="BE137" s="225"/>
      <c r="BF137" s="225"/>
      <c r="BG137" s="225"/>
      <c r="BH137" s="225"/>
      <c r="BI137" s="225"/>
      <c r="BJ137" s="225"/>
      <c r="BK137" s="225"/>
      <c r="BL137" s="225"/>
      <c r="BM137" s="225"/>
      <c r="BN137" s="225"/>
      <c r="BO137" s="225"/>
      <c r="BP137" s="225"/>
      <c r="BQ137" s="225"/>
      <c r="BR137" s="225"/>
      <c r="BS137" s="225"/>
      <c r="BT137" s="225"/>
      <c r="BU137" s="225"/>
      <c r="BV137" s="225"/>
      <c r="BW137" s="225"/>
      <c r="BX137" s="225"/>
      <c r="BY137" s="225"/>
      <c r="BZ137" s="225"/>
      <c r="CA137" s="225"/>
      <c r="CB137" s="225"/>
      <c r="CC137" s="225"/>
      <c r="CD137" s="225"/>
      <c r="CE137" s="225"/>
      <c r="CF137" s="225"/>
      <c r="CG137" s="225"/>
      <c r="CH137" s="225"/>
      <c r="CI137" s="225"/>
      <c r="CJ137" s="225"/>
      <c r="CK137" s="225"/>
      <c r="CL137" s="225"/>
      <c r="CM137" s="225"/>
      <c r="CN137" s="225"/>
      <c r="CO137" s="225"/>
      <c r="CP137" s="225"/>
      <c r="CQ137" s="225"/>
      <c r="CR137" s="225"/>
    </row>
    <row r="138" spans="1:96" s="218" customFormat="1" ht="12.75">
      <c r="A138" s="221"/>
      <c r="B138" s="221"/>
      <c r="C138" s="220"/>
      <c r="D138" s="220"/>
      <c r="E138" s="221"/>
      <c r="F138" s="221"/>
      <c r="H138" s="222"/>
      <c r="I138" s="222"/>
      <c r="R138" s="223"/>
      <c r="S138" s="222"/>
      <c r="T138" s="222"/>
      <c r="AP138" s="225"/>
      <c r="AQ138" s="225"/>
      <c r="AR138" s="225"/>
      <c r="AS138" s="225"/>
      <c r="AT138" s="225"/>
      <c r="AU138" s="225"/>
      <c r="AV138" s="225"/>
      <c r="AW138" s="225"/>
      <c r="AX138" s="225"/>
      <c r="AY138" s="225"/>
      <c r="AZ138" s="225"/>
      <c r="BA138" s="225"/>
      <c r="BB138" s="225"/>
      <c r="BC138" s="225"/>
      <c r="BD138" s="225"/>
      <c r="BE138" s="225"/>
      <c r="BF138" s="225"/>
      <c r="BG138" s="225"/>
      <c r="BH138" s="225"/>
      <c r="BI138" s="225"/>
      <c r="BJ138" s="225"/>
      <c r="BK138" s="225"/>
      <c r="BL138" s="225"/>
      <c r="BM138" s="225"/>
      <c r="BN138" s="225"/>
      <c r="BO138" s="225"/>
      <c r="BP138" s="225"/>
      <c r="BQ138" s="225"/>
      <c r="BR138" s="225"/>
      <c r="BS138" s="225"/>
      <c r="BT138" s="225"/>
      <c r="BU138" s="225"/>
      <c r="BV138" s="225"/>
      <c r="BW138" s="225"/>
      <c r="BX138" s="225"/>
      <c r="BY138" s="225"/>
      <c r="BZ138" s="225"/>
      <c r="CA138" s="225"/>
      <c r="CB138" s="225"/>
      <c r="CC138" s="225"/>
      <c r="CD138" s="225"/>
      <c r="CE138" s="225"/>
      <c r="CF138" s="225"/>
      <c r="CG138" s="225"/>
      <c r="CH138" s="225"/>
      <c r="CI138" s="225"/>
      <c r="CJ138" s="225"/>
      <c r="CK138" s="225"/>
      <c r="CL138" s="225"/>
      <c r="CM138" s="225"/>
      <c r="CN138" s="225"/>
      <c r="CO138" s="225"/>
      <c r="CP138" s="225"/>
      <c r="CQ138" s="225"/>
      <c r="CR138" s="225"/>
    </row>
    <row r="139" spans="1:96" s="218" customFormat="1" ht="12.75">
      <c r="A139" s="221"/>
      <c r="B139" s="221"/>
      <c r="C139" s="220"/>
      <c r="D139" s="220"/>
      <c r="E139" s="221"/>
      <c r="F139" s="221"/>
      <c r="H139" s="222"/>
      <c r="I139" s="222"/>
      <c r="R139" s="223"/>
      <c r="S139" s="222"/>
      <c r="T139" s="222"/>
      <c r="AP139" s="225"/>
      <c r="AQ139" s="225"/>
      <c r="AR139" s="225"/>
      <c r="AS139" s="225"/>
      <c r="AT139" s="225"/>
      <c r="AU139" s="225"/>
      <c r="AV139" s="225"/>
      <c r="AW139" s="225"/>
      <c r="AX139" s="225"/>
      <c r="AY139" s="225"/>
      <c r="AZ139" s="225"/>
      <c r="BA139" s="225"/>
      <c r="BB139" s="225"/>
      <c r="BC139" s="225"/>
      <c r="BD139" s="225"/>
      <c r="BE139" s="225"/>
      <c r="BF139" s="225"/>
      <c r="BG139" s="225"/>
      <c r="BH139" s="225"/>
      <c r="BI139" s="225"/>
      <c r="BJ139" s="225"/>
      <c r="BK139" s="225"/>
      <c r="BL139" s="225"/>
      <c r="BM139" s="225"/>
      <c r="BN139" s="225"/>
      <c r="BO139" s="225"/>
      <c r="BP139" s="225"/>
      <c r="BQ139" s="225"/>
      <c r="BR139" s="225"/>
      <c r="BS139" s="225"/>
      <c r="BT139" s="225"/>
      <c r="BU139" s="225"/>
      <c r="BV139" s="225"/>
      <c r="BW139" s="225"/>
      <c r="BX139" s="225"/>
      <c r="BY139" s="225"/>
      <c r="BZ139" s="225"/>
      <c r="CA139" s="225"/>
      <c r="CB139" s="225"/>
      <c r="CC139" s="225"/>
      <c r="CD139" s="225"/>
      <c r="CE139" s="225"/>
      <c r="CF139" s="225"/>
      <c r="CG139" s="225"/>
      <c r="CH139" s="225"/>
      <c r="CI139" s="225"/>
      <c r="CJ139" s="225"/>
      <c r="CK139" s="225"/>
      <c r="CL139" s="225"/>
      <c r="CM139" s="225"/>
      <c r="CN139" s="225"/>
      <c r="CO139" s="225"/>
      <c r="CP139" s="225"/>
      <c r="CQ139" s="225"/>
      <c r="CR139" s="225"/>
    </row>
    <row r="140" spans="1:96" s="218" customFormat="1" ht="12.75">
      <c r="A140" s="221"/>
      <c r="B140" s="221"/>
      <c r="C140" s="220"/>
      <c r="D140" s="220"/>
      <c r="E140" s="221"/>
      <c r="F140" s="221"/>
      <c r="H140" s="222"/>
      <c r="I140" s="222"/>
      <c r="R140" s="223"/>
      <c r="S140" s="222"/>
      <c r="T140" s="222"/>
      <c r="AP140" s="225"/>
      <c r="AQ140" s="225"/>
      <c r="AR140" s="225"/>
      <c r="AS140" s="225"/>
      <c r="AT140" s="225"/>
      <c r="AU140" s="225"/>
      <c r="AV140" s="225"/>
      <c r="AW140" s="225"/>
      <c r="AX140" s="225"/>
      <c r="AY140" s="225"/>
      <c r="AZ140" s="225"/>
      <c r="BA140" s="225"/>
      <c r="BB140" s="225"/>
      <c r="BC140" s="225"/>
      <c r="BD140" s="225"/>
      <c r="BE140" s="225"/>
      <c r="BF140" s="225"/>
      <c r="BG140" s="225"/>
      <c r="BH140" s="225"/>
      <c r="BI140" s="225"/>
      <c r="BJ140" s="225"/>
      <c r="BK140" s="225"/>
      <c r="BL140" s="225"/>
      <c r="BM140" s="225"/>
      <c r="BN140" s="225"/>
      <c r="BO140" s="225"/>
      <c r="BP140" s="225"/>
      <c r="BQ140" s="225"/>
      <c r="BR140" s="225"/>
      <c r="BS140" s="225"/>
      <c r="BT140" s="225"/>
      <c r="BU140" s="225"/>
      <c r="BV140" s="225"/>
      <c r="BW140" s="225"/>
      <c r="BX140" s="225"/>
      <c r="BY140" s="225"/>
      <c r="BZ140" s="225"/>
      <c r="CA140" s="225"/>
      <c r="CB140" s="225"/>
      <c r="CC140" s="225"/>
      <c r="CD140" s="225"/>
      <c r="CE140" s="225"/>
      <c r="CF140" s="225"/>
      <c r="CG140" s="225"/>
      <c r="CH140" s="225"/>
      <c r="CI140" s="225"/>
      <c r="CJ140" s="225"/>
      <c r="CK140" s="225"/>
      <c r="CL140" s="225"/>
      <c r="CM140" s="225"/>
      <c r="CN140" s="225"/>
      <c r="CO140" s="225"/>
      <c r="CP140" s="225"/>
      <c r="CQ140" s="225"/>
      <c r="CR140" s="225"/>
    </row>
    <row r="141" spans="1:96" s="218" customFormat="1" ht="12.75">
      <c r="A141" s="221"/>
      <c r="B141" s="221"/>
      <c r="C141" s="220"/>
      <c r="D141" s="220"/>
      <c r="E141" s="221"/>
      <c r="F141" s="221"/>
      <c r="H141" s="222"/>
      <c r="I141" s="222"/>
      <c r="R141" s="223"/>
      <c r="S141" s="222"/>
      <c r="T141" s="222"/>
      <c r="AP141" s="225"/>
      <c r="AQ141" s="225"/>
      <c r="AR141" s="225"/>
      <c r="AS141" s="225"/>
      <c r="AT141" s="225"/>
      <c r="AU141" s="225"/>
      <c r="AV141" s="225"/>
      <c r="AW141" s="225"/>
      <c r="AX141" s="225"/>
      <c r="AY141" s="225"/>
      <c r="AZ141" s="225"/>
      <c r="BA141" s="225"/>
      <c r="BB141" s="225"/>
      <c r="BC141" s="225"/>
      <c r="BD141" s="225"/>
      <c r="BE141" s="225"/>
      <c r="BF141" s="225"/>
      <c r="BG141" s="225"/>
      <c r="BH141" s="225"/>
      <c r="BI141" s="225"/>
      <c r="BJ141" s="225"/>
      <c r="BK141" s="225"/>
      <c r="BL141" s="225"/>
      <c r="BM141" s="225"/>
      <c r="BN141" s="225"/>
      <c r="BO141" s="225"/>
      <c r="BP141" s="225"/>
      <c r="BQ141" s="225"/>
      <c r="BR141" s="225"/>
      <c r="BS141" s="225"/>
      <c r="BT141" s="225"/>
      <c r="BU141" s="225"/>
      <c r="BV141" s="225"/>
      <c r="BW141" s="225"/>
      <c r="BX141" s="225"/>
      <c r="BY141" s="225"/>
      <c r="BZ141" s="225"/>
      <c r="CA141" s="225"/>
      <c r="CB141" s="225"/>
      <c r="CC141" s="225"/>
      <c r="CD141" s="225"/>
      <c r="CE141" s="225"/>
      <c r="CF141" s="225"/>
      <c r="CG141" s="225"/>
      <c r="CH141" s="225"/>
      <c r="CI141" s="225"/>
      <c r="CJ141" s="225"/>
      <c r="CK141" s="225"/>
      <c r="CL141" s="225"/>
      <c r="CM141" s="225"/>
      <c r="CN141" s="225"/>
      <c r="CO141" s="225"/>
      <c r="CP141" s="225"/>
      <c r="CQ141" s="225"/>
      <c r="CR141" s="225"/>
    </row>
    <row r="142" spans="1:96" s="218" customFormat="1" ht="12.75">
      <c r="A142" s="221"/>
      <c r="B142" s="221"/>
      <c r="C142" s="220"/>
      <c r="D142" s="220"/>
      <c r="E142" s="221"/>
      <c r="F142" s="221"/>
      <c r="H142" s="222"/>
      <c r="I142" s="222"/>
      <c r="R142" s="223"/>
      <c r="S142" s="222"/>
      <c r="T142" s="222"/>
      <c r="AP142" s="225"/>
      <c r="AQ142" s="225"/>
      <c r="AR142" s="225"/>
      <c r="AS142" s="225"/>
      <c r="AT142" s="225"/>
      <c r="AU142" s="225"/>
      <c r="AV142" s="225"/>
      <c r="AW142" s="225"/>
      <c r="AX142" s="225"/>
      <c r="AY142" s="225"/>
      <c r="AZ142" s="225"/>
      <c r="BA142" s="225"/>
      <c r="BB142" s="225"/>
      <c r="BC142" s="225"/>
      <c r="BD142" s="225"/>
      <c r="BE142" s="225"/>
      <c r="BF142" s="225"/>
      <c r="BG142" s="225"/>
      <c r="BH142" s="225"/>
      <c r="BI142" s="225"/>
      <c r="BJ142" s="225"/>
      <c r="BK142" s="225"/>
      <c r="BL142" s="225"/>
      <c r="BM142" s="225"/>
      <c r="BN142" s="225"/>
      <c r="BO142" s="225"/>
      <c r="BP142" s="225"/>
      <c r="BQ142" s="225"/>
      <c r="BR142" s="225"/>
      <c r="BS142" s="225"/>
      <c r="BT142" s="225"/>
      <c r="BU142" s="225"/>
      <c r="BV142" s="225"/>
      <c r="BW142" s="225"/>
      <c r="BX142" s="225"/>
      <c r="BY142" s="225"/>
      <c r="BZ142" s="225"/>
      <c r="CA142" s="225"/>
      <c r="CB142" s="225"/>
      <c r="CC142" s="225"/>
      <c r="CD142" s="225"/>
      <c r="CE142" s="225"/>
      <c r="CF142" s="225"/>
      <c r="CG142" s="225"/>
      <c r="CH142" s="225"/>
      <c r="CI142" s="225"/>
      <c r="CJ142" s="225"/>
      <c r="CK142" s="225"/>
      <c r="CL142" s="225"/>
      <c r="CM142" s="225"/>
      <c r="CN142" s="225"/>
      <c r="CO142" s="225"/>
      <c r="CP142" s="225"/>
      <c r="CQ142" s="225"/>
      <c r="CR142" s="225"/>
    </row>
    <row r="143" spans="1:96" s="218" customFormat="1" ht="12.75">
      <c r="A143" s="221"/>
      <c r="B143" s="221"/>
      <c r="C143" s="220"/>
      <c r="D143" s="220"/>
      <c r="E143" s="221"/>
      <c r="F143" s="221"/>
      <c r="H143" s="222"/>
      <c r="I143" s="222"/>
      <c r="R143" s="223"/>
      <c r="S143" s="222"/>
      <c r="T143" s="222"/>
      <c r="AP143" s="225"/>
      <c r="AQ143" s="225"/>
      <c r="AR143" s="225"/>
      <c r="AS143" s="225"/>
      <c r="AT143" s="225"/>
      <c r="AU143" s="225"/>
      <c r="AV143" s="225"/>
      <c r="AW143" s="225"/>
      <c r="AX143" s="225"/>
      <c r="AY143" s="225"/>
      <c r="AZ143" s="225"/>
      <c r="BA143" s="225"/>
      <c r="BB143" s="225"/>
      <c r="BC143" s="225"/>
      <c r="BD143" s="225"/>
      <c r="BE143" s="225"/>
      <c r="BF143" s="225"/>
      <c r="BG143" s="225"/>
      <c r="BH143" s="225"/>
      <c r="BI143" s="225"/>
      <c r="BJ143" s="225"/>
      <c r="BK143" s="225"/>
      <c r="BL143" s="225"/>
      <c r="BM143" s="225"/>
      <c r="BN143" s="225"/>
      <c r="BO143" s="225"/>
      <c r="BP143" s="225"/>
      <c r="BQ143" s="225"/>
      <c r="BR143" s="225"/>
      <c r="BS143" s="225"/>
      <c r="BT143" s="225"/>
      <c r="BU143" s="225"/>
      <c r="BV143" s="225"/>
      <c r="BW143" s="225"/>
      <c r="BX143" s="225"/>
      <c r="BY143" s="225"/>
      <c r="BZ143" s="225"/>
      <c r="CA143" s="225"/>
      <c r="CB143" s="225"/>
      <c r="CC143" s="225"/>
      <c r="CD143" s="225"/>
      <c r="CE143" s="225"/>
      <c r="CF143" s="225"/>
      <c r="CG143" s="225"/>
      <c r="CH143" s="225"/>
      <c r="CI143" s="225"/>
      <c r="CJ143" s="225"/>
      <c r="CK143" s="225"/>
      <c r="CL143" s="225"/>
      <c r="CM143" s="225"/>
      <c r="CN143" s="225"/>
      <c r="CO143" s="225"/>
      <c r="CP143" s="225"/>
      <c r="CQ143" s="225"/>
      <c r="CR143" s="225"/>
    </row>
    <row r="144" spans="1:96" s="218" customFormat="1" ht="12.75">
      <c r="A144" s="221"/>
      <c r="B144" s="221"/>
      <c r="C144" s="220"/>
      <c r="D144" s="220"/>
      <c r="E144" s="221"/>
      <c r="F144" s="221"/>
      <c r="H144" s="222"/>
      <c r="I144" s="222"/>
      <c r="R144" s="223"/>
      <c r="S144" s="222"/>
      <c r="T144" s="222"/>
      <c r="AP144" s="225"/>
      <c r="AQ144" s="225"/>
      <c r="AR144" s="225"/>
      <c r="AS144" s="225"/>
      <c r="AT144" s="225"/>
      <c r="AU144" s="225"/>
      <c r="AV144" s="225"/>
      <c r="AW144" s="225"/>
      <c r="AX144" s="225"/>
      <c r="AY144" s="225"/>
      <c r="AZ144" s="225"/>
      <c r="BA144" s="225"/>
      <c r="BB144" s="225"/>
      <c r="BC144" s="225"/>
      <c r="BD144" s="225"/>
      <c r="BE144" s="225"/>
      <c r="BF144" s="225"/>
      <c r="BG144" s="225"/>
      <c r="BH144" s="225"/>
      <c r="BI144" s="225"/>
      <c r="BJ144" s="225"/>
      <c r="BK144" s="225"/>
      <c r="BL144" s="225"/>
      <c r="BM144" s="225"/>
      <c r="BN144" s="225"/>
      <c r="BO144" s="225"/>
      <c r="BP144" s="225"/>
      <c r="BQ144" s="225"/>
      <c r="BR144" s="225"/>
      <c r="BS144" s="225"/>
      <c r="BT144" s="225"/>
      <c r="BU144" s="225"/>
      <c r="BV144" s="225"/>
      <c r="BW144" s="225"/>
      <c r="BX144" s="225"/>
      <c r="BY144" s="225"/>
      <c r="BZ144" s="225"/>
      <c r="CA144" s="225"/>
      <c r="CB144" s="225"/>
      <c r="CC144" s="225"/>
      <c r="CD144" s="225"/>
      <c r="CE144" s="225"/>
      <c r="CF144" s="225"/>
      <c r="CG144" s="225"/>
      <c r="CH144" s="225"/>
      <c r="CI144" s="225"/>
      <c r="CJ144" s="225"/>
      <c r="CK144" s="225"/>
      <c r="CL144" s="225"/>
      <c r="CM144" s="225"/>
      <c r="CN144" s="225"/>
      <c r="CO144" s="225"/>
      <c r="CP144" s="225"/>
      <c r="CQ144" s="225"/>
      <c r="CR144" s="225"/>
    </row>
    <row r="145" spans="1:96" s="218" customFormat="1" ht="12.75">
      <c r="A145" s="221"/>
      <c r="B145" s="221"/>
      <c r="C145" s="220"/>
      <c r="D145" s="220"/>
      <c r="E145" s="221"/>
      <c r="F145" s="221"/>
      <c r="H145" s="222"/>
      <c r="I145" s="222"/>
      <c r="R145" s="223"/>
      <c r="S145" s="222"/>
      <c r="T145" s="222"/>
      <c r="AP145" s="225"/>
      <c r="AQ145" s="225"/>
      <c r="AR145" s="225"/>
      <c r="AS145" s="225"/>
      <c r="AT145" s="225"/>
      <c r="AU145" s="225"/>
      <c r="AV145" s="225"/>
      <c r="AW145" s="225"/>
      <c r="AX145" s="225"/>
      <c r="AY145" s="225"/>
      <c r="AZ145" s="225"/>
      <c r="BA145" s="225"/>
      <c r="BB145" s="225"/>
      <c r="BC145" s="225"/>
      <c r="BD145" s="225"/>
      <c r="BE145" s="225"/>
      <c r="BF145" s="225"/>
      <c r="BG145" s="225"/>
      <c r="BH145" s="225"/>
      <c r="BI145" s="225"/>
      <c r="BJ145" s="225"/>
      <c r="BK145" s="225"/>
      <c r="BL145" s="225"/>
      <c r="BM145" s="225"/>
      <c r="BN145" s="225"/>
      <c r="BO145" s="225"/>
      <c r="BP145" s="225"/>
      <c r="BQ145" s="225"/>
      <c r="BR145" s="225"/>
      <c r="BS145" s="225"/>
      <c r="BT145" s="225"/>
      <c r="BU145" s="225"/>
      <c r="BV145" s="225"/>
      <c r="BW145" s="225"/>
      <c r="BX145" s="225"/>
      <c r="BY145" s="225"/>
      <c r="BZ145" s="225"/>
      <c r="CA145" s="225"/>
      <c r="CB145" s="225"/>
      <c r="CC145" s="225"/>
      <c r="CD145" s="225"/>
      <c r="CE145" s="225"/>
      <c r="CF145" s="225"/>
      <c r="CG145" s="225"/>
      <c r="CH145" s="225"/>
      <c r="CI145" s="225"/>
      <c r="CJ145" s="225"/>
      <c r="CK145" s="225"/>
      <c r="CL145" s="225"/>
      <c r="CM145" s="225"/>
      <c r="CN145" s="225"/>
      <c r="CO145" s="225"/>
      <c r="CP145" s="225"/>
      <c r="CQ145" s="225"/>
      <c r="CR145" s="225"/>
    </row>
    <row r="146" spans="1:96" s="218" customFormat="1" ht="12.75">
      <c r="A146" s="221"/>
      <c r="B146" s="221"/>
      <c r="C146" s="220"/>
      <c r="D146" s="220"/>
      <c r="E146" s="221"/>
      <c r="F146" s="221"/>
      <c r="H146" s="222"/>
      <c r="I146" s="222"/>
      <c r="R146" s="223"/>
      <c r="S146" s="222"/>
      <c r="T146" s="222"/>
      <c r="AP146" s="225"/>
      <c r="AQ146" s="225"/>
      <c r="AR146" s="225"/>
      <c r="AS146" s="225"/>
      <c r="AT146" s="225"/>
      <c r="AU146" s="225"/>
      <c r="AV146" s="225"/>
      <c r="AW146" s="225"/>
      <c r="AX146" s="225"/>
      <c r="AY146" s="225"/>
      <c r="AZ146" s="225"/>
      <c r="BA146" s="225"/>
      <c r="BB146" s="225"/>
      <c r="BC146" s="225"/>
      <c r="BD146" s="225"/>
      <c r="BE146" s="225"/>
      <c r="BF146" s="225"/>
      <c r="BG146" s="225"/>
      <c r="BH146" s="225"/>
      <c r="BI146" s="225"/>
      <c r="BJ146" s="225"/>
      <c r="BK146" s="225"/>
      <c r="BL146" s="225"/>
      <c r="BM146" s="225"/>
      <c r="BN146" s="225"/>
      <c r="BO146" s="225"/>
      <c r="BP146" s="225"/>
      <c r="BQ146" s="225"/>
      <c r="BR146" s="225"/>
      <c r="BS146" s="225"/>
      <c r="BT146" s="225"/>
      <c r="BU146" s="225"/>
      <c r="BV146" s="225"/>
      <c r="BW146" s="225"/>
      <c r="BX146" s="225"/>
      <c r="BY146" s="225"/>
      <c r="BZ146" s="225"/>
      <c r="CA146" s="225"/>
      <c r="CB146" s="225"/>
      <c r="CC146" s="225"/>
      <c r="CD146" s="225"/>
      <c r="CE146" s="225"/>
      <c r="CF146" s="225"/>
      <c r="CG146" s="225"/>
      <c r="CH146" s="225"/>
      <c r="CI146" s="225"/>
      <c r="CJ146" s="225"/>
      <c r="CK146" s="225"/>
      <c r="CL146" s="225"/>
      <c r="CM146" s="225"/>
      <c r="CN146" s="225"/>
      <c r="CO146" s="225"/>
      <c r="CP146" s="225"/>
      <c r="CQ146" s="225"/>
      <c r="CR146" s="225"/>
    </row>
    <row r="147" spans="1:96" s="218" customFormat="1" ht="12.75">
      <c r="A147" s="221"/>
      <c r="B147" s="221"/>
      <c r="C147" s="220"/>
      <c r="D147" s="220"/>
      <c r="E147" s="221"/>
      <c r="F147" s="221"/>
      <c r="H147" s="222"/>
      <c r="I147" s="222"/>
      <c r="R147" s="223"/>
      <c r="S147" s="222"/>
      <c r="T147" s="222"/>
      <c r="AP147" s="225"/>
      <c r="AQ147" s="225"/>
      <c r="AR147" s="225"/>
      <c r="AS147" s="225"/>
      <c r="AT147" s="225"/>
      <c r="AU147" s="225"/>
      <c r="AV147" s="225"/>
      <c r="AW147" s="225"/>
      <c r="AX147" s="225"/>
      <c r="AY147" s="225"/>
      <c r="AZ147" s="225"/>
      <c r="BA147" s="225"/>
      <c r="BB147" s="225"/>
      <c r="BC147" s="225"/>
      <c r="BD147" s="225"/>
      <c r="BE147" s="225"/>
      <c r="BF147" s="225"/>
      <c r="BG147" s="225"/>
      <c r="BH147" s="225"/>
      <c r="BI147" s="225"/>
      <c r="BJ147" s="225"/>
      <c r="BK147" s="225"/>
      <c r="BL147" s="225"/>
      <c r="BM147" s="225"/>
      <c r="BN147" s="225"/>
      <c r="BO147" s="225"/>
      <c r="BP147" s="225"/>
      <c r="BQ147" s="225"/>
      <c r="BR147" s="225"/>
      <c r="BS147" s="225"/>
      <c r="BT147" s="225"/>
      <c r="BU147" s="225"/>
      <c r="BV147" s="225"/>
      <c r="BW147" s="225"/>
      <c r="BX147" s="225"/>
      <c r="BY147" s="225"/>
      <c r="BZ147" s="225"/>
      <c r="CA147" s="225"/>
      <c r="CB147" s="225"/>
      <c r="CC147" s="225"/>
      <c r="CD147" s="225"/>
      <c r="CE147" s="225"/>
      <c r="CF147" s="225"/>
      <c r="CG147" s="225"/>
      <c r="CH147" s="225"/>
      <c r="CI147" s="225"/>
      <c r="CJ147" s="225"/>
      <c r="CK147" s="225"/>
      <c r="CL147" s="225"/>
      <c r="CM147" s="225"/>
      <c r="CN147" s="225"/>
      <c r="CO147" s="225"/>
      <c r="CP147" s="225"/>
      <c r="CQ147" s="225"/>
      <c r="CR147" s="225"/>
    </row>
    <row r="148" spans="1:96" s="218" customFormat="1" ht="12.75">
      <c r="A148" s="221"/>
      <c r="B148" s="221"/>
      <c r="C148" s="220"/>
      <c r="D148" s="220"/>
      <c r="E148" s="221"/>
      <c r="F148" s="221"/>
      <c r="H148" s="222"/>
      <c r="I148" s="222"/>
      <c r="R148" s="223"/>
      <c r="S148" s="222"/>
      <c r="T148" s="222"/>
      <c r="AP148" s="225"/>
      <c r="AQ148" s="225"/>
      <c r="AR148" s="225"/>
      <c r="AS148" s="225"/>
      <c r="AT148" s="225"/>
      <c r="AU148" s="225"/>
      <c r="AV148" s="225"/>
      <c r="AW148" s="225"/>
      <c r="AX148" s="225"/>
      <c r="AY148" s="225"/>
      <c r="AZ148" s="225"/>
      <c r="BA148" s="225"/>
      <c r="BB148" s="225"/>
      <c r="BC148" s="225"/>
      <c r="BD148" s="225"/>
      <c r="BE148" s="225"/>
      <c r="BF148" s="225"/>
      <c r="BG148" s="225"/>
      <c r="BH148" s="225"/>
      <c r="BI148" s="225"/>
      <c r="BJ148" s="225"/>
      <c r="BK148" s="225"/>
      <c r="BL148" s="225"/>
      <c r="BM148" s="225"/>
      <c r="BN148" s="225"/>
      <c r="BO148" s="225"/>
      <c r="BP148" s="225"/>
      <c r="BQ148" s="225"/>
      <c r="BR148" s="225"/>
      <c r="BS148" s="225"/>
      <c r="BT148" s="225"/>
      <c r="BU148" s="225"/>
      <c r="BV148" s="225"/>
      <c r="BW148" s="225"/>
      <c r="BX148" s="225"/>
      <c r="BY148" s="225"/>
      <c r="BZ148" s="225"/>
      <c r="CA148" s="225"/>
      <c r="CB148" s="225"/>
      <c r="CC148" s="225"/>
      <c r="CD148" s="225"/>
      <c r="CE148" s="225"/>
      <c r="CF148" s="225"/>
      <c r="CG148" s="225"/>
      <c r="CH148" s="225"/>
      <c r="CI148" s="225"/>
      <c r="CJ148" s="225"/>
      <c r="CK148" s="225"/>
      <c r="CL148" s="225"/>
      <c r="CM148" s="225"/>
      <c r="CN148" s="225"/>
      <c r="CO148" s="225"/>
      <c r="CP148" s="225"/>
      <c r="CQ148" s="225"/>
      <c r="CR148" s="225"/>
    </row>
    <row r="149" spans="1:96" s="218" customFormat="1" ht="12.75">
      <c r="A149" s="221"/>
      <c r="B149" s="221"/>
      <c r="C149" s="220"/>
      <c r="D149" s="220"/>
      <c r="E149" s="221"/>
      <c r="F149" s="221"/>
      <c r="H149" s="222"/>
      <c r="I149" s="222"/>
      <c r="R149" s="223"/>
      <c r="S149" s="222"/>
      <c r="T149" s="222"/>
      <c r="AP149" s="225"/>
      <c r="AQ149" s="225"/>
      <c r="AR149" s="225"/>
      <c r="AS149" s="225"/>
      <c r="AT149" s="225"/>
      <c r="AU149" s="225"/>
      <c r="AV149" s="225"/>
      <c r="AW149" s="225"/>
      <c r="AX149" s="225"/>
      <c r="AY149" s="225"/>
      <c r="AZ149" s="225"/>
      <c r="BA149" s="225"/>
      <c r="BB149" s="225"/>
      <c r="BC149" s="225"/>
      <c r="BD149" s="225"/>
      <c r="BE149" s="225"/>
      <c r="BF149" s="225"/>
      <c r="BG149" s="225"/>
      <c r="BH149" s="225"/>
      <c r="BI149" s="225"/>
      <c r="BJ149" s="225"/>
      <c r="BK149" s="225"/>
      <c r="BL149" s="225"/>
      <c r="BM149" s="225"/>
      <c r="BN149" s="225"/>
      <c r="BO149" s="225"/>
      <c r="BP149" s="225"/>
      <c r="BQ149" s="225"/>
      <c r="BR149" s="225"/>
      <c r="BS149" s="225"/>
      <c r="BT149" s="225"/>
      <c r="BU149" s="225"/>
      <c r="BV149" s="225"/>
      <c r="BW149" s="225"/>
      <c r="BX149" s="225"/>
      <c r="BY149" s="225"/>
      <c r="BZ149" s="225"/>
      <c r="CA149" s="225"/>
      <c r="CB149" s="225"/>
      <c r="CC149" s="225"/>
      <c r="CD149" s="225"/>
      <c r="CE149" s="225"/>
      <c r="CF149" s="225"/>
      <c r="CG149" s="225"/>
      <c r="CH149" s="225"/>
      <c r="CI149" s="225"/>
      <c r="CJ149" s="225"/>
      <c r="CK149" s="225"/>
      <c r="CL149" s="225"/>
      <c r="CM149" s="225"/>
      <c r="CN149" s="225"/>
      <c r="CO149" s="225"/>
      <c r="CP149" s="225"/>
      <c r="CQ149" s="225"/>
      <c r="CR149" s="225"/>
    </row>
    <row r="150" spans="1:96" s="218" customFormat="1" ht="12.75">
      <c r="A150" s="221"/>
      <c r="B150" s="221"/>
      <c r="C150" s="220"/>
      <c r="D150" s="220"/>
      <c r="E150" s="221"/>
      <c r="F150" s="221"/>
      <c r="H150" s="222"/>
      <c r="I150" s="222"/>
      <c r="R150" s="223"/>
      <c r="S150" s="222"/>
      <c r="T150" s="222"/>
      <c r="AP150" s="225"/>
      <c r="AQ150" s="225"/>
      <c r="AR150" s="225"/>
      <c r="AS150" s="225"/>
      <c r="AT150" s="225"/>
      <c r="AU150" s="225"/>
      <c r="AV150" s="225"/>
      <c r="AW150" s="225"/>
      <c r="AX150" s="225"/>
      <c r="AY150" s="225"/>
      <c r="AZ150" s="225"/>
      <c r="BA150" s="225"/>
      <c r="BB150" s="225"/>
      <c r="BC150" s="225"/>
      <c r="BD150" s="225"/>
      <c r="BE150" s="225"/>
      <c r="BF150" s="225"/>
      <c r="BG150" s="225"/>
      <c r="BH150" s="225"/>
      <c r="BI150" s="225"/>
      <c r="BJ150" s="225"/>
      <c r="BK150" s="225"/>
      <c r="BL150" s="225"/>
      <c r="BM150" s="225"/>
      <c r="BN150" s="225"/>
      <c r="BO150" s="225"/>
      <c r="BP150" s="225"/>
      <c r="BQ150" s="225"/>
      <c r="BR150" s="225"/>
      <c r="BS150" s="225"/>
      <c r="BT150" s="225"/>
      <c r="BU150" s="225"/>
      <c r="BV150" s="225"/>
      <c r="BW150" s="225"/>
      <c r="BX150" s="225"/>
      <c r="BY150" s="225"/>
      <c r="BZ150" s="225"/>
      <c r="CA150" s="225"/>
      <c r="CB150" s="225"/>
      <c r="CC150" s="225"/>
      <c r="CD150" s="225"/>
      <c r="CE150" s="225"/>
      <c r="CF150" s="225"/>
      <c r="CG150" s="225"/>
      <c r="CH150" s="225"/>
      <c r="CI150" s="225"/>
      <c r="CJ150" s="225"/>
      <c r="CK150" s="225"/>
      <c r="CL150" s="225"/>
      <c r="CM150" s="225"/>
      <c r="CN150" s="225"/>
      <c r="CO150" s="225"/>
      <c r="CP150" s="225"/>
      <c r="CQ150" s="225"/>
      <c r="CR150" s="225"/>
    </row>
    <row r="151" spans="1:96" s="218" customFormat="1" ht="12.75">
      <c r="A151" s="221"/>
      <c r="B151" s="221"/>
      <c r="C151" s="220"/>
      <c r="D151" s="220"/>
      <c r="E151" s="221"/>
      <c r="F151" s="221"/>
      <c r="H151" s="222"/>
      <c r="I151" s="222"/>
      <c r="R151" s="223"/>
      <c r="S151" s="222"/>
      <c r="T151" s="222"/>
      <c r="AP151" s="225"/>
      <c r="AQ151" s="225"/>
      <c r="AR151" s="225"/>
      <c r="AS151" s="225"/>
      <c r="AT151" s="225"/>
      <c r="AU151" s="225"/>
      <c r="AV151" s="225"/>
      <c r="AW151" s="225"/>
      <c r="AX151" s="225"/>
      <c r="AY151" s="225"/>
      <c r="AZ151" s="225"/>
      <c r="BA151" s="225"/>
      <c r="BB151" s="225"/>
      <c r="BC151" s="225"/>
      <c r="BD151" s="225"/>
      <c r="BE151" s="225"/>
      <c r="BF151" s="225"/>
      <c r="BG151" s="225"/>
      <c r="BH151" s="225"/>
      <c r="BI151" s="225"/>
      <c r="BJ151" s="225"/>
      <c r="BK151" s="225"/>
      <c r="BL151" s="225"/>
      <c r="BM151" s="225"/>
      <c r="BN151" s="225"/>
      <c r="BO151" s="225"/>
      <c r="BP151" s="225"/>
      <c r="BQ151" s="225"/>
      <c r="BR151" s="225"/>
      <c r="BS151" s="225"/>
      <c r="BT151" s="225"/>
      <c r="BU151" s="225"/>
      <c r="BV151" s="225"/>
      <c r="BW151" s="225"/>
      <c r="BX151" s="225"/>
      <c r="BY151" s="225"/>
      <c r="BZ151" s="225"/>
      <c r="CA151" s="225"/>
      <c r="CB151" s="225"/>
      <c r="CC151" s="225"/>
      <c r="CD151" s="225"/>
      <c r="CE151" s="225"/>
      <c r="CF151" s="225"/>
      <c r="CG151" s="225"/>
      <c r="CH151" s="225"/>
      <c r="CI151" s="225"/>
      <c r="CJ151" s="225"/>
      <c r="CK151" s="225"/>
      <c r="CL151" s="225"/>
      <c r="CM151" s="225"/>
      <c r="CN151" s="225"/>
      <c r="CO151" s="225"/>
      <c r="CP151" s="225"/>
      <c r="CQ151" s="225"/>
      <c r="CR151" s="225"/>
    </row>
    <row r="152" spans="1:96" s="218" customFormat="1" ht="12.75">
      <c r="A152" s="221"/>
      <c r="B152" s="221"/>
      <c r="C152" s="220"/>
      <c r="D152" s="220"/>
      <c r="E152" s="221"/>
      <c r="F152" s="221"/>
      <c r="H152" s="222"/>
      <c r="I152" s="222"/>
      <c r="R152" s="223"/>
      <c r="S152" s="222"/>
      <c r="T152" s="222"/>
      <c r="AP152" s="225"/>
      <c r="AQ152" s="225"/>
      <c r="AR152" s="225"/>
      <c r="AS152" s="225"/>
      <c r="AT152" s="225"/>
      <c r="AU152" s="225"/>
      <c r="AV152" s="225"/>
      <c r="AW152" s="225"/>
      <c r="AX152" s="225"/>
      <c r="AY152" s="225"/>
      <c r="AZ152" s="225"/>
      <c r="BA152" s="225"/>
      <c r="BB152" s="225"/>
      <c r="BC152" s="225"/>
      <c r="BD152" s="225"/>
      <c r="BE152" s="225"/>
      <c r="BF152" s="225"/>
      <c r="BG152" s="225"/>
      <c r="BH152" s="225"/>
      <c r="BI152" s="225"/>
      <c r="BJ152" s="225"/>
      <c r="BK152" s="225"/>
      <c r="BL152" s="225"/>
      <c r="BM152" s="225"/>
      <c r="BN152" s="225"/>
      <c r="BO152" s="225"/>
      <c r="BP152" s="225"/>
      <c r="BQ152" s="225"/>
      <c r="BR152" s="225"/>
      <c r="BS152" s="225"/>
      <c r="BT152" s="225"/>
      <c r="BU152" s="225"/>
      <c r="BV152" s="225"/>
      <c r="BW152" s="225"/>
      <c r="BX152" s="225"/>
      <c r="BY152" s="225"/>
      <c r="BZ152" s="225"/>
      <c r="CA152" s="225"/>
      <c r="CB152" s="225"/>
      <c r="CC152" s="225"/>
      <c r="CD152" s="225"/>
      <c r="CE152" s="225"/>
      <c r="CF152" s="225"/>
      <c r="CG152" s="225"/>
      <c r="CH152" s="225"/>
      <c r="CI152" s="225"/>
      <c r="CJ152" s="225"/>
      <c r="CK152" s="225"/>
      <c r="CL152" s="225"/>
      <c r="CM152" s="225"/>
      <c r="CN152" s="225"/>
      <c r="CO152" s="225"/>
      <c r="CP152" s="225"/>
      <c r="CQ152" s="225"/>
      <c r="CR152" s="225"/>
    </row>
    <row r="153" spans="1:96" s="218" customFormat="1" ht="12.75">
      <c r="A153" s="221"/>
      <c r="B153" s="221"/>
      <c r="C153" s="220"/>
      <c r="D153" s="220"/>
      <c r="E153" s="221"/>
      <c r="F153" s="221"/>
      <c r="H153" s="222"/>
      <c r="I153" s="222"/>
      <c r="R153" s="223"/>
      <c r="S153" s="222"/>
      <c r="T153" s="222"/>
      <c r="AP153" s="225"/>
      <c r="AQ153" s="225"/>
      <c r="AR153" s="225"/>
      <c r="AS153" s="225"/>
      <c r="AT153" s="225"/>
      <c r="AU153" s="225"/>
      <c r="AV153" s="225"/>
      <c r="AW153" s="225"/>
      <c r="AX153" s="225"/>
      <c r="AY153" s="225"/>
      <c r="AZ153" s="225"/>
      <c r="BA153" s="225"/>
      <c r="BB153" s="225"/>
      <c r="BC153" s="225"/>
      <c r="BD153" s="225"/>
      <c r="BE153" s="225"/>
      <c r="BF153" s="225"/>
      <c r="BG153" s="225"/>
      <c r="BH153" s="225"/>
      <c r="BI153" s="225"/>
      <c r="BJ153" s="225"/>
      <c r="BK153" s="225"/>
      <c r="BL153" s="225"/>
      <c r="BM153" s="225"/>
      <c r="BN153" s="225"/>
      <c r="BO153" s="225"/>
      <c r="BP153" s="225"/>
      <c r="BQ153" s="225"/>
      <c r="BR153" s="225"/>
      <c r="BS153" s="225"/>
      <c r="BT153" s="225"/>
      <c r="BU153" s="225"/>
      <c r="BV153" s="225"/>
      <c r="BW153" s="225"/>
      <c r="BX153" s="225"/>
      <c r="BY153" s="225"/>
      <c r="BZ153" s="225"/>
      <c r="CA153" s="225"/>
      <c r="CB153" s="225"/>
      <c r="CC153" s="225"/>
      <c r="CD153" s="225"/>
      <c r="CE153" s="225"/>
      <c r="CF153" s="225"/>
      <c r="CG153" s="225"/>
      <c r="CH153" s="225"/>
      <c r="CI153" s="225"/>
      <c r="CJ153" s="225"/>
      <c r="CK153" s="225"/>
      <c r="CL153" s="225"/>
      <c r="CM153" s="225"/>
      <c r="CN153" s="225"/>
      <c r="CO153" s="225"/>
      <c r="CP153" s="225"/>
      <c r="CQ153" s="225"/>
      <c r="CR153" s="225"/>
    </row>
    <row r="154" spans="1:96" s="218" customFormat="1" ht="12.75">
      <c r="A154" s="221"/>
      <c r="B154" s="221"/>
      <c r="C154" s="220"/>
      <c r="D154" s="220"/>
      <c r="E154" s="221"/>
      <c r="F154" s="221"/>
      <c r="H154" s="222"/>
      <c r="I154" s="222"/>
      <c r="R154" s="223"/>
      <c r="S154" s="222"/>
      <c r="T154" s="222"/>
      <c r="AP154" s="225"/>
      <c r="AQ154" s="225"/>
      <c r="AR154" s="225"/>
      <c r="AS154" s="225"/>
      <c r="AT154" s="225"/>
      <c r="AU154" s="225"/>
      <c r="AV154" s="225"/>
      <c r="AW154" s="225"/>
      <c r="AX154" s="225"/>
      <c r="AY154" s="225"/>
      <c r="AZ154" s="225"/>
      <c r="BA154" s="225"/>
      <c r="BB154" s="225"/>
      <c r="BC154" s="225"/>
      <c r="BD154" s="225"/>
      <c r="BE154" s="225"/>
      <c r="BF154" s="225"/>
      <c r="BG154" s="225"/>
      <c r="BH154" s="225"/>
      <c r="BI154" s="225"/>
      <c r="BJ154" s="225"/>
      <c r="BK154" s="225"/>
      <c r="BL154" s="225"/>
      <c r="BM154" s="225"/>
      <c r="BN154" s="225"/>
      <c r="BO154" s="225"/>
      <c r="BP154" s="225"/>
      <c r="BQ154" s="225"/>
      <c r="BR154" s="225"/>
      <c r="BS154" s="225"/>
      <c r="BT154" s="225"/>
      <c r="BU154" s="225"/>
      <c r="BV154" s="225"/>
      <c r="BW154" s="225"/>
      <c r="BX154" s="225"/>
      <c r="BY154" s="225"/>
      <c r="BZ154" s="225"/>
      <c r="CA154" s="225"/>
      <c r="CB154" s="225"/>
      <c r="CC154" s="225"/>
      <c r="CD154" s="225"/>
      <c r="CE154" s="225"/>
      <c r="CF154" s="225"/>
      <c r="CG154" s="225"/>
      <c r="CH154" s="225"/>
      <c r="CI154" s="225"/>
      <c r="CJ154" s="225"/>
      <c r="CK154" s="225"/>
      <c r="CL154" s="225"/>
      <c r="CM154" s="225"/>
      <c r="CN154" s="225"/>
      <c r="CO154" s="225"/>
      <c r="CP154" s="225"/>
      <c r="CQ154" s="225"/>
      <c r="CR154" s="225"/>
    </row>
    <row r="155" spans="1:96" s="218" customFormat="1" ht="12.75">
      <c r="A155" s="221"/>
      <c r="B155" s="221"/>
      <c r="C155" s="220"/>
      <c r="D155" s="220"/>
      <c r="E155" s="221"/>
      <c r="F155" s="221"/>
      <c r="H155" s="222"/>
      <c r="I155" s="222"/>
      <c r="R155" s="223"/>
      <c r="S155" s="222"/>
      <c r="T155" s="222"/>
      <c r="AP155" s="225"/>
      <c r="AQ155" s="225"/>
      <c r="AR155" s="225"/>
      <c r="AS155" s="225"/>
      <c r="AT155" s="225"/>
      <c r="AU155" s="225"/>
      <c r="AV155" s="225"/>
      <c r="AW155" s="225"/>
      <c r="AX155" s="225"/>
      <c r="AY155" s="225"/>
      <c r="AZ155" s="225"/>
      <c r="BA155" s="225"/>
      <c r="BB155" s="225"/>
      <c r="BC155" s="225"/>
      <c r="BD155" s="225"/>
      <c r="BE155" s="225"/>
      <c r="BF155" s="225"/>
      <c r="BG155" s="225"/>
      <c r="BH155" s="225"/>
      <c r="BI155" s="225"/>
      <c r="BJ155" s="225"/>
      <c r="BK155" s="225"/>
      <c r="BL155" s="225"/>
      <c r="BM155" s="225"/>
      <c r="BN155" s="225"/>
      <c r="BO155" s="225"/>
      <c r="BP155" s="225"/>
      <c r="BQ155" s="225"/>
      <c r="BR155" s="225"/>
      <c r="BS155" s="225"/>
      <c r="BT155" s="225"/>
      <c r="BU155" s="225"/>
      <c r="BV155" s="225"/>
      <c r="BW155" s="225"/>
      <c r="BX155" s="225"/>
      <c r="BY155" s="225"/>
      <c r="BZ155" s="225"/>
      <c r="CA155" s="225"/>
      <c r="CB155" s="225"/>
      <c r="CC155" s="225"/>
      <c r="CD155" s="225"/>
      <c r="CE155" s="225"/>
      <c r="CF155" s="225"/>
      <c r="CG155" s="225"/>
      <c r="CH155" s="225"/>
      <c r="CI155" s="225"/>
      <c r="CJ155" s="225"/>
      <c r="CK155" s="225"/>
      <c r="CL155" s="225"/>
      <c r="CM155" s="225"/>
      <c r="CN155" s="225"/>
      <c r="CO155" s="225"/>
      <c r="CP155" s="225"/>
      <c r="CQ155" s="225"/>
      <c r="CR155" s="225"/>
    </row>
    <row r="156" spans="1:96" s="218" customFormat="1" ht="12.75">
      <c r="A156" s="221"/>
      <c r="B156" s="221"/>
      <c r="C156" s="220"/>
      <c r="D156" s="220"/>
      <c r="E156" s="221"/>
      <c r="F156" s="221"/>
      <c r="H156" s="222"/>
      <c r="I156" s="222"/>
      <c r="R156" s="223"/>
      <c r="S156" s="222"/>
      <c r="T156" s="222"/>
      <c r="AP156" s="225"/>
      <c r="AQ156" s="225"/>
      <c r="AR156" s="225"/>
      <c r="AS156" s="225"/>
      <c r="AT156" s="225"/>
      <c r="AU156" s="225"/>
      <c r="AV156" s="225"/>
      <c r="AW156" s="225"/>
      <c r="AX156" s="225"/>
      <c r="AY156" s="225"/>
      <c r="AZ156" s="225"/>
      <c r="BA156" s="225"/>
      <c r="BB156" s="225"/>
      <c r="BC156" s="225"/>
      <c r="BD156" s="225"/>
      <c r="BE156" s="225"/>
      <c r="BF156" s="225"/>
      <c r="BG156" s="225"/>
      <c r="BH156" s="225"/>
      <c r="BI156" s="225"/>
      <c r="BJ156" s="225"/>
      <c r="BK156" s="225"/>
      <c r="BL156" s="225"/>
      <c r="BM156" s="225"/>
      <c r="BN156" s="225"/>
      <c r="BO156" s="225"/>
      <c r="BP156" s="225"/>
      <c r="BQ156" s="225"/>
      <c r="BR156" s="225"/>
      <c r="BS156" s="225"/>
      <c r="BT156" s="225"/>
      <c r="BU156" s="225"/>
      <c r="BV156" s="225"/>
      <c r="BW156" s="225"/>
      <c r="BX156" s="225"/>
      <c r="BY156" s="225"/>
      <c r="BZ156" s="225"/>
      <c r="CA156" s="225"/>
      <c r="CB156" s="225"/>
      <c r="CC156" s="225"/>
      <c r="CD156" s="225"/>
      <c r="CE156" s="225"/>
      <c r="CF156" s="225"/>
      <c r="CG156" s="225"/>
      <c r="CH156" s="225"/>
      <c r="CI156" s="225"/>
      <c r="CJ156" s="225"/>
      <c r="CK156" s="225"/>
      <c r="CL156" s="225"/>
      <c r="CM156" s="225"/>
      <c r="CN156" s="225"/>
      <c r="CO156" s="225"/>
      <c r="CP156" s="225"/>
      <c r="CQ156" s="225"/>
      <c r="CR156" s="225"/>
    </row>
    <row r="157" spans="1:96" s="218" customFormat="1" ht="12.75">
      <c r="A157" s="221"/>
      <c r="B157" s="221"/>
      <c r="C157" s="220"/>
      <c r="D157" s="220"/>
      <c r="E157" s="221"/>
      <c r="F157" s="221"/>
      <c r="H157" s="222"/>
      <c r="I157" s="222"/>
      <c r="R157" s="223"/>
      <c r="S157" s="222"/>
      <c r="T157" s="222"/>
      <c r="AP157" s="225"/>
      <c r="AQ157" s="225"/>
      <c r="AR157" s="225"/>
      <c r="AS157" s="225"/>
      <c r="AT157" s="225"/>
      <c r="AU157" s="225"/>
      <c r="AV157" s="225"/>
      <c r="AW157" s="225"/>
      <c r="AX157" s="225"/>
      <c r="AY157" s="225"/>
      <c r="AZ157" s="225"/>
      <c r="BA157" s="225"/>
      <c r="BB157" s="225"/>
      <c r="BC157" s="225"/>
      <c r="BD157" s="225"/>
      <c r="BE157" s="225"/>
      <c r="BF157" s="225"/>
      <c r="BG157" s="225"/>
      <c r="BH157" s="225"/>
      <c r="BI157" s="225"/>
      <c r="BJ157" s="225"/>
      <c r="BK157" s="225"/>
      <c r="BL157" s="225"/>
      <c r="BM157" s="225"/>
      <c r="BN157" s="225"/>
      <c r="BO157" s="225"/>
      <c r="BP157" s="225"/>
      <c r="BQ157" s="225"/>
      <c r="BR157" s="225"/>
      <c r="BS157" s="225"/>
      <c r="BT157" s="225"/>
      <c r="BU157" s="225"/>
      <c r="BV157" s="225"/>
      <c r="BW157" s="225"/>
      <c r="BX157" s="225"/>
      <c r="BY157" s="225"/>
      <c r="BZ157" s="225"/>
      <c r="CA157" s="225"/>
      <c r="CB157" s="225"/>
      <c r="CC157" s="225"/>
      <c r="CD157" s="225"/>
      <c r="CE157" s="225"/>
      <c r="CF157" s="225"/>
      <c r="CG157" s="225"/>
      <c r="CH157" s="225"/>
      <c r="CI157" s="225"/>
      <c r="CJ157" s="225"/>
      <c r="CK157" s="225"/>
      <c r="CL157" s="225"/>
      <c r="CM157" s="225"/>
      <c r="CN157" s="225"/>
      <c r="CO157" s="225"/>
      <c r="CP157" s="225"/>
      <c r="CQ157" s="225"/>
      <c r="CR157" s="225"/>
    </row>
    <row r="158" spans="1:96" s="218" customFormat="1" ht="12.75">
      <c r="A158" s="221"/>
      <c r="B158" s="221"/>
      <c r="C158" s="220"/>
      <c r="D158" s="220"/>
      <c r="E158" s="221"/>
      <c r="F158" s="221"/>
      <c r="H158" s="222"/>
      <c r="I158" s="222"/>
      <c r="R158" s="223"/>
      <c r="S158" s="222"/>
      <c r="T158" s="222"/>
      <c r="AP158" s="225"/>
      <c r="AQ158" s="225"/>
      <c r="AR158" s="225"/>
      <c r="AS158" s="225"/>
      <c r="AT158" s="225"/>
      <c r="AU158" s="225"/>
      <c r="AV158" s="225"/>
      <c r="AW158" s="225"/>
      <c r="AX158" s="225"/>
      <c r="AY158" s="225"/>
      <c r="AZ158" s="225"/>
      <c r="BA158" s="225"/>
      <c r="BB158" s="225"/>
      <c r="BC158" s="225"/>
      <c r="BD158" s="225"/>
      <c r="BE158" s="225"/>
      <c r="BF158" s="225"/>
      <c r="BG158" s="225"/>
      <c r="BH158" s="225"/>
      <c r="BI158" s="225"/>
      <c r="BJ158" s="225"/>
      <c r="BK158" s="225"/>
      <c r="BL158" s="225"/>
      <c r="BM158" s="225"/>
      <c r="BN158" s="225"/>
      <c r="BO158" s="225"/>
      <c r="BP158" s="225"/>
      <c r="BQ158" s="225"/>
      <c r="BR158" s="225"/>
      <c r="BS158" s="225"/>
      <c r="BT158" s="225"/>
      <c r="BU158" s="225"/>
      <c r="BV158" s="225"/>
      <c r="BW158" s="225"/>
      <c r="BX158" s="225"/>
      <c r="BY158" s="225"/>
      <c r="BZ158" s="225"/>
      <c r="CA158" s="225"/>
      <c r="CB158" s="225"/>
      <c r="CC158" s="225"/>
      <c r="CD158" s="225"/>
      <c r="CE158" s="225"/>
      <c r="CF158" s="225"/>
      <c r="CG158" s="225"/>
      <c r="CH158" s="225"/>
      <c r="CI158" s="225"/>
      <c r="CJ158" s="225"/>
      <c r="CK158" s="225"/>
      <c r="CL158" s="225"/>
      <c r="CM158" s="225"/>
      <c r="CN158" s="225"/>
      <c r="CO158" s="225"/>
      <c r="CP158" s="225"/>
      <c r="CQ158" s="225"/>
      <c r="CR158" s="225"/>
    </row>
    <row r="159" spans="1:96" s="218" customFormat="1" ht="12.75">
      <c r="A159" s="221"/>
      <c r="B159" s="221"/>
      <c r="C159" s="220"/>
      <c r="D159" s="220"/>
      <c r="E159" s="221"/>
      <c r="F159" s="221"/>
      <c r="H159" s="222"/>
      <c r="I159" s="222"/>
      <c r="R159" s="223"/>
      <c r="S159" s="222"/>
      <c r="T159" s="222"/>
      <c r="AP159" s="225"/>
      <c r="AQ159" s="225"/>
      <c r="AR159" s="225"/>
      <c r="AS159" s="225"/>
      <c r="AT159" s="225"/>
      <c r="AU159" s="225"/>
      <c r="AV159" s="225"/>
      <c r="AW159" s="225"/>
      <c r="AX159" s="225"/>
      <c r="AY159" s="225"/>
      <c r="AZ159" s="225"/>
      <c r="BA159" s="225"/>
      <c r="BB159" s="225"/>
      <c r="BC159" s="225"/>
      <c r="BD159" s="225"/>
      <c r="BE159" s="225"/>
      <c r="BF159" s="225"/>
      <c r="BG159" s="225"/>
      <c r="BH159" s="225"/>
      <c r="BI159" s="225"/>
      <c r="BJ159" s="225"/>
      <c r="BK159" s="225"/>
      <c r="BL159" s="225"/>
      <c r="BM159" s="225"/>
      <c r="BN159" s="225"/>
      <c r="BO159" s="225"/>
      <c r="BP159" s="225"/>
      <c r="BQ159" s="225"/>
      <c r="BR159" s="225"/>
      <c r="BS159" s="225"/>
      <c r="BT159" s="225"/>
      <c r="BU159" s="225"/>
      <c r="BV159" s="225"/>
      <c r="BW159" s="225"/>
      <c r="BX159" s="225"/>
      <c r="BY159" s="225"/>
      <c r="BZ159" s="225"/>
      <c r="CA159" s="225"/>
      <c r="CB159" s="225"/>
      <c r="CC159" s="225"/>
      <c r="CD159" s="225"/>
      <c r="CE159" s="225"/>
      <c r="CF159" s="225"/>
      <c r="CG159" s="225"/>
      <c r="CH159" s="225"/>
      <c r="CI159" s="225"/>
      <c r="CJ159" s="225"/>
      <c r="CK159" s="225"/>
      <c r="CL159" s="225"/>
      <c r="CM159" s="225"/>
      <c r="CN159" s="225"/>
      <c r="CO159" s="225"/>
      <c r="CP159" s="225"/>
      <c r="CQ159" s="225"/>
      <c r="CR159" s="225"/>
    </row>
    <row r="160" spans="1:96" s="218" customFormat="1" ht="12.75">
      <c r="A160" s="221"/>
      <c r="B160" s="221"/>
      <c r="C160" s="220"/>
      <c r="D160" s="220"/>
      <c r="E160" s="221"/>
      <c r="F160" s="221"/>
      <c r="H160" s="222"/>
      <c r="I160" s="222"/>
      <c r="R160" s="223"/>
      <c r="S160" s="222"/>
      <c r="T160" s="222"/>
      <c r="AP160" s="225"/>
      <c r="AQ160" s="225"/>
      <c r="AR160" s="225"/>
      <c r="AS160" s="225"/>
      <c r="AT160" s="225"/>
      <c r="AU160" s="225"/>
      <c r="AV160" s="225"/>
      <c r="AW160" s="225"/>
      <c r="AX160" s="225"/>
      <c r="AY160" s="225"/>
      <c r="AZ160" s="225"/>
      <c r="BA160" s="225"/>
      <c r="BB160" s="225"/>
      <c r="BC160" s="225"/>
      <c r="BD160" s="225"/>
      <c r="BE160" s="225"/>
      <c r="BF160" s="225"/>
      <c r="BG160" s="225"/>
      <c r="BH160" s="225"/>
      <c r="BI160" s="225"/>
      <c r="BJ160" s="225"/>
      <c r="BK160" s="225"/>
      <c r="BL160" s="225"/>
      <c r="BM160" s="225"/>
      <c r="BN160" s="225"/>
      <c r="BO160" s="225"/>
      <c r="BP160" s="225"/>
      <c r="BQ160" s="225"/>
      <c r="BR160" s="225"/>
      <c r="BS160" s="225"/>
      <c r="BT160" s="225"/>
      <c r="BU160" s="225"/>
      <c r="BV160" s="225"/>
      <c r="BW160" s="225"/>
      <c r="BX160" s="225"/>
      <c r="BY160" s="225"/>
      <c r="BZ160" s="225"/>
      <c r="CA160" s="225"/>
      <c r="CB160" s="225"/>
      <c r="CC160" s="225"/>
      <c r="CD160" s="225"/>
      <c r="CE160" s="225"/>
      <c r="CF160" s="225"/>
      <c r="CG160" s="225"/>
      <c r="CH160" s="225"/>
      <c r="CI160" s="225"/>
      <c r="CJ160" s="225"/>
      <c r="CK160" s="225"/>
      <c r="CL160" s="225"/>
      <c r="CM160" s="225"/>
      <c r="CN160" s="225"/>
      <c r="CO160" s="225"/>
      <c r="CP160" s="225"/>
      <c r="CQ160" s="225"/>
      <c r="CR160" s="225"/>
    </row>
    <row r="161" spans="1:96" s="218" customFormat="1" ht="12.75">
      <c r="A161" s="221"/>
      <c r="B161" s="221"/>
      <c r="C161" s="220"/>
      <c r="D161" s="220"/>
      <c r="E161" s="221"/>
      <c r="F161" s="221"/>
      <c r="H161" s="222"/>
      <c r="I161" s="222"/>
      <c r="R161" s="223"/>
      <c r="S161" s="222"/>
      <c r="T161" s="222"/>
      <c r="AP161" s="225"/>
      <c r="AQ161" s="225"/>
      <c r="AR161" s="225"/>
      <c r="AS161" s="225"/>
      <c r="AT161" s="225"/>
      <c r="AU161" s="225"/>
      <c r="AV161" s="225"/>
      <c r="AW161" s="225"/>
      <c r="AX161" s="225"/>
      <c r="AY161" s="225"/>
      <c r="AZ161" s="225"/>
      <c r="BA161" s="225"/>
      <c r="BB161" s="225"/>
      <c r="BC161" s="225"/>
      <c r="BD161" s="225"/>
      <c r="BE161" s="225"/>
      <c r="BF161" s="225"/>
      <c r="BG161" s="225"/>
      <c r="BH161" s="225"/>
      <c r="BI161" s="225"/>
      <c r="BJ161" s="225"/>
      <c r="BK161" s="225"/>
      <c r="BL161" s="225"/>
      <c r="BM161" s="225"/>
      <c r="BN161" s="225"/>
      <c r="BO161" s="225"/>
      <c r="BP161" s="225"/>
      <c r="BQ161" s="225"/>
      <c r="BR161" s="225"/>
      <c r="BS161" s="225"/>
      <c r="BT161" s="225"/>
      <c r="BU161" s="225"/>
      <c r="BV161" s="225"/>
      <c r="BW161" s="225"/>
      <c r="BX161" s="225"/>
      <c r="BY161" s="225"/>
      <c r="BZ161" s="225"/>
      <c r="CA161" s="225"/>
      <c r="CB161" s="225"/>
      <c r="CC161" s="225"/>
      <c r="CD161" s="225"/>
      <c r="CE161" s="225"/>
      <c r="CF161" s="225"/>
      <c r="CG161" s="225"/>
      <c r="CH161" s="225"/>
      <c r="CI161" s="225"/>
      <c r="CJ161" s="225"/>
      <c r="CK161" s="225"/>
      <c r="CL161" s="225"/>
      <c r="CM161" s="225"/>
      <c r="CN161" s="225"/>
      <c r="CO161" s="225"/>
      <c r="CP161" s="225"/>
      <c r="CQ161" s="225"/>
      <c r="CR161" s="225"/>
    </row>
    <row r="162" spans="1:96" s="218" customFormat="1" ht="12.75">
      <c r="A162" s="221"/>
      <c r="B162" s="221"/>
      <c r="C162" s="220"/>
      <c r="D162" s="220"/>
      <c r="E162" s="221"/>
      <c r="F162" s="221"/>
      <c r="H162" s="222"/>
      <c r="I162" s="222"/>
      <c r="R162" s="223"/>
      <c r="S162" s="222"/>
      <c r="T162" s="222"/>
      <c r="AP162" s="225"/>
      <c r="AQ162" s="225"/>
      <c r="AR162" s="225"/>
      <c r="AS162" s="225"/>
      <c r="AT162" s="225"/>
      <c r="AU162" s="225"/>
      <c r="AV162" s="225"/>
      <c r="AW162" s="225"/>
      <c r="AX162" s="225"/>
      <c r="AY162" s="225"/>
      <c r="AZ162" s="225"/>
      <c r="BA162" s="225"/>
      <c r="BB162" s="225"/>
      <c r="BC162" s="225"/>
      <c r="BD162" s="225"/>
      <c r="BE162" s="225"/>
      <c r="BF162" s="225"/>
      <c r="BG162" s="225"/>
      <c r="BH162" s="225"/>
      <c r="BI162" s="225"/>
      <c r="BJ162" s="225"/>
      <c r="BK162" s="225"/>
      <c r="BL162" s="225"/>
      <c r="BM162" s="225"/>
      <c r="BN162" s="225"/>
      <c r="BO162" s="225"/>
      <c r="BP162" s="225"/>
      <c r="BQ162" s="225"/>
      <c r="BR162" s="225"/>
      <c r="BS162" s="225"/>
      <c r="BT162" s="225"/>
      <c r="BU162" s="225"/>
      <c r="BV162" s="225"/>
      <c r="BW162" s="225"/>
      <c r="BX162" s="225"/>
      <c r="BY162" s="225"/>
      <c r="BZ162" s="225"/>
      <c r="CA162" s="225"/>
      <c r="CB162" s="225"/>
      <c r="CC162" s="225"/>
      <c r="CD162" s="225"/>
      <c r="CE162" s="225"/>
      <c r="CF162" s="225"/>
      <c r="CG162" s="225"/>
      <c r="CH162" s="225"/>
      <c r="CI162" s="225"/>
      <c r="CJ162" s="225"/>
      <c r="CK162" s="225"/>
      <c r="CL162" s="225"/>
      <c r="CM162" s="225"/>
      <c r="CN162" s="225"/>
      <c r="CO162" s="225"/>
      <c r="CP162" s="225"/>
      <c r="CQ162" s="225"/>
      <c r="CR162" s="225"/>
    </row>
    <row r="163" spans="1:96" s="218" customFormat="1" ht="12.75">
      <c r="A163" s="221"/>
      <c r="B163" s="221"/>
      <c r="C163" s="220"/>
      <c r="D163" s="220"/>
      <c r="E163" s="221"/>
      <c r="F163" s="221"/>
      <c r="H163" s="222"/>
      <c r="I163" s="222"/>
      <c r="R163" s="223"/>
      <c r="S163" s="222"/>
      <c r="T163" s="222"/>
      <c r="AP163" s="225"/>
      <c r="AQ163" s="225"/>
      <c r="AR163" s="225"/>
      <c r="AS163" s="225"/>
      <c r="AT163" s="225"/>
      <c r="AU163" s="225"/>
      <c r="AV163" s="225"/>
      <c r="AW163" s="225"/>
      <c r="AX163" s="225"/>
      <c r="AY163" s="225"/>
      <c r="AZ163" s="225"/>
      <c r="BA163" s="225"/>
      <c r="BB163" s="225"/>
      <c r="BC163" s="225"/>
      <c r="BD163" s="225"/>
      <c r="BE163" s="225"/>
      <c r="BF163" s="225"/>
      <c r="BG163" s="225"/>
      <c r="BH163" s="225"/>
      <c r="BI163" s="225"/>
      <c r="BJ163" s="225"/>
      <c r="BK163" s="225"/>
      <c r="BL163" s="225"/>
      <c r="BM163" s="225"/>
      <c r="BN163" s="225"/>
      <c r="BO163" s="225"/>
      <c r="BP163" s="225"/>
      <c r="BQ163" s="225"/>
      <c r="BR163" s="225"/>
      <c r="BS163" s="225"/>
      <c r="BT163" s="225"/>
      <c r="BU163" s="225"/>
      <c r="BV163" s="225"/>
      <c r="BW163" s="225"/>
      <c r="BX163" s="225"/>
      <c r="BY163" s="225"/>
      <c r="BZ163" s="225"/>
      <c r="CA163" s="225"/>
      <c r="CB163" s="225"/>
      <c r="CC163" s="225"/>
      <c r="CD163" s="225"/>
      <c r="CE163" s="225"/>
      <c r="CF163" s="225"/>
      <c r="CG163" s="225"/>
      <c r="CH163" s="225"/>
      <c r="CI163" s="225"/>
      <c r="CJ163" s="225"/>
      <c r="CK163" s="225"/>
      <c r="CL163" s="225"/>
      <c r="CM163" s="225"/>
      <c r="CN163" s="225"/>
      <c r="CO163" s="225"/>
      <c r="CP163" s="225"/>
      <c r="CQ163" s="225"/>
      <c r="CR163" s="225"/>
    </row>
    <row r="164" spans="1:96" s="218" customFormat="1" ht="12.75">
      <c r="A164" s="221"/>
      <c r="B164" s="221"/>
      <c r="C164" s="220"/>
      <c r="D164" s="220"/>
      <c r="E164" s="221"/>
      <c r="F164" s="221"/>
      <c r="H164" s="222"/>
      <c r="I164" s="222"/>
      <c r="R164" s="223"/>
      <c r="S164" s="222"/>
      <c r="T164" s="222"/>
      <c r="AP164" s="225"/>
      <c r="AQ164" s="225"/>
      <c r="AR164" s="225"/>
      <c r="AS164" s="225"/>
      <c r="AT164" s="225"/>
      <c r="AU164" s="225"/>
      <c r="AV164" s="225"/>
      <c r="AW164" s="225"/>
      <c r="AX164" s="225"/>
      <c r="AY164" s="225"/>
      <c r="AZ164" s="225"/>
      <c r="BA164" s="225"/>
      <c r="BB164" s="225"/>
      <c r="BC164" s="225"/>
      <c r="BD164" s="225"/>
      <c r="BE164" s="225"/>
      <c r="BF164" s="225"/>
      <c r="BG164" s="225"/>
      <c r="BH164" s="225"/>
      <c r="BI164" s="225"/>
      <c r="BJ164" s="225"/>
      <c r="BK164" s="225"/>
      <c r="BL164" s="225"/>
      <c r="BM164" s="225"/>
      <c r="BN164" s="225"/>
      <c r="BO164" s="225"/>
      <c r="BP164" s="225"/>
      <c r="BQ164" s="225"/>
      <c r="BR164" s="225"/>
      <c r="BS164" s="225"/>
      <c r="BT164" s="225"/>
      <c r="BU164" s="225"/>
      <c r="BV164" s="225"/>
      <c r="BW164" s="225"/>
      <c r="BX164" s="225"/>
      <c r="BY164" s="225"/>
      <c r="BZ164" s="225"/>
      <c r="CA164" s="225"/>
      <c r="CB164" s="225"/>
      <c r="CC164" s="225"/>
      <c r="CD164" s="225"/>
      <c r="CE164" s="225"/>
      <c r="CF164" s="225"/>
      <c r="CG164" s="225"/>
      <c r="CH164" s="225"/>
      <c r="CI164" s="225"/>
      <c r="CJ164" s="225"/>
      <c r="CK164" s="225"/>
      <c r="CL164" s="225"/>
      <c r="CM164" s="225"/>
      <c r="CN164" s="225"/>
      <c r="CO164" s="225"/>
      <c r="CP164" s="225"/>
      <c r="CQ164" s="225"/>
      <c r="CR164" s="225"/>
    </row>
    <row r="165" spans="1:96" s="218" customFormat="1" ht="12.75">
      <c r="A165" s="221"/>
      <c r="B165" s="221"/>
      <c r="C165" s="220"/>
      <c r="D165" s="220"/>
      <c r="E165" s="221"/>
      <c r="F165" s="221"/>
      <c r="H165" s="222"/>
      <c r="I165" s="222"/>
      <c r="R165" s="223"/>
      <c r="S165" s="222"/>
      <c r="T165" s="222"/>
      <c r="AP165" s="225"/>
      <c r="AQ165" s="225"/>
      <c r="AR165" s="225"/>
      <c r="AS165" s="225"/>
      <c r="AT165" s="225"/>
      <c r="AU165" s="225"/>
      <c r="AV165" s="225"/>
      <c r="AW165" s="225"/>
      <c r="AX165" s="225"/>
      <c r="AY165" s="225"/>
      <c r="AZ165" s="225"/>
      <c r="BA165" s="225"/>
      <c r="BB165" s="225"/>
      <c r="BC165" s="225"/>
      <c r="BD165" s="225"/>
      <c r="BE165" s="225"/>
      <c r="BF165" s="225"/>
      <c r="BG165" s="225"/>
      <c r="BH165" s="225"/>
      <c r="BI165" s="225"/>
      <c r="BJ165" s="225"/>
      <c r="BK165" s="225"/>
      <c r="BL165" s="225"/>
      <c r="BM165" s="225"/>
      <c r="BN165" s="225"/>
      <c r="BO165" s="225"/>
      <c r="BP165" s="225"/>
      <c r="BQ165" s="225"/>
      <c r="BR165" s="225"/>
      <c r="BS165" s="225"/>
      <c r="BT165" s="225"/>
      <c r="BU165" s="225"/>
      <c r="BV165" s="225"/>
      <c r="BW165" s="225"/>
      <c r="BX165" s="225"/>
      <c r="BY165" s="225"/>
      <c r="BZ165" s="225"/>
      <c r="CA165" s="225"/>
      <c r="CB165" s="225"/>
      <c r="CC165" s="225"/>
      <c r="CD165" s="225"/>
      <c r="CE165" s="225"/>
      <c r="CF165" s="225"/>
      <c r="CG165" s="225"/>
      <c r="CH165" s="225"/>
      <c r="CI165" s="225"/>
      <c r="CJ165" s="225"/>
      <c r="CK165" s="225"/>
      <c r="CL165" s="225"/>
      <c r="CM165" s="225"/>
      <c r="CN165" s="225"/>
      <c r="CO165" s="225"/>
      <c r="CP165" s="225"/>
      <c r="CQ165" s="225"/>
      <c r="CR165" s="225"/>
    </row>
    <row r="166" spans="1:96" s="218" customFormat="1" ht="12.75">
      <c r="A166" s="221"/>
      <c r="B166" s="221"/>
      <c r="C166" s="220"/>
      <c r="D166" s="220"/>
      <c r="E166" s="221"/>
      <c r="F166" s="221"/>
      <c r="H166" s="222"/>
      <c r="I166" s="222"/>
      <c r="R166" s="223"/>
      <c r="S166" s="222"/>
      <c r="T166" s="222"/>
      <c r="AP166" s="225"/>
      <c r="AQ166" s="225"/>
      <c r="AR166" s="225"/>
      <c r="AS166" s="225"/>
      <c r="AT166" s="225"/>
      <c r="AU166" s="225"/>
      <c r="AV166" s="225"/>
      <c r="AW166" s="225"/>
      <c r="AX166" s="225"/>
      <c r="AY166" s="225"/>
      <c r="AZ166" s="225"/>
      <c r="BA166" s="225"/>
      <c r="BB166" s="225"/>
      <c r="BC166" s="225"/>
      <c r="BD166" s="225"/>
      <c r="BE166" s="225"/>
      <c r="BF166" s="225"/>
      <c r="BG166" s="225"/>
      <c r="BH166" s="225"/>
      <c r="BI166" s="225"/>
      <c r="BJ166" s="225"/>
      <c r="BK166" s="225"/>
      <c r="BL166" s="225"/>
      <c r="BM166" s="225"/>
      <c r="BN166" s="225"/>
      <c r="BO166" s="225"/>
      <c r="BP166" s="225"/>
      <c r="BQ166" s="225"/>
      <c r="BR166" s="225"/>
      <c r="BS166" s="225"/>
      <c r="BT166" s="225"/>
      <c r="BU166" s="225"/>
      <c r="BV166" s="225"/>
      <c r="BW166" s="225"/>
      <c r="BX166" s="225"/>
      <c r="BY166" s="225"/>
      <c r="BZ166" s="225"/>
      <c r="CA166" s="225"/>
      <c r="CB166" s="225"/>
      <c r="CC166" s="225"/>
      <c r="CD166" s="225"/>
      <c r="CE166" s="225"/>
      <c r="CF166" s="225"/>
      <c r="CG166" s="225"/>
      <c r="CH166" s="225"/>
      <c r="CI166" s="225"/>
      <c r="CJ166" s="225"/>
      <c r="CK166" s="225"/>
      <c r="CL166" s="225"/>
      <c r="CM166" s="225"/>
      <c r="CN166" s="225"/>
      <c r="CO166" s="225"/>
      <c r="CP166" s="225"/>
      <c r="CQ166" s="225"/>
      <c r="CR166" s="225"/>
    </row>
    <row r="167" spans="1:96" s="218" customFormat="1" ht="12.75">
      <c r="A167" s="221"/>
      <c r="B167" s="221"/>
      <c r="C167" s="220"/>
      <c r="D167" s="220"/>
      <c r="E167" s="221"/>
      <c r="F167" s="221"/>
      <c r="H167" s="222"/>
      <c r="I167" s="222"/>
      <c r="R167" s="223"/>
      <c r="S167" s="222"/>
      <c r="T167" s="222"/>
      <c r="AP167" s="225"/>
      <c r="AQ167" s="225"/>
      <c r="AR167" s="225"/>
      <c r="AS167" s="225"/>
      <c r="AT167" s="225"/>
      <c r="AU167" s="225"/>
      <c r="AV167" s="225"/>
      <c r="AW167" s="225"/>
      <c r="AX167" s="225"/>
      <c r="AY167" s="225"/>
      <c r="AZ167" s="225"/>
      <c r="BA167" s="225"/>
      <c r="BB167" s="225"/>
      <c r="BC167" s="225"/>
      <c r="BD167" s="225"/>
      <c r="BE167" s="225"/>
      <c r="BF167" s="225"/>
      <c r="BG167" s="225"/>
      <c r="BH167" s="225"/>
      <c r="BI167" s="225"/>
      <c r="BJ167" s="225"/>
      <c r="BK167" s="225"/>
      <c r="BL167" s="225"/>
      <c r="BM167" s="225"/>
      <c r="BN167" s="225"/>
      <c r="BO167" s="225"/>
      <c r="BP167" s="225"/>
      <c r="BQ167" s="225"/>
      <c r="BR167" s="225"/>
      <c r="BS167" s="225"/>
      <c r="BT167" s="225"/>
      <c r="BU167" s="225"/>
      <c r="BV167" s="225"/>
      <c r="BW167" s="225"/>
      <c r="BX167" s="225"/>
      <c r="BY167" s="225"/>
      <c r="BZ167" s="225"/>
      <c r="CA167" s="225"/>
      <c r="CB167" s="225"/>
      <c r="CC167" s="225"/>
      <c r="CD167" s="225"/>
      <c r="CE167" s="225"/>
      <c r="CF167" s="225"/>
      <c r="CG167" s="225"/>
      <c r="CH167" s="225"/>
      <c r="CI167" s="225"/>
      <c r="CJ167" s="225"/>
      <c r="CK167" s="225"/>
      <c r="CL167" s="225"/>
      <c r="CM167" s="225"/>
      <c r="CN167" s="225"/>
      <c r="CO167" s="225"/>
      <c r="CP167" s="225"/>
      <c r="CQ167" s="225"/>
      <c r="CR167" s="225"/>
    </row>
    <row r="168" spans="1:96" s="218" customFormat="1" ht="12.75">
      <c r="A168" s="221"/>
      <c r="B168" s="221"/>
      <c r="C168" s="220"/>
      <c r="D168" s="220"/>
      <c r="E168" s="221"/>
      <c r="F168" s="221"/>
      <c r="H168" s="222"/>
      <c r="I168" s="222"/>
      <c r="R168" s="223"/>
      <c r="S168" s="222"/>
      <c r="T168" s="222"/>
      <c r="AP168" s="225"/>
      <c r="AQ168" s="225"/>
      <c r="AR168" s="225"/>
      <c r="AS168" s="225"/>
      <c r="AT168" s="225"/>
      <c r="AU168" s="225"/>
      <c r="AV168" s="225"/>
      <c r="AW168" s="225"/>
      <c r="AX168" s="225"/>
      <c r="AY168" s="225"/>
      <c r="AZ168" s="225"/>
      <c r="BA168" s="225"/>
      <c r="BB168" s="225"/>
      <c r="BC168" s="225"/>
      <c r="BD168" s="225"/>
      <c r="BE168" s="225"/>
      <c r="BF168" s="225"/>
      <c r="BG168" s="225"/>
      <c r="BH168" s="225"/>
      <c r="BI168" s="225"/>
      <c r="BJ168" s="225"/>
      <c r="BK168" s="225"/>
      <c r="BL168" s="225"/>
      <c r="BM168" s="225"/>
      <c r="BN168" s="225"/>
      <c r="BO168" s="225"/>
      <c r="BP168" s="225"/>
      <c r="BQ168" s="225"/>
      <c r="BR168" s="225"/>
      <c r="BS168" s="225"/>
      <c r="BT168" s="225"/>
      <c r="BU168" s="225"/>
      <c r="BV168" s="225"/>
      <c r="BW168" s="225"/>
      <c r="BX168" s="225"/>
      <c r="BY168" s="225"/>
      <c r="BZ168" s="225"/>
      <c r="CA168" s="225"/>
      <c r="CB168" s="225"/>
      <c r="CC168" s="225"/>
      <c r="CD168" s="225"/>
      <c r="CE168" s="225"/>
      <c r="CF168" s="225"/>
      <c r="CG168" s="225"/>
      <c r="CH168" s="225"/>
      <c r="CI168" s="225"/>
      <c r="CJ168" s="225"/>
      <c r="CK168" s="225"/>
      <c r="CL168" s="225"/>
      <c r="CM168" s="225"/>
      <c r="CN168" s="225"/>
      <c r="CO168" s="225"/>
      <c r="CP168" s="225"/>
      <c r="CQ168" s="225"/>
      <c r="CR168" s="225"/>
    </row>
    <row r="169" spans="1:96" s="218" customFormat="1" ht="12.75">
      <c r="A169" s="221"/>
      <c r="B169" s="221"/>
      <c r="C169" s="220"/>
      <c r="D169" s="220"/>
      <c r="E169" s="221"/>
      <c r="F169" s="221"/>
      <c r="H169" s="222"/>
      <c r="I169" s="222"/>
      <c r="R169" s="223"/>
      <c r="S169" s="222"/>
      <c r="T169" s="222"/>
      <c r="AP169" s="225"/>
      <c r="AQ169" s="225"/>
      <c r="AR169" s="225"/>
      <c r="AS169" s="225"/>
      <c r="AT169" s="225"/>
      <c r="AU169" s="225"/>
      <c r="AV169" s="225"/>
      <c r="AW169" s="225"/>
      <c r="AX169" s="225"/>
      <c r="AY169" s="225"/>
      <c r="AZ169" s="225"/>
      <c r="BA169" s="225"/>
      <c r="BB169" s="225"/>
      <c r="BC169" s="225"/>
      <c r="BD169" s="225"/>
      <c r="BE169" s="225"/>
      <c r="BF169" s="225"/>
      <c r="BG169" s="225"/>
      <c r="BH169" s="225"/>
      <c r="BI169" s="225"/>
      <c r="BJ169" s="225"/>
      <c r="BK169" s="225"/>
      <c r="BL169" s="225"/>
      <c r="BM169" s="225"/>
      <c r="BN169" s="225"/>
      <c r="BO169" s="225"/>
      <c r="BP169" s="225"/>
      <c r="BQ169" s="225"/>
      <c r="BR169" s="225"/>
      <c r="BS169" s="225"/>
      <c r="BT169" s="225"/>
      <c r="BU169" s="225"/>
      <c r="BV169" s="225"/>
      <c r="BW169" s="225"/>
      <c r="BX169" s="225"/>
      <c r="BY169" s="225"/>
      <c r="BZ169" s="225"/>
      <c r="CA169" s="225"/>
      <c r="CB169" s="225"/>
      <c r="CC169" s="225"/>
      <c r="CD169" s="225"/>
      <c r="CE169" s="225"/>
      <c r="CF169" s="225"/>
      <c r="CG169" s="225"/>
      <c r="CH169" s="225"/>
      <c r="CI169" s="225"/>
      <c r="CJ169" s="225"/>
      <c r="CK169" s="225"/>
      <c r="CL169" s="225"/>
      <c r="CM169" s="225"/>
      <c r="CN169" s="225"/>
      <c r="CO169" s="225"/>
      <c r="CP169" s="225"/>
      <c r="CQ169" s="225"/>
      <c r="CR169" s="225"/>
    </row>
    <row r="170" spans="1:96" s="218" customFormat="1" ht="12.75">
      <c r="A170" s="221"/>
      <c r="B170" s="221"/>
      <c r="C170" s="220"/>
      <c r="D170" s="220"/>
      <c r="E170" s="221"/>
      <c r="F170" s="221"/>
      <c r="H170" s="222"/>
      <c r="I170" s="222"/>
      <c r="R170" s="223"/>
      <c r="S170" s="222"/>
      <c r="T170" s="222"/>
      <c r="AP170" s="225"/>
      <c r="AQ170" s="225"/>
      <c r="AR170" s="225"/>
      <c r="AS170" s="225"/>
      <c r="AT170" s="225"/>
      <c r="AU170" s="225"/>
      <c r="AV170" s="225"/>
      <c r="AW170" s="225"/>
      <c r="AX170" s="225"/>
      <c r="AY170" s="225"/>
      <c r="AZ170" s="225"/>
      <c r="BA170" s="225"/>
      <c r="BB170" s="225"/>
      <c r="BC170" s="225"/>
      <c r="BD170" s="225"/>
      <c r="BE170" s="225"/>
      <c r="BF170" s="225"/>
      <c r="BG170" s="225"/>
      <c r="BH170" s="225"/>
      <c r="BI170" s="225"/>
      <c r="BJ170" s="225"/>
      <c r="BK170" s="225"/>
      <c r="BL170" s="225"/>
      <c r="BM170" s="225"/>
      <c r="BN170" s="225"/>
      <c r="BO170" s="225"/>
      <c r="BP170" s="225"/>
      <c r="BQ170" s="225"/>
      <c r="BR170" s="225"/>
      <c r="BS170" s="225"/>
      <c r="BT170" s="225"/>
      <c r="BU170" s="225"/>
      <c r="BV170" s="225"/>
      <c r="BW170" s="225"/>
      <c r="BX170" s="225"/>
      <c r="BY170" s="225"/>
      <c r="BZ170" s="225"/>
      <c r="CA170" s="225"/>
      <c r="CB170" s="225"/>
      <c r="CC170" s="225"/>
      <c r="CD170" s="225"/>
      <c r="CE170" s="225"/>
      <c r="CF170" s="225"/>
      <c r="CG170" s="225"/>
      <c r="CH170" s="225"/>
      <c r="CI170" s="225"/>
      <c r="CJ170" s="225"/>
      <c r="CK170" s="225"/>
      <c r="CL170" s="225"/>
      <c r="CM170" s="225"/>
      <c r="CN170" s="225"/>
      <c r="CO170" s="225"/>
      <c r="CP170" s="225"/>
      <c r="CQ170" s="225"/>
      <c r="CR170" s="225"/>
    </row>
    <row r="171" spans="1:96" s="218" customFormat="1" ht="12.75">
      <c r="A171" s="221"/>
      <c r="B171" s="221"/>
      <c r="C171" s="220"/>
      <c r="D171" s="220"/>
      <c r="E171" s="221"/>
      <c r="F171" s="221"/>
      <c r="H171" s="222"/>
      <c r="I171" s="222"/>
      <c r="R171" s="223"/>
      <c r="S171" s="222"/>
      <c r="T171" s="222"/>
      <c r="AP171" s="225"/>
      <c r="AQ171" s="225"/>
      <c r="AR171" s="225"/>
      <c r="AS171" s="225"/>
      <c r="AT171" s="225"/>
      <c r="AU171" s="225"/>
      <c r="AV171" s="225"/>
      <c r="AW171" s="225"/>
      <c r="AX171" s="225"/>
      <c r="AY171" s="225"/>
      <c r="AZ171" s="225"/>
      <c r="BA171" s="225"/>
      <c r="BB171" s="225"/>
      <c r="BC171" s="225"/>
      <c r="BD171" s="225"/>
      <c r="BE171" s="225"/>
      <c r="BF171" s="225"/>
      <c r="BG171" s="225"/>
      <c r="BH171" s="225"/>
      <c r="BI171" s="225"/>
      <c r="BJ171" s="225"/>
      <c r="BK171" s="225"/>
      <c r="BL171" s="225"/>
      <c r="BM171" s="225"/>
      <c r="BN171" s="225"/>
      <c r="BO171" s="225"/>
      <c r="BP171" s="225"/>
      <c r="BQ171" s="225"/>
      <c r="BR171" s="225"/>
      <c r="BS171" s="225"/>
      <c r="BT171" s="225"/>
      <c r="BU171" s="225"/>
      <c r="BV171" s="225"/>
      <c r="BW171" s="225"/>
      <c r="BX171" s="225"/>
      <c r="BY171" s="225"/>
      <c r="BZ171" s="225"/>
      <c r="CA171" s="225"/>
      <c r="CB171" s="225"/>
      <c r="CC171" s="225"/>
      <c r="CD171" s="225"/>
      <c r="CE171" s="225"/>
      <c r="CF171" s="225"/>
      <c r="CG171" s="225"/>
      <c r="CH171" s="225"/>
      <c r="CI171" s="225"/>
      <c r="CJ171" s="225"/>
      <c r="CK171" s="225"/>
      <c r="CL171" s="225"/>
      <c r="CM171" s="225"/>
      <c r="CN171" s="225"/>
      <c r="CO171" s="225"/>
      <c r="CP171" s="225"/>
      <c r="CQ171" s="225"/>
      <c r="CR171" s="225"/>
    </row>
    <row r="172" spans="1:96" s="218" customFormat="1" ht="12.75">
      <c r="A172" s="221"/>
      <c r="B172" s="221"/>
      <c r="C172" s="220"/>
      <c r="D172" s="220"/>
      <c r="E172" s="221"/>
      <c r="F172" s="221"/>
      <c r="H172" s="222"/>
      <c r="I172" s="222"/>
      <c r="R172" s="223"/>
      <c r="S172" s="222"/>
      <c r="T172" s="222"/>
      <c r="AP172" s="225"/>
      <c r="AQ172" s="225"/>
      <c r="AR172" s="225"/>
      <c r="AS172" s="225"/>
      <c r="AT172" s="225"/>
      <c r="AU172" s="225"/>
      <c r="AV172" s="225"/>
      <c r="AW172" s="225"/>
      <c r="AX172" s="225"/>
      <c r="AY172" s="225"/>
      <c r="AZ172" s="225"/>
      <c r="BA172" s="225"/>
      <c r="BB172" s="225"/>
      <c r="BC172" s="225"/>
      <c r="BD172" s="225"/>
      <c r="BE172" s="225"/>
      <c r="BF172" s="225"/>
      <c r="BG172" s="225"/>
      <c r="BH172" s="225"/>
      <c r="BI172" s="225"/>
      <c r="BJ172" s="225"/>
      <c r="BK172" s="225"/>
      <c r="BL172" s="225"/>
      <c r="BM172" s="225"/>
      <c r="BN172" s="225"/>
      <c r="BO172" s="225"/>
      <c r="BP172" s="225"/>
      <c r="BQ172" s="225"/>
      <c r="BR172" s="225"/>
      <c r="BS172" s="225"/>
      <c r="BT172" s="225"/>
      <c r="BU172" s="225"/>
      <c r="BV172" s="225"/>
      <c r="BW172" s="225"/>
      <c r="BX172" s="225"/>
      <c r="BY172" s="225"/>
      <c r="BZ172" s="225"/>
      <c r="CA172" s="225"/>
      <c r="CB172" s="225"/>
      <c r="CC172" s="225"/>
      <c r="CD172" s="225"/>
      <c r="CE172" s="225"/>
      <c r="CF172" s="225"/>
      <c r="CG172" s="225"/>
      <c r="CH172" s="225"/>
      <c r="CI172" s="225"/>
      <c r="CJ172" s="225"/>
      <c r="CK172" s="225"/>
      <c r="CL172" s="225"/>
      <c r="CM172" s="225"/>
      <c r="CN172" s="225"/>
      <c r="CO172" s="225"/>
      <c r="CP172" s="225"/>
      <c r="CQ172" s="225"/>
      <c r="CR172" s="225"/>
    </row>
    <row r="173" spans="1:96" s="218" customFormat="1" ht="12.75">
      <c r="A173" s="221"/>
      <c r="B173" s="221"/>
      <c r="C173" s="220"/>
      <c r="D173" s="220"/>
      <c r="E173" s="221"/>
      <c r="F173" s="221"/>
      <c r="H173" s="222"/>
      <c r="I173" s="222"/>
      <c r="R173" s="223"/>
      <c r="S173" s="222"/>
      <c r="T173" s="222"/>
      <c r="AP173" s="225"/>
      <c r="AQ173" s="225"/>
      <c r="AR173" s="225"/>
      <c r="AS173" s="225"/>
      <c r="AT173" s="225"/>
      <c r="AU173" s="225"/>
      <c r="AV173" s="225"/>
      <c r="AW173" s="225"/>
      <c r="AX173" s="225"/>
      <c r="AY173" s="225"/>
      <c r="AZ173" s="225"/>
      <c r="BA173" s="225"/>
      <c r="BB173" s="225"/>
      <c r="BC173" s="225"/>
      <c r="BD173" s="225"/>
      <c r="BE173" s="225"/>
      <c r="BF173" s="225"/>
      <c r="BG173" s="225"/>
      <c r="BH173" s="225"/>
      <c r="BI173" s="225"/>
      <c r="BJ173" s="225"/>
      <c r="BK173" s="225"/>
      <c r="BL173" s="225"/>
      <c r="BM173" s="225"/>
      <c r="BN173" s="225"/>
      <c r="BO173" s="225"/>
      <c r="BP173" s="225"/>
      <c r="BQ173" s="225"/>
      <c r="BR173" s="225"/>
      <c r="BS173" s="225"/>
      <c r="BT173" s="225"/>
      <c r="BU173" s="225"/>
      <c r="BV173" s="225"/>
      <c r="BW173" s="225"/>
      <c r="BX173" s="225"/>
      <c r="BY173" s="225"/>
      <c r="BZ173" s="225"/>
      <c r="CA173" s="225"/>
      <c r="CB173" s="225"/>
      <c r="CC173" s="225"/>
      <c r="CD173" s="225"/>
      <c r="CE173" s="225"/>
      <c r="CF173" s="225"/>
      <c r="CG173" s="225"/>
      <c r="CH173" s="225"/>
      <c r="CI173" s="225"/>
      <c r="CJ173" s="225"/>
      <c r="CK173" s="225"/>
      <c r="CL173" s="225"/>
      <c r="CM173" s="225"/>
      <c r="CN173" s="225"/>
      <c r="CO173" s="225"/>
      <c r="CP173" s="225"/>
      <c r="CQ173" s="225"/>
      <c r="CR173" s="225"/>
    </row>
    <row r="174" spans="1:96" s="218" customFormat="1" ht="12.75">
      <c r="A174" s="221"/>
      <c r="B174" s="221"/>
      <c r="C174" s="220"/>
      <c r="D174" s="220"/>
      <c r="E174" s="221"/>
      <c r="F174" s="221"/>
      <c r="H174" s="222"/>
      <c r="I174" s="222"/>
      <c r="R174" s="223"/>
      <c r="S174" s="222"/>
      <c r="T174" s="222"/>
      <c r="AP174" s="225"/>
      <c r="AQ174" s="225"/>
      <c r="AR174" s="225"/>
      <c r="AS174" s="225"/>
      <c r="AT174" s="225"/>
      <c r="AU174" s="225"/>
      <c r="AV174" s="225"/>
      <c r="AW174" s="225"/>
      <c r="AX174" s="225"/>
      <c r="AY174" s="225"/>
      <c r="AZ174" s="225"/>
      <c r="BA174" s="225"/>
      <c r="BB174" s="225"/>
      <c r="BC174" s="225"/>
      <c r="BD174" s="225"/>
      <c r="BE174" s="225"/>
      <c r="BF174" s="225"/>
      <c r="BG174" s="225"/>
      <c r="BH174" s="225"/>
      <c r="BI174" s="225"/>
      <c r="BJ174" s="225"/>
      <c r="BK174" s="225"/>
      <c r="BL174" s="225"/>
      <c r="BM174" s="225"/>
      <c r="BN174" s="225"/>
      <c r="BO174" s="225"/>
      <c r="BP174" s="225"/>
      <c r="BQ174" s="225"/>
      <c r="BR174" s="225"/>
      <c r="BS174" s="225"/>
      <c r="BT174" s="225"/>
      <c r="BU174" s="225"/>
      <c r="BV174" s="225"/>
      <c r="BW174" s="225"/>
      <c r="BX174" s="225"/>
      <c r="BY174" s="225"/>
      <c r="BZ174" s="225"/>
      <c r="CA174" s="225"/>
      <c r="CB174" s="225"/>
      <c r="CC174" s="225"/>
      <c r="CD174" s="225"/>
      <c r="CE174" s="225"/>
      <c r="CF174" s="225"/>
      <c r="CG174" s="225"/>
      <c r="CH174" s="225"/>
      <c r="CI174" s="225"/>
      <c r="CJ174" s="225"/>
      <c r="CK174" s="225"/>
      <c r="CL174" s="225"/>
      <c r="CM174" s="225"/>
      <c r="CN174" s="225"/>
      <c r="CO174" s="225"/>
      <c r="CP174" s="225"/>
      <c r="CQ174" s="225"/>
      <c r="CR174" s="225"/>
    </row>
    <row r="175" spans="1:96" s="218" customFormat="1" ht="12.75">
      <c r="A175" s="221"/>
      <c r="B175" s="221"/>
      <c r="C175" s="220"/>
      <c r="D175" s="220"/>
      <c r="E175" s="221"/>
      <c r="F175" s="221"/>
      <c r="H175" s="222"/>
      <c r="I175" s="222"/>
      <c r="R175" s="223"/>
      <c r="S175" s="222"/>
      <c r="T175" s="222"/>
      <c r="AP175" s="225"/>
      <c r="AQ175" s="225"/>
      <c r="AR175" s="225"/>
      <c r="AS175" s="225"/>
      <c r="AT175" s="225"/>
      <c r="AU175" s="225"/>
      <c r="AV175" s="225"/>
      <c r="AW175" s="225"/>
      <c r="AX175" s="225"/>
      <c r="AY175" s="225"/>
      <c r="AZ175" s="225"/>
      <c r="BA175" s="225"/>
      <c r="BB175" s="225"/>
      <c r="BC175" s="225"/>
      <c r="BD175" s="225"/>
      <c r="BE175" s="225"/>
      <c r="BF175" s="225"/>
      <c r="BG175" s="225"/>
      <c r="BH175" s="225"/>
      <c r="BI175" s="225"/>
      <c r="BJ175" s="225"/>
      <c r="BK175" s="225"/>
      <c r="BL175" s="225"/>
      <c r="BM175" s="225"/>
      <c r="BN175" s="225"/>
      <c r="BO175" s="225"/>
      <c r="BP175" s="225"/>
      <c r="BQ175" s="225"/>
      <c r="BR175" s="225"/>
      <c r="BS175" s="225"/>
      <c r="BT175" s="225"/>
      <c r="BU175" s="225"/>
      <c r="BV175" s="225"/>
      <c r="BW175" s="225"/>
      <c r="BX175" s="225"/>
      <c r="BY175" s="225"/>
      <c r="BZ175" s="225"/>
      <c r="CA175" s="225"/>
      <c r="CB175" s="225"/>
      <c r="CC175" s="225"/>
      <c r="CD175" s="225"/>
      <c r="CE175" s="225"/>
      <c r="CF175" s="225"/>
      <c r="CG175" s="225"/>
      <c r="CH175" s="225"/>
      <c r="CI175" s="225"/>
      <c r="CJ175" s="225"/>
      <c r="CK175" s="225"/>
      <c r="CL175" s="225"/>
      <c r="CM175" s="225"/>
      <c r="CN175" s="225"/>
      <c r="CO175" s="225"/>
      <c r="CP175" s="225"/>
      <c r="CQ175" s="225"/>
      <c r="CR175" s="225"/>
    </row>
    <row r="176" spans="1:96" s="218" customFormat="1" ht="12.75">
      <c r="A176" s="221"/>
      <c r="B176" s="221"/>
      <c r="C176" s="220"/>
      <c r="D176" s="220"/>
      <c r="E176" s="221"/>
      <c r="F176" s="221"/>
      <c r="H176" s="222"/>
      <c r="I176" s="222"/>
      <c r="R176" s="223"/>
      <c r="S176" s="222"/>
      <c r="T176" s="222"/>
      <c r="AP176" s="225"/>
      <c r="AQ176" s="225"/>
      <c r="AR176" s="225"/>
      <c r="AS176" s="225"/>
      <c r="AT176" s="225"/>
      <c r="AU176" s="225"/>
      <c r="AV176" s="225"/>
      <c r="AW176" s="225"/>
      <c r="AX176" s="225"/>
      <c r="AY176" s="225"/>
      <c r="AZ176" s="225"/>
      <c r="BA176" s="225"/>
      <c r="BB176" s="225"/>
      <c r="BC176" s="225"/>
      <c r="BD176" s="225"/>
      <c r="BE176" s="225"/>
      <c r="BF176" s="225"/>
      <c r="BG176" s="225"/>
      <c r="BH176" s="225"/>
      <c r="BI176" s="225"/>
      <c r="BJ176" s="225"/>
      <c r="BK176" s="225"/>
      <c r="BL176" s="225"/>
      <c r="BM176" s="225"/>
      <c r="BN176" s="225"/>
      <c r="BO176" s="225"/>
      <c r="BP176" s="225"/>
      <c r="BQ176" s="225"/>
      <c r="BR176" s="225"/>
      <c r="BS176" s="225"/>
      <c r="BT176" s="225"/>
      <c r="BU176" s="225"/>
      <c r="BV176" s="225"/>
      <c r="BW176" s="225"/>
      <c r="BX176" s="225"/>
      <c r="BY176" s="225"/>
      <c r="BZ176" s="225"/>
      <c r="CA176" s="225"/>
      <c r="CB176" s="225"/>
      <c r="CC176" s="225"/>
      <c r="CD176" s="225"/>
      <c r="CE176" s="225"/>
      <c r="CF176" s="225"/>
      <c r="CG176" s="225"/>
      <c r="CH176" s="225"/>
      <c r="CI176" s="225"/>
      <c r="CJ176" s="225"/>
      <c r="CK176" s="225"/>
      <c r="CL176" s="225"/>
      <c r="CM176" s="225"/>
      <c r="CN176" s="225"/>
      <c r="CO176" s="225"/>
      <c r="CP176" s="225"/>
      <c r="CQ176" s="225"/>
      <c r="CR176" s="225"/>
    </row>
    <row r="177" spans="1:96" s="218" customFormat="1" ht="12.75">
      <c r="A177" s="221"/>
      <c r="B177" s="221"/>
      <c r="C177" s="220"/>
      <c r="D177" s="220"/>
      <c r="E177" s="221"/>
      <c r="F177" s="221"/>
      <c r="H177" s="222"/>
      <c r="I177" s="222"/>
      <c r="R177" s="223"/>
      <c r="S177" s="222"/>
      <c r="T177" s="222"/>
      <c r="AP177" s="225"/>
      <c r="AQ177" s="225"/>
      <c r="AR177" s="225"/>
      <c r="AS177" s="225"/>
      <c r="AT177" s="225"/>
      <c r="AU177" s="225"/>
      <c r="AV177" s="225"/>
      <c r="AW177" s="225"/>
      <c r="AX177" s="225"/>
      <c r="AY177" s="225"/>
      <c r="AZ177" s="225"/>
      <c r="BA177" s="225"/>
      <c r="BB177" s="225"/>
      <c r="BC177" s="225"/>
      <c r="BD177" s="225"/>
      <c r="BE177" s="225"/>
      <c r="BF177" s="225"/>
      <c r="BG177" s="225"/>
      <c r="BH177" s="225"/>
      <c r="BI177" s="225"/>
      <c r="BJ177" s="225"/>
      <c r="BK177" s="225"/>
      <c r="BL177" s="225"/>
      <c r="BM177" s="225"/>
      <c r="BN177" s="225"/>
      <c r="BO177" s="225"/>
      <c r="BP177" s="225"/>
      <c r="BQ177" s="225"/>
      <c r="BR177" s="225"/>
      <c r="BS177" s="225"/>
      <c r="BT177" s="225"/>
      <c r="BU177" s="225"/>
      <c r="BV177" s="225"/>
      <c r="BW177" s="225"/>
      <c r="BX177" s="225"/>
      <c r="BY177" s="225"/>
      <c r="BZ177" s="225"/>
      <c r="CA177" s="225"/>
      <c r="CB177" s="225"/>
      <c r="CC177" s="225"/>
      <c r="CD177" s="225"/>
      <c r="CE177" s="225"/>
      <c r="CF177" s="225"/>
      <c r="CG177" s="225"/>
      <c r="CH177" s="225"/>
      <c r="CI177" s="225"/>
      <c r="CJ177" s="225"/>
      <c r="CK177" s="225"/>
      <c r="CL177" s="225"/>
      <c r="CM177" s="225"/>
      <c r="CN177" s="225"/>
      <c r="CO177" s="225"/>
      <c r="CP177" s="225"/>
      <c r="CQ177" s="225"/>
      <c r="CR177" s="225"/>
    </row>
    <row r="178" spans="1:96" s="218" customFormat="1" ht="12.75">
      <c r="A178" s="221"/>
      <c r="B178" s="221"/>
      <c r="C178" s="220"/>
      <c r="D178" s="220"/>
      <c r="E178" s="221"/>
      <c r="F178" s="221"/>
      <c r="H178" s="222"/>
      <c r="I178" s="222"/>
      <c r="R178" s="223"/>
      <c r="S178" s="222"/>
      <c r="T178" s="222"/>
      <c r="AP178" s="225"/>
      <c r="AQ178" s="225"/>
      <c r="AR178" s="225"/>
      <c r="AS178" s="225"/>
      <c r="AT178" s="225"/>
      <c r="AU178" s="225"/>
      <c r="AV178" s="225"/>
      <c r="AW178" s="225"/>
      <c r="AX178" s="225"/>
      <c r="AY178" s="225"/>
      <c r="AZ178" s="225"/>
      <c r="BA178" s="225"/>
      <c r="BB178" s="225"/>
      <c r="BC178" s="225"/>
      <c r="BD178" s="225"/>
      <c r="BE178" s="225"/>
      <c r="BF178" s="225"/>
      <c r="BG178" s="225"/>
      <c r="BH178" s="225"/>
      <c r="BI178" s="225"/>
      <c r="BJ178" s="225"/>
      <c r="BK178" s="225"/>
      <c r="BL178" s="225"/>
      <c r="BM178" s="225"/>
      <c r="BN178" s="225"/>
      <c r="BO178" s="225"/>
      <c r="BP178" s="225"/>
      <c r="BQ178" s="225"/>
      <c r="BR178" s="225"/>
      <c r="BS178" s="225"/>
      <c r="BT178" s="225"/>
      <c r="BU178" s="225"/>
      <c r="BV178" s="225"/>
      <c r="BW178" s="225"/>
      <c r="BX178" s="225"/>
      <c r="BY178" s="225"/>
      <c r="BZ178" s="225"/>
      <c r="CA178" s="225"/>
      <c r="CB178" s="225"/>
      <c r="CC178" s="225"/>
      <c r="CD178" s="225"/>
      <c r="CE178" s="225"/>
      <c r="CF178" s="225"/>
      <c r="CG178" s="225"/>
      <c r="CH178" s="225"/>
      <c r="CI178" s="225"/>
      <c r="CJ178" s="225"/>
      <c r="CK178" s="225"/>
      <c r="CL178" s="225"/>
      <c r="CM178" s="225"/>
      <c r="CN178" s="225"/>
      <c r="CO178" s="225"/>
      <c r="CP178" s="225"/>
      <c r="CQ178" s="225"/>
      <c r="CR178" s="225"/>
    </row>
    <row r="179" spans="1:96" s="218" customFormat="1" ht="12.75">
      <c r="A179" s="221"/>
      <c r="B179" s="221"/>
      <c r="C179" s="220"/>
      <c r="D179" s="220"/>
      <c r="E179" s="221"/>
      <c r="F179" s="221"/>
      <c r="H179" s="222"/>
      <c r="I179" s="222"/>
      <c r="R179" s="223"/>
      <c r="S179" s="222"/>
      <c r="T179" s="222"/>
      <c r="AP179" s="225"/>
      <c r="AQ179" s="225"/>
      <c r="AR179" s="225"/>
      <c r="AS179" s="225"/>
      <c r="AT179" s="225"/>
      <c r="AU179" s="225"/>
      <c r="AV179" s="225"/>
      <c r="AW179" s="225"/>
      <c r="AX179" s="225"/>
      <c r="AY179" s="225"/>
      <c r="AZ179" s="225"/>
      <c r="BA179" s="225"/>
      <c r="BB179" s="225"/>
      <c r="BC179" s="225"/>
      <c r="BD179" s="225"/>
      <c r="BE179" s="225"/>
      <c r="BF179" s="225"/>
      <c r="BG179" s="225"/>
      <c r="BH179" s="225"/>
      <c r="BI179" s="225"/>
      <c r="BJ179" s="225"/>
      <c r="BK179" s="225"/>
      <c r="BL179" s="225"/>
      <c r="BM179" s="225"/>
      <c r="BN179" s="225"/>
      <c r="BO179" s="225"/>
      <c r="BP179" s="225"/>
      <c r="BQ179" s="225"/>
      <c r="BR179" s="225"/>
      <c r="BS179" s="225"/>
      <c r="BT179" s="225"/>
      <c r="BU179" s="225"/>
      <c r="BV179" s="225"/>
      <c r="BW179" s="225"/>
      <c r="BX179" s="225"/>
      <c r="BY179" s="225"/>
      <c r="BZ179" s="225"/>
      <c r="CA179" s="225"/>
      <c r="CB179" s="225"/>
      <c r="CC179" s="225"/>
      <c r="CD179" s="225"/>
      <c r="CE179" s="225"/>
      <c r="CF179" s="225"/>
      <c r="CG179" s="225"/>
      <c r="CH179" s="225"/>
      <c r="CI179" s="225"/>
      <c r="CJ179" s="225"/>
      <c r="CK179" s="225"/>
      <c r="CL179" s="225"/>
      <c r="CM179" s="225"/>
      <c r="CN179" s="225"/>
      <c r="CO179" s="225"/>
      <c r="CP179" s="225"/>
      <c r="CQ179" s="225"/>
      <c r="CR179" s="225"/>
    </row>
    <row r="180" spans="1:96" s="218" customFormat="1" ht="12.75">
      <c r="A180" s="221"/>
      <c r="B180" s="221"/>
      <c r="C180" s="220"/>
      <c r="D180" s="220"/>
      <c r="E180" s="221"/>
      <c r="F180" s="221"/>
      <c r="H180" s="222"/>
      <c r="I180" s="222"/>
      <c r="R180" s="223"/>
      <c r="S180" s="222"/>
      <c r="T180" s="222"/>
      <c r="AP180" s="225"/>
      <c r="AQ180" s="225"/>
      <c r="AR180" s="225"/>
      <c r="AS180" s="225"/>
      <c r="AT180" s="225"/>
      <c r="AU180" s="225"/>
      <c r="AV180" s="225"/>
      <c r="AW180" s="225"/>
      <c r="AX180" s="225"/>
      <c r="AY180" s="225"/>
      <c r="AZ180" s="225"/>
      <c r="BA180" s="225"/>
      <c r="BB180" s="225"/>
      <c r="BC180" s="225"/>
      <c r="BD180" s="225"/>
      <c r="BE180" s="225"/>
      <c r="BF180" s="225"/>
      <c r="BG180" s="225"/>
      <c r="BH180" s="225"/>
      <c r="BI180" s="225"/>
      <c r="BJ180" s="225"/>
      <c r="BK180" s="225"/>
      <c r="BL180" s="225"/>
      <c r="BM180" s="225"/>
      <c r="BN180" s="225"/>
      <c r="BO180" s="225"/>
      <c r="BP180" s="225"/>
      <c r="BQ180" s="225"/>
      <c r="BR180" s="225"/>
      <c r="BS180" s="225"/>
      <c r="BT180" s="225"/>
      <c r="BU180" s="225"/>
      <c r="BV180" s="225"/>
      <c r="BW180" s="225"/>
      <c r="BX180" s="225"/>
      <c r="BY180" s="225"/>
      <c r="BZ180" s="225"/>
      <c r="CA180" s="225"/>
      <c r="CB180" s="225"/>
      <c r="CC180" s="225"/>
      <c r="CD180" s="225"/>
      <c r="CE180" s="225"/>
      <c r="CF180" s="225"/>
      <c r="CG180" s="225"/>
      <c r="CH180" s="225"/>
      <c r="CI180" s="225"/>
      <c r="CJ180" s="225"/>
      <c r="CK180" s="225"/>
      <c r="CL180" s="225"/>
      <c r="CM180" s="225"/>
      <c r="CN180" s="225"/>
      <c r="CO180" s="225"/>
      <c r="CP180" s="225"/>
      <c r="CQ180" s="225"/>
      <c r="CR180" s="225"/>
    </row>
    <row r="181" spans="1:96" s="218" customFormat="1" ht="12.75">
      <c r="A181" s="221"/>
      <c r="B181" s="221"/>
      <c r="C181" s="220"/>
      <c r="D181" s="220"/>
      <c r="E181" s="221"/>
      <c r="F181" s="221"/>
      <c r="H181" s="222"/>
      <c r="I181" s="222"/>
      <c r="R181" s="223"/>
      <c r="S181" s="222"/>
      <c r="T181" s="222"/>
      <c r="AP181" s="225"/>
      <c r="AQ181" s="225"/>
      <c r="AR181" s="225"/>
      <c r="AS181" s="225"/>
      <c r="AT181" s="225"/>
      <c r="AU181" s="225"/>
      <c r="AV181" s="225"/>
      <c r="AW181" s="225"/>
      <c r="AX181" s="225"/>
      <c r="AY181" s="225"/>
      <c r="AZ181" s="225"/>
      <c r="BA181" s="225"/>
      <c r="BB181" s="225"/>
      <c r="BC181" s="225"/>
      <c r="BD181" s="225"/>
      <c r="BE181" s="225"/>
      <c r="BF181" s="225"/>
      <c r="BG181" s="225"/>
      <c r="BH181" s="225"/>
      <c r="BI181" s="225"/>
      <c r="BJ181" s="225"/>
      <c r="BK181" s="225"/>
      <c r="BL181" s="225"/>
      <c r="BM181" s="225"/>
      <c r="BN181" s="225"/>
      <c r="BO181" s="225"/>
      <c r="BP181" s="225"/>
      <c r="BQ181" s="225"/>
      <c r="BR181" s="225"/>
      <c r="BS181" s="225"/>
      <c r="BT181" s="225"/>
      <c r="BU181" s="225"/>
      <c r="BV181" s="225"/>
      <c r="BW181" s="225"/>
      <c r="BX181" s="225"/>
      <c r="BY181" s="225"/>
      <c r="BZ181" s="225"/>
      <c r="CA181" s="225"/>
      <c r="CB181" s="225"/>
      <c r="CC181" s="225"/>
      <c r="CD181" s="225"/>
      <c r="CE181" s="225"/>
      <c r="CF181" s="225"/>
      <c r="CG181" s="225"/>
      <c r="CH181" s="225"/>
      <c r="CI181" s="225"/>
      <c r="CJ181" s="225"/>
      <c r="CK181" s="225"/>
      <c r="CL181" s="225"/>
      <c r="CM181" s="225"/>
      <c r="CN181" s="225"/>
      <c r="CO181" s="225"/>
      <c r="CP181" s="225"/>
      <c r="CQ181" s="225"/>
      <c r="CR181" s="225"/>
    </row>
    <row r="182" spans="1:96" s="218" customFormat="1" ht="12.75">
      <c r="A182" s="221"/>
      <c r="B182" s="221"/>
      <c r="C182" s="220"/>
      <c r="D182" s="220"/>
      <c r="E182" s="221"/>
      <c r="F182" s="221"/>
      <c r="H182" s="222"/>
      <c r="I182" s="222"/>
      <c r="R182" s="223"/>
      <c r="S182" s="222"/>
      <c r="T182" s="222"/>
      <c r="AP182" s="225"/>
      <c r="AQ182" s="225"/>
      <c r="AR182" s="225"/>
      <c r="AS182" s="225"/>
      <c r="AT182" s="225"/>
      <c r="AU182" s="225"/>
      <c r="AV182" s="225"/>
      <c r="AW182" s="225"/>
      <c r="AX182" s="225"/>
      <c r="AY182" s="225"/>
      <c r="AZ182" s="225"/>
      <c r="BA182" s="225"/>
      <c r="BB182" s="225"/>
      <c r="BC182" s="225"/>
      <c r="BD182" s="225"/>
      <c r="BE182" s="225"/>
      <c r="BF182" s="225"/>
      <c r="BG182" s="225"/>
      <c r="BH182" s="225"/>
      <c r="BI182" s="225"/>
      <c r="BJ182" s="225"/>
      <c r="BK182" s="225"/>
      <c r="BL182" s="225"/>
      <c r="BM182" s="225"/>
      <c r="BN182" s="225"/>
      <c r="BO182" s="225"/>
      <c r="BP182" s="225"/>
      <c r="BQ182" s="225"/>
      <c r="BR182" s="225"/>
      <c r="BS182" s="225"/>
      <c r="BT182" s="225"/>
      <c r="BU182" s="225"/>
      <c r="BV182" s="225"/>
      <c r="BW182" s="225"/>
      <c r="BX182" s="225"/>
      <c r="BY182" s="225"/>
      <c r="BZ182" s="225"/>
      <c r="CA182" s="225"/>
      <c r="CB182" s="225"/>
      <c r="CC182" s="225"/>
      <c r="CD182" s="225"/>
      <c r="CE182" s="225"/>
      <c r="CF182" s="225"/>
      <c r="CG182" s="225"/>
      <c r="CH182" s="225"/>
      <c r="CI182" s="225"/>
      <c r="CJ182" s="225"/>
      <c r="CK182" s="225"/>
      <c r="CL182" s="225"/>
      <c r="CM182" s="225"/>
      <c r="CN182" s="225"/>
      <c r="CO182" s="225"/>
      <c r="CP182" s="225"/>
      <c r="CQ182" s="225"/>
      <c r="CR182" s="225"/>
    </row>
    <row r="183" spans="1:96" s="218" customFormat="1" ht="12.75">
      <c r="A183" s="221"/>
      <c r="B183" s="221"/>
      <c r="C183" s="220"/>
      <c r="D183" s="220"/>
      <c r="E183" s="221"/>
      <c r="F183" s="221"/>
      <c r="H183" s="222"/>
      <c r="I183" s="222"/>
      <c r="R183" s="223"/>
      <c r="S183" s="222"/>
      <c r="T183" s="222"/>
      <c r="AP183" s="225"/>
      <c r="AQ183" s="225"/>
      <c r="AR183" s="225"/>
      <c r="AS183" s="225"/>
      <c r="AT183" s="225"/>
      <c r="AU183" s="225"/>
      <c r="AV183" s="225"/>
      <c r="AW183" s="225"/>
      <c r="AX183" s="225"/>
      <c r="AY183" s="225"/>
      <c r="AZ183" s="225"/>
      <c r="BA183" s="225"/>
      <c r="BB183" s="225"/>
      <c r="BC183" s="225"/>
      <c r="BD183" s="225"/>
      <c r="BE183" s="225"/>
      <c r="BF183" s="225"/>
      <c r="BG183" s="225"/>
      <c r="BH183" s="225"/>
      <c r="BI183" s="225"/>
      <c r="BJ183" s="225"/>
      <c r="BK183" s="225"/>
      <c r="BL183" s="225"/>
      <c r="BM183" s="225"/>
      <c r="BN183" s="225"/>
      <c r="BO183" s="225"/>
      <c r="BP183" s="225"/>
      <c r="BQ183" s="225"/>
      <c r="BR183" s="225"/>
      <c r="BS183" s="225"/>
      <c r="BT183" s="225"/>
      <c r="BU183" s="225"/>
      <c r="BV183" s="225"/>
      <c r="BW183" s="225"/>
      <c r="BX183" s="225"/>
      <c r="BY183" s="225"/>
      <c r="BZ183" s="225"/>
      <c r="CA183" s="225"/>
      <c r="CB183" s="225"/>
      <c r="CC183" s="225"/>
      <c r="CD183" s="225"/>
      <c r="CE183" s="225"/>
      <c r="CF183" s="225"/>
      <c r="CG183" s="225"/>
      <c r="CH183" s="225"/>
      <c r="CI183" s="225"/>
      <c r="CJ183" s="225"/>
      <c r="CK183" s="225"/>
      <c r="CL183" s="225"/>
      <c r="CM183" s="225"/>
      <c r="CN183" s="225"/>
      <c r="CO183" s="225"/>
      <c r="CP183" s="225"/>
      <c r="CQ183" s="225"/>
      <c r="CR183" s="225"/>
    </row>
    <row r="184" spans="1:96" s="218" customFormat="1" ht="12.75">
      <c r="A184" s="221"/>
      <c r="B184" s="221"/>
      <c r="C184" s="220"/>
      <c r="D184" s="220"/>
      <c r="E184" s="221"/>
      <c r="F184" s="221"/>
      <c r="H184" s="222"/>
      <c r="I184" s="222"/>
      <c r="R184" s="223"/>
      <c r="S184" s="222"/>
      <c r="T184" s="222"/>
      <c r="AP184" s="225"/>
      <c r="AQ184" s="225"/>
      <c r="AR184" s="225"/>
      <c r="AS184" s="225"/>
      <c r="AT184" s="225"/>
      <c r="AU184" s="225"/>
      <c r="AV184" s="225"/>
      <c r="AW184" s="225"/>
      <c r="AX184" s="225"/>
      <c r="AY184" s="225"/>
      <c r="AZ184" s="225"/>
      <c r="BA184" s="225"/>
      <c r="BB184" s="225"/>
      <c r="BC184" s="225"/>
      <c r="BD184" s="225"/>
      <c r="BE184" s="225"/>
      <c r="BF184" s="225"/>
      <c r="BG184" s="225"/>
      <c r="BH184" s="225"/>
      <c r="BI184" s="225"/>
      <c r="BJ184" s="225"/>
      <c r="BK184" s="225"/>
      <c r="BL184" s="225"/>
      <c r="BM184" s="225"/>
      <c r="BN184" s="225"/>
      <c r="BO184" s="225"/>
      <c r="BP184" s="225"/>
      <c r="BQ184" s="225"/>
      <c r="BR184" s="225"/>
      <c r="BS184" s="225"/>
      <c r="BT184" s="225"/>
      <c r="BU184" s="225"/>
      <c r="BV184" s="225"/>
      <c r="BW184" s="225"/>
      <c r="BX184" s="225"/>
      <c r="BY184" s="225"/>
      <c r="BZ184" s="225"/>
      <c r="CA184" s="225"/>
      <c r="CB184" s="225"/>
      <c r="CC184" s="225"/>
      <c r="CD184" s="225"/>
      <c r="CE184" s="225"/>
      <c r="CF184" s="225"/>
      <c r="CG184" s="225"/>
      <c r="CH184" s="225"/>
      <c r="CI184" s="225"/>
      <c r="CJ184" s="225"/>
      <c r="CK184" s="225"/>
      <c r="CL184" s="225"/>
      <c r="CM184" s="225"/>
      <c r="CN184" s="225"/>
      <c r="CO184" s="225"/>
      <c r="CP184" s="225"/>
      <c r="CQ184" s="225"/>
      <c r="CR184" s="225"/>
    </row>
    <row r="185" spans="1:96" s="218" customFormat="1" ht="12.75">
      <c r="A185" s="221"/>
      <c r="B185" s="221"/>
      <c r="C185" s="220"/>
      <c r="D185" s="220"/>
      <c r="E185" s="221"/>
      <c r="F185" s="221"/>
      <c r="H185" s="222"/>
      <c r="I185" s="222"/>
      <c r="R185" s="223"/>
      <c r="S185" s="222"/>
      <c r="T185" s="222"/>
      <c r="AP185" s="225"/>
      <c r="AQ185" s="225"/>
      <c r="AR185" s="225"/>
      <c r="AS185" s="225"/>
      <c r="AT185" s="225"/>
      <c r="AU185" s="225"/>
      <c r="AV185" s="225"/>
      <c r="AW185" s="225"/>
      <c r="AX185" s="225"/>
      <c r="AY185" s="225"/>
      <c r="AZ185" s="225"/>
      <c r="BA185" s="225"/>
      <c r="BB185" s="225"/>
      <c r="BC185" s="225"/>
      <c r="BD185" s="225"/>
      <c r="BE185" s="225"/>
      <c r="BF185" s="225"/>
      <c r="BG185" s="225"/>
      <c r="BH185" s="225"/>
      <c r="BI185" s="225"/>
      <c r="BJ185" s="225"/>
      <c r="BK185" s="225"/>
      <c r="BL185" s="225"/>
      <c r="BM185" s="225"/>
      <c r="BN185" s="225"/>
      <c r="BO185" s="225"/>
      <c r="BP185" s="225"/>
      <c r="BQ185" s="225"/>
      <c r="BR185" s="225"/>
      <c r="BS185" s="225"/>
      <c r="BT185" s="225"/>
      <c r="BU185" s="225"/>
      <c r="BV185" s="225"/>
      <c r="BW185" s="225"/>
      <c r="BX185" s="225"/>
      <c r="BY185" s="225"/>
      <c r="BZ185" s="225"/>
      <c r="CA185" s="225"/>
      <c r="CB185" s="225"/>
      <c r="CC185" s="225"/>
      <c r="CD185" s="225"/>
      <c r="CE185" s="225"/>
      <c r="CF185" s="225"/>
      <c r="CG185" s="225"/>
      <c r="CH185" s="225"/>
      <c r="CI185" s="225"/>
      <c r="CJ185" s="225"/>
      <c r="CK185" s="225"/>
      <c r="CL185" s="225"/>
      <c r="CM185" s="225"/>
      <c r="CN185" s="225"/>
      <c r="CO185" s="225"/>
      <c r="CP185" s="225"/>
      <c r="CQ185" s="225"/>
      <c r="CR185" s="225"/>
    </row>
    <row r="186" spans="1:96" s="218" customFormat="1" ht="12.75">
      <c r="A186" s="221"/>
      <c r="B186" s="221"/>
      <c r="C186" s="220"/>
      <c r="D186" s="220"/>
      <c r="E186" s="221"/>
      <c r="F186" s="221"/>
      <c r="H186" s="222"/>
      <c r="I186" s="222"/>
      <c r="R186" s="223"/>
      <c r="S186" s="222"/>
      <c r="T186" s="222"/>
      <c r="AP186" s="225"/>
      <c r="AQ186" s="225"/>
      <c r="AR186" s="225"/>
      <c r="AS186" s="225"/>
      <c r="AT186" s="225"/>
      <c r="AU186" s="225"/>
      <c r="AV186" s="225"/>
      <c r="AW186" s="225"/>
      <c r="AX186" s="225"/>
      <c r="AY186" s="225"/>
      <c r="AZ186" s="225"/>
      <c r="BA186" s="225"/>
      <c r="BB186" s="225"/>
      <c r="BC186" s="225"/>
      <c r="BD186" s="225"/>
      <c r="BE186" s="225"/>
      <c r="BF186" s="225"/>
      <c r="BG186" s="225"/>
      <c r="BH186" s="225"/>
      <c r="BI186" s="225"/>
      <c r="BJ186" s="225"/>
      <c r="BK186" s="225"/>
      <c r="BL186" s="225"/>
      <c r="BM186" s="225"/>
      <c r="BN186" s="225"/>
      <c r="BO186" s="225"/>
      <c r="BP186" s="225"/>
      <c r="BQ186" s="225"/>
      <c r="BR186" s="225"/>
      <c r="BS186" s="225"/>
      <c r="BT186" s="225"/>
      <c r="BU186" s="225"/>
      <c r="BV186" s="225"/>
      <c r="BW186" s="225"/>
      <c r="BX186" s="225"/>
      <c r="BY186" s="225"/>
      <c r="BZ186" s="225"/>
      <c r="CA186" s="225"/>
      <c r="CB186" s="225"/>
      <c r="CC186" s="225"/>
      <c r="CD186" s="225"/>
      <c r="CE186" s="225"/>
      <c r="CF186" s="225"/>
      <c r="CG186" s="225"/>
      <c r="CH186" s="225"/>
      <c r="CI186" s="225"/>
      <c r="CJ186" s="225"/>
      <c r="CK186" s="225"/>
      <c r="CL186" s="225"/>
      <c r="CM186" s="225"/>
      <c r="CN186" s="225"/>
      <c r="CO186" s="225"/>
      <c r="CP186" s="225"/>
      <c r="CQ186" s="225"/>
      <c r="CR186" s="225"/>
    </row>
    <row r="187" spans="1:96" s="218" customFormat="1" ht="12.75">
      <c r="A187" s="221"/>
      <c r="B187" s="221"/>
      <c r="C187" s="220"/>
      <c r="D187" s="220"/>
      <c r="E187" s="221"/>
      <c r="F187" s="221"/>
      <c r="H187" s="222"/>
      <c r="I187" s="222"/>
      <c r="R187" s="223"/>
      <c r="S187" s="222"/>
      <c r="T187" s="222"/>
      <c r="AP187" s="225"/>
      <c r="AQ187" s="225"/>
      <c r="AR187" s="225"/>
      <c r="AS187" s="225"/>
      <c r="AT187" s="225"/>
      <c r="AU187" s="225"/>
      <c r="AV187" s="225"/>
      <c r="AW187" s="225"/>
      <c r="AX187" s="225"/>
      <c r="AY187" s="225"/>
      <c r="AZ187" s="225"/>
      <c r="BA187" s="225"/>
      <c r="BB187" s="225"/>
      <c r="BC187" s="225"/>
      <c r="BD187" s="225"/>
      <c r="BE187" s="225"/>
      <c r="BF187" s="225"/>
      <c r="BG187" s="225"/>
      <c r="BH187" s="225"/>
      <c r="BI187" s="225"/>
      <c r="BJ187" s="225"/>
      <c r="BK187" s="225"/>
      <c r="BL187" s="225"/>
      <c r="BM187" s="225"/>
      <c r="BN187" s="225"/>
      <c r="BO187" s="225"/>
      <c r="BP187" s="225"/>
      <c r="BQ187" s="225"/>
      <c r="BR187" s="225"/>
      <c r="BS187" s="225"/>
      <c r="BT187" s="225"/>
      <c r="BU187" s="225"/>
      <c r="BV187" s="225"/>
      <c r="BW187" s="225"/>
      <c r="BX187" s="225"/>
      <c r="BY187" s="225"/>
      <c r="BZ187" s="225"/>
      <c r="CA187" s="225"/>
      <c r="CB187" s="225"/>
      <c r="CC187" s="225"/>
      <c r="CD187" s="225"/>
      <c r="CE187" s="225"/>
      <c r="CF187" s="225"/>
      <c r="CG187" s="225"/>
      <c r="CH187" s="225"/>
      <c r="CI187" s="225"/>
      <c r="CJ187" s="225"/>
      <c r="CK187" s="225"/>
      <c r="CL187" s="225"/>
      <c r="CM187" s="225"/>
      <c r="CN187" s="225"/>
      <c r="CO187" s="225"/>
      <c r="CP187" s="225"/>
      <c r="CQ187" s="225"/>
      <c r="CR187" s="225"/>
    </row>
    <row r="188" spans="1:96" s="218" customFormat="1" ht="12.75">
      <c r="A188" s="221"/>
      <c r="B188" s="221"/>
      <c r="C188" s="220"/>
      <c r="D188" s="220"/>
      <c r="E188" s="221"/>
      <c r="F188" s="221"/>
      <c r="H188" s="222"/>
      <c r="I188" s="222"/>
      <c r="R188" s="223"/>
      <c r="S188" s="222"/>
      <c r="T188" s="222"/>
      <c r="AP188" s="225"/>
      <c r="AQ188" s="225"/>
      <c r="AR188" s="225"/>
      <c r="AS188" s="225"/>
      <c r="AT188" s="225"/>
      <c r="AU188" s="225"/>
      <c r="AV188" s="225"/>
      <c r="AW188" s="225"/>
      <c r="AX188" s="225"/>
      <c r="AY188" s="225"/>
      <c r="AZ188" s="225"/>
      <c r="BA188" s="225"/>
      <c r="BB188" s="225"/>
      <c r="BC188" s="225"/>
      <c r="BD188" s="225"/>
      <c r="BE188" s="225"/>
      <c r="BF188" s="225"/>
      <c r="BG188" s="225"/>
      <c r="BH188" s="225"/>
      <c r="BI188" s="225"/>
      <c r="BJ188" s="225"/>
      <c r="BK188" s="225"/>
      <c r="BL188" s="225"/>
      <c r="BM188" s="225"/>
      <c r="BN188" s="225"/>
      <c r="BO188" s="225"/>
      <c r="BP188" s="225"/>
      <c r="BQ188" s="225"/>
      <c r="BR188" s="225"/>
      <c r="BS188" s="225"/>
      <c r="BT188" s="225"/>
      <c r="BU188" s="225"/>
      <c r="BV188" s="225"/>
      <c r="BW188" s="225"/>
      <c r="BX188" s="225"/>
      <c r="BY188" s="225"/>
      <c r="BZ188" s="225"/>
      <c r="CA188" s="225"/>
      <c r="CB188" s="225"/>
      <c r="CC188" s="225"/>
      <c r="CD188" s="225"/>
      <c r="CE188" s="225"/>
      <c r="CF188" s="225"/>
      <c r="CG188" s="225"/>
      <c r="CH188" s="225"/>
      <c r="CI188" s="225"/>
      <c r="CJ188" s="225"/>
      <c r="CK188" s="225"/>
      <c r="CL188" s="225"/>
      <c r="CM188" s="225"/>
      <c r="CN188" s="225"/>
      <c r="CO188" s="225"/>
      <c r="CP188" s="225"/>
      <c r="CQ188" s="225"/>
      <c r="CR188" s="225"/>
    </row>
    <row r="189" spans="1:96" s="218" customFormat="1" ht="12.75">
      <c r="A189" s="221"/>
      <c r="B189" s="221"/>
      <c r="C189" s="220"/>
      <c r="D189" s="220"/>
      <c r="E189" s="221"/>
      <c r="F189" s="221"/>
      <c r="H189" s="222"/>
      <c r="I189" s="222"/>
      <c r="R189" s="223"/>
      <c r="S189" s="222"/>
      <c r="T189" s="222"/>
      <c r="AP189" s="225"/>
      <c r="AQ189" s="225"/>
      <c r="AR189" s="225"/>
      <c r="AS189" s="225"/>
      <c r="AT189" s="225"/>
      <c r="AU189" s="225"/>
      <c r="AV189" s="225"/>
      <c r="AW189" s="225"/>
      <c r="AX189" s="225"/>
      <c r="AY189" s="225"/>
      <c r="AZ189" s="225"/>
      <c r="BA189" s="225"/>
      <c r="BB189" s="225"/>
      <c r="BC189" s="225"/>
      <c r="BD189" s="225"/>
      <c r="BE189" s="225"/>
      <c r="BF189" s="225"/>
      <c r="BG189" s="225"/>
      <c r="BH189" s="225"/>
      <c r="BI189" s="225"/>
      <c r="BJ189" s="225"/>
      <c r="BK189" s="225"/>
      <c r="BL189" s="225"/>
      <c r="BM189" s="225"/>
      <c r="BN189" s="225"/>
      <c r="BO189" s="225"/>
      <c r="BP189" s="225"/>
      <c r="BQ189" s="225"/>
      <c r="BR189" s="225"/>
      <c r="BS189" s="225"/>
      <c r="BT189" s="225"/>
      <c r="BU189" s="225"/>
      <c r="BV189" s="225"/>
      <c r="BW189" s="225"/>
      <c r="BX189" s="225"/>
      <c r="BY189" s="225"/>
      <c r="BZ189" s="225"/>
      <c r="CA189" s="225"/>
      <c r="CB189" s="225"/>
      <c r="CC189" s="225"/>
      <c r="CD189" s="225"/>
      <c r="CE189" s="225"/>
      <c r="CF189" s="225"/>
      <c r="CG189" s="225"/>
      <c r="CH189" s="225"/>
      <c r="CI189" s="225"/>
      <c r="CJ189" s="225"/>
      <c r="CK189" s="225"/>
      <c r="CL189" s="225"/>
      <c r="CM189" s="225"/>
      <c r="CN189" s="225"/>
      <c r="CO189" s="225"/>
      <c r="CP189" s="225"/>
      <c r="CQ189" s="225"/>
      <c r="CR189" s="225"/>
    </row>
    <row r="190" spans="1:96" s="218" customFormat="1" ht="12.75">
      <c r="A190" s="221"/>
      <c r="B190" s="221"/>
      <c r="C190" s="220"/>
      <c r="D190" s="220"/>
      <c r="E190" s="221"/>
      <c r="F190" s="221"/>
      <c r="H190" s="222"/>
      <c r="I190" s="222"/>
      <c r="R190" s="223"/>
      <c r="S190" s="222"/>
      <c r="T190" s="222"/>
      <c r="AP190" s="225"/>
      <c r="AQ190" s="225"/>
      <c r="AR190" s="225"/>
      <c r="AS190" s="225"/>
      <c r="AT190" s="225"/>
      <c r="AU190" s="225"/>
      <c r="AV190" s="225"/>
      <c r="AW190" s="225"/>
      <c r="AX190" s="225"/>
      <c r="AY190" s="225"/>
      <c r="AZ190" s="225"/>
      <c r="BA190" s="225"/>
      <c r="BB190" s="225"/>
      <c r="BC190" s="225"/>
      <c r="BD190" s="225"/>
      <c r="BE190" s="225"/>
      <c r="BF190" s="225"/>
      <c r="BG190" s="225"/>
      <c r="BH190" s="225"/>
      <c r="BI190" s="225"/>
      <c r="BJ190" s="225"/>
      <c r="BK190" s="225"/>
      <c r="BL190" s="225"/>
      <c r="BM190" s="225"/>
      <c r="BN190" s="225"/>
      <c r="BO190" s="225"/>
      <c r="BP190" s="225"/>
      <c r="BQ190" s="225"/>
      <c r="BR190" s="225"/>
      <c r="BS190" s="225"/>
      <c r="BT190" s="225"/>
      <c r="BU190" s="225"/>
      <c r="BV190" s="225"/>
      <c r="BW190" s="225"/>
      <c r="BX190" s="225"/>
      <c r="BY190" s="225"/>
      <c r="BZ190" s="225"/>
      <c r="CA190" s="225"/>
      <c r="CB190" s="225"/>
      <c r="CC190" s="225"/>
      <c r="CD190" s="225"/>
      <c r="CE190" s="225"/>
      <c r="CF190" s="225"/>
      <c r="CG190" s="225"/>
      <c r="CH190" s="225"/>
      <c r="CI190" s="225"/>
      <c r="CJ190" s="225"/>
      <c r="CK190" s="225"/>
      <c r="CL190" s="225"/>
      <c r="CM190" s="225"/>
      <c r="CN190" s="225"/>
      <c r="CO190" s="225"/>
      <c r="CP190" s="225"/>
      <c r="CQ190" s="225"/>
      <c r="CR190" s="225"/>
    </row>
    <row r="191" spans="1:96" s="218" customFormat="1" ht="12.75">
      <c r="A191" s="221"/>
      <c r="B191" s="221"/>
      <c r="C191" s="220"/>
      <c r="D191" s="220"/>
      <c r="E191" s="221"/>
      <c r="F191" s="221"/>
      <c r="H191" s="222"/>
      <c r="I191" s="222"/>
      <c r="R191" s="223"/>
      <c r="S191" s="222"/>
      <c r="T191" s="222"/>
      <c r="AP191" s="225"/>
      <c r="AQ191" s="225"/>
      <c r="AR191" s="225"/>
      <c r="AS191" s="225"/>
      <c r="AT191" s="225"/>
      <c r="AU191" s="225"/>
      <c r="AV191" s="225"/>
      <c r="AW191" s="225"/>
      <c r="AX191" s="225"/>
      <c r="AY191" s="225"/>
      <c r="AZ191" s="225"/>
      <c r="BA191" s="225"/>
      <c r="BB191" s="225"/>
      <c r="BC191" s="225"/>
      <c r="BD191" s="225"/>
      <c r="BE191" s="225"/>
      <c r="BF191" s="225"/>
      <c r="BG191" s="225"/>
      <c r="BH191" s="225"/>
      <c r="BI191" s="225"/>
      <c r="BJ191" s="225"/>
      <c r="BK191" s="225"/>
      <c r="BL191" s="225"/>
      <c r="BM191" s="225"/>
      <c r="BN191" s="225"/>
      <c r="BO191" s="225"/>
      <c r="BP191" s="225"/>
      <c r="BQ191" s="225"/>
      <c r="BR191" s="225"/>
      <c r="BS191" s="225"/>
      <c r="BT191" s="225"/>
      <c r="BU191" s="225"/>
      <c r="BV191" s="225"/>
      <c r="BW191" s="225"/>
      <c r="BX191" s="225"/>
      <c r="BY191" s="225"/>
      <c r="BZ191" s="225"/>
      <c r="CA191" s="225"/>
      <c r="CB191" s="225"/>
      <c r="CC191" s="225"/>
      <c r="CD191" s="225"/>
      <c r="CE191" s="225"/>
      <c r="CF191" s="225"/>
      <c r="CG191" s="225"/>
      <c r="CH191" s="225"/>
      <c r="CI191" s="225"/>
      <c r="CJ191" s="225"/>
      <c r="CK191" s="225"/>
      <c r="CL191" s="225"/>
      <c r="CM191" s="225"/>
      <c r="CN191" s="225"/>
      <c r="CO191" s="225"/>
      <c r="CP191" s="225"/>
      <c r="CQ191" s="225"/>
      <c r="CR191" s="225"/>
    </row>
    <row r="192" spans="1:96" s="218" customFormat="1" ht="12.75">
      <c r="A192" s="221"/>
      <c r="B192" s="221"/>
      <c r="C192" s="220"/>
      <c r="D192" s="220"/>
      <c r="E192" s="221"/>
      <c r="F192" s="221"/>
      <c r="H192" s="222"/>
      <c r="I192" s="222"/>
      <c r="R192" s="223"/>
      <c r="S192" s="222"/>
      <c r="T192" s="222"/>
      <c r="AP192" s="225"/>
      <c r="AQ192" s="225"/>
      <c r="AR192" s="225"/>
      <c r="AS192" s="225"/>
      <c r="AT192" s="225"/>
      <c r="AU192" s="225"/>
      <c r="AV192" s="225"/>
      <c r="AW192" s="225"/>
      <c r="AX192" s="225"/>
      <c r="AY192" s="225"/>
      <c r="AZ192" s="225"/>
      <c r="BA192" s="225"/>
      <c r="BB192" s="225"/>
      <c r="BC192" s="225"/>
      <c r="BD192" s="225"/>
      <c r="BE192" s="225"/>
      <c r="BF192" s="225"/>
      <c r="BG192" s="225"/>
      <c r="BH192" s="225"/>
      <c r="BI192" s="225"/>
      <c r="BJ192" s="225"/>
      <c r="BK192" s="225"/>
      <c r="BL192" s="225"/>
      <c r="BM192" s="225"/>
      <c r="BN192" s="225"/>
      <c r="BO192" s="225"/>
      <c r="BP192" s="225"/>
      <c r="BQ192" s="225"/>
      <c r="BR192" s="225"/>
      <c r="BS192" s="225"/>
      <c r="BT192" s="225"/>
      <c r="BU192" s="225"/>
      <c r="BV192" s="225"/>
      <c r="BW192" s="225"/>
      <c r="BX192" s="225"/>
      <c r="BY192" s="225"/>
      <c r="BZ192" s="225"/>
      <c r="CA192" s="225"/>
      <c r="CB192" s="225"/>
      <c r="CC192" s="225"/>
      <c r="CD192" s="225"/>
      <c r="CE192" s="225"/>
      <c r="CF192" s="225"/>
      <c r="CG192" s="225"/>
      <c r="CH192" s="225"/>
      <c r="CI192" s="225"/>
      <c r="CJ192" s="225"/>
      <c r="CK192" s="225"/>
      <c r="CL192" s="225"/>
      <c r="CM192" s="225"/>
      <c r="CN192" s="225"/>
      <c r="CO192" s="225"/>
      <c r="CP192" s="225"/>
      <c r="CQ192" s="225"/>
      <c r="CR192" s="225"/>
    </row>
    <row r="193" spans="1:96" s="218" customFormat="1" ht="12.75">
      <c r="A193" s="221"/>
      <c r="B193" s="221"/>
      <c r="C193" s="220"/>
      <c r="D193" s="220"/>
      <c r="E193" s="221"/>
      <c r="F193" s="221"/>
      <c r="H193" s="222"/>
      <c r="I193" s="222"/>
      <c r="R193" s="223"/>
      <c r="S193" s="222"/>
      <c r="T193" s="222"/>
      <c r="AP193" s="225"/>
      <c r="AQ193" s="225"/>
      <c r="AR193" s="225"/>
      <c r="AS193" s="225"/>
      <c r="AT193" s="225"/>
      <c r="AU193" s="225"/>
      <c r="AV193" s="225"/>
      <c r="AW193" s="225"/>
      <c r="AX193" s="225"/>
      <c r="AY193" s="225"/>
      <c r="AZ193" s="225"/>
      <c r="BA193" s="225"/>
      <c r="BB193" s="225"/>
      <c r="BC193" s="225"/>
      <c r="BD193" s="225"/>
      <c r="BE193" s="225"/>
      <c r="BF193" s="225"/>
      <c r="BG193" s="225"/>
      <c r="BH193" s="225"/>
      <c r="BI193" s="225"/>
      <c r="BJ193" s="225"/>
      <c r="BK193" s="225"/>
      <c r="BL193" s="225"/>
      <c r="BM193" s="225"/>
      <c r="BN193" s="225"/>
      <c r="BO193" s="225"/>
      <c r="BP193" s="225"/>
      <c r="BQ193" s="225"/>
      <c r="BR193" s="225"/>
      <c r="BS193" s="225"/>
      <c r="BT193" s="225"/>
      <c r="BU193" s="225"/>
      <c r="BV193" s="225"/>
      <c r="BW193" s="225"/>
      <c r="BX193" s="225"/>
      <c r="BY193" s="225"/>
      <c r="BZ193" s="225"/>
      <c r="CA193" s="225"/>
      <c r="CB193" s="225"/>
      <c r="CC193" s="225"/>
      <c r="CD193" s="225"/>
      <c r="CE193" s="225"/>
      <c r="CF193" s="225"/>
      <c r="CG193" s="225"/>
      <c r="CH193" s="225"/>
      <c r="CI193" s="225"/>
      <c r="CJ193" s="225"/>
      <c r="CK193" s="225"/>
      <c r="CL193" s="225"/>
      <c r="CM193" s="225"/>
      <c r="CN193" s="225"/>
      <c r="CO193" s="225"/>
      <c r="CP193" s="225"/>
      <c r="CQ193" s="225"/>
      <c r="CR193" s="225"/>
    </row>
    <row r="194" spans="1:96" s="218" customFormat="1" ht="12.75">
      <c r="A194" s="221"/>
      <c r="B194" s="221"/>
      <c r="C194" s="220"/>
      <c r="D194" s="220"/>
      <c r="E194" s="221"/>
      <c r="F194" s="221"/>
      <c r="H194" s="222"/>
      <c r="I194" s="222"/>
      <c r="R194" s="223"/>
      <c r="S194" s="222"/>
      <c r="T194" s="222"/>
      <c r="AP194" s="225"/>
      <c r="AQ194" s="225"/>
      <c r="AR194" s="225"/>
      <c r="AS194" s="225"/>
      <c r="AT194" s="225"/>
      <c r="AU194" s="225"/>
      <c r="AV194" s="225"/>
      <c r="AW194" s="225"/>
      <c r="AX194" s="225"/>
      <c r="AY194" s="225"/>
      <c r="AZ194" s="225"/>
      <c r="BA194" s="225"/>
      <c r="BB194" s="225"/>
      <c r="BC194" s="225"/>
      <c r="BD194" s="225"/>
      <c r="BE194" s="225"/>
      <c r="BF194" s="225"/>
      <c r="BG194" s="225"/>
      <c r="BH194" s="225"/>
      <c r="BI194" s="225"/>
      <c r="BJ194" s="225"/>
      <c r="BK194" s="225"/>
      <c r="BL194" s="225"/>
      <c r="BM194" s="225"/>
      <c r="BN194" s="225"/>
      <c r="BO194" s="225"/>
      <c r="BP194" s="225"/>
      <c r="BQ194" s="225"/>
      <c r="BR194" s="225"/>
      <c r="BS194" s="225"/>
      <c r="BT194" s="225"/>
      <c r="BU194" s="225"/>
      <c r="BV194" s="225"/>
      <c r="BW194" s="225"/>
      <c r="BX194" s="225"/>
      <c r="BY194" s="225"/>
      <c r="BZ194" s="225"/>
      <c r="CA194" s="225"/>
      <c r="CB194" s="225"/>
      <c r="CC194" s="225"/>
      <c r="CD194" s="225"/>
      <c r="CE194" s="225"/>
      <c r="CF194" s="225"/>
      <c r="CG194" s="225"/>
      <c r="CH194" s="225"/>
      <c r="CI194" s="225"/>
      <c r="CJ194" s="225"/>
      <c r="CK194" s="225"/>
      <c r="CL194" s="225"/>
      <c r="CM194" s="225"/>
      <c r="CN194" s="225"/>
      <c r="CO194" s="225"/>
      <c r="CP194" s="225"/>
      <c r="CQ194" s="225"/>
      <c r="CR194" s="225"/>
    </row>
    <row r="195" spans="1:96" s="218" customFormat="1" ht="12.75">
      <c r="A195" s="221"/>
      <c r="B195" s="221"/>
      <c r="C195" s="220"/>
      <c r="D195" s="220"/>
      <c r="E195" s="221"/>
      <c r="F195" s="221"/>
      <c r="H195" s="222"/>
      <c r="I195" s="222"/>
      <c r="R195" s="223"/>
      <c r="S195" s="222"/>
      <c r="T195" s="222"/>
      <c r="AP195" s="225"/>
      <c r="AQ195" s="225"/>
      <c r="AR195" s="225"/>
      <c r="AS195" s="225"/>
      <c r="AT195" s="225"/>
      <c r="AU195" s="225"/>
      <c r="AV195" s="225"/>
      <c r="AW195" s="225"/>
      <c r="AX195" s="225"/>
      <c r="AY195" s="225"/>
      <c r="AZ195" s="225"/>
      <c r="BA195" s="225"/>
      <c r="BB195" s="225"/>
      <c r="BC195" s="225"/>
      <c r="BD195" s="225"/>
      <c r="BE195" s="225"/>
      <c r="BF195" s="225"/>
      <c r="BG195" s="225"/>
      <c r="BH195" s="225"/>
      <c r="BI195" s="225"/>
      <c r="BJ195" s="225"/>
      <c r="BK195" s="225"/>
      <c r="BL195" s="225"/>
      <c r="BM195" s="225"/>
      <c r="BN195" s="225"/>
      <c r="BO195" s="225"/>
      <c r="BP195" s="225"/>
      <c r="BQ195" s="225"/>
      <c r="BR195" s="225"/>
      <c r="BS195" s="225"/>
      <c r="BT195" s="225"/>
      <c r="BU195" s="225"/>
      <c r="BV195" s="225"/>
      <c r="BW195" s="225"/>
      <c r="BX195" s="225"/>
      <c r="BY195" s="225"/>
      <c r="BZ195" s="225"/>
      <c r="CA195" s="225"/>
      <c r="CB195" s="225"/>
      <c r="CC195" s="225"/>
      <c r="CD195" s="225"/>
      <c r="CE195" s="225"/>
      <c r="CF195" s="225"/>
      <c r="CG195" s="225"/>
      <c r="CH195" s="225"/>
      <c r="CI195" s="225"/>
      <c r="CJ195" s="225"/>
      <c r="CK195" s="225"/>
      <c r="CL195" s="225"/>
      <c r="CM195" s="225"/>
      <c r="CN195" s="225"/>
      <c r="CO195" s="225"/>
      <c r="CP195" s="225"/>
      <c r="CQ195" s="225"/>
      <c r="CR195" s="225"/>
    </row>
    <row r="196" spans="1:96" s="218" customFormat="1" ht="12.75">
      <c r="A196" s="221"/>
      <c r="B196" s="221"/>
      <c r="C196" s="220"/>
      <c r="D196" s="220"/>
      <c r="E196" s="221"/>
      <c r="F196" s="221"/>
      <c r="H196" s="222"/>
      <c r="I196" s="222"/>
      <c r="R196" s="223"/>
      <c r="S196" s="222"/>
      <c r="T196" s="222"/>
      <c r="AP196" s="225"/>
      <c r="AQ196" s="225"/>
      <c r="AR196" s="225"/>
      <c r="AS196" s="225"/>
      <c r="AT196" s="225"/>
      <c r="AU196" s="225"/>
      <c r="AV196" s="225"/>
      <c r="AW196" s="225"/>
      <c r="AX196" s="225"/>
      <c r="AY196" s="225"/>
      <c r="AZ196" s="225"/>
      <c r="BA196" s="225"/>
      <c r="BB196" s="225"/>
      <c r="BC196" s="225"/>
      <c r="BD196" s="225"/>
      <c r="BE196" s="225"/>
      <c r="BF196" s="225"/>
      <c r="BG196" s="225"/>
      <c r="BH196" s="225"/>
      <c r="BI196" s="225"/>
      <c r="BJ196" s="225"/>
      <c r="BK196" s="225"/>
      <c r="BL196" s="225"/>
      <c r="BM196" s="225"/>
      <c r="BN196" s="225"/>
      <c r="BO196" s="225"/>
      <c r="BP196" s="225"/>
      <c r="BQ196" s="225"/>
      <c r="BR196" s="225"/>
      <c r="BS196" s="225"/>
      <c r="BT196" s="225"/>
      <c r="BU196" s="225"/>
      <c r="BV196" s="225"/>
      <c r="BW196" s="225"/>
      <c r="BX196" s="225"/>
      <c r="BY196" s="225"/>
      <c r="BZ196" s="225"/>
      <c r="CA196" s="225"/>
      <c r="CB196" s="225"/>
      <c r="CC196" s="225"/>
      <c r="CD196" s="225"/>
      <c r="CE196" s="225"/>
      <c r="CF196" s="225"/>
      <c r="CG196" s="225"/>
      <c r="CH196" s="225"/>
      <c r="CI196" s="225"/>
      <c r="CJ196" s="225"/>
      <c r="CK196" s="225"/>
      <c r="CL196" s="225"/>
      <c r="CM196" s="225"/>
      <c r="CN196" s="225"/>
      <c r="CO196" s="225"/>
      <c r="CP196" s="225"/>
      <c r="CQ196" s="225"/>
      <c r="CR196" s="225"/>
    </row>
    <row r="197" spans="1:96" s="218" customFormat="1" ht="12.75">
      <c r="A197" s="221"/>
      <c r="B197" s="221"/>
      <c r="C197" s="220"/>
      <c r="D197" s="220"/>
      <c r="E197" s="221"/>
      <c r="F197" s="221"/>
      <c r="H197" s="222"/>
      <c r="I197" s="222"/>
      <c r="R197" s="223"/>
      <c r="S197" s="222"/>
      <c r="T197" s="222"/>
      <c r="AP197" s="225"/>
      <c r="AQ197" s="225"/>
      <c r="AR197" s="225"/>
      <c r="AS197" s="225"/>
      <c r="AT197" s="225"/>
      <c r="AU197" s="225"/>
      <c r="AV197" s="225"/>
      <c r="AW197" s="225"/>
      <c r="AX197" s="225"/>
      <c r="AY197" s="225"/>
      <c r="AZ197" s="225"/>
      <c r="BA197" s="225"/>
      <c r="BB197" s="225"/>
      <c r="BC197" s="225"/>
      <c r="BD197" s="225"/>
      <c r="BE197" s="225"/>
      <c r="BF197" s="225"/>
      <c r="BG197" s="225"/>
      <c r="BH197" s="225"/>
      <c r="BI197" s="225"/>
      <c r="BJ197" s="225"/>
      <c r="BK197" s="225"/>
      <c r="BL197" s="225"/>
      <c r="BM197" s="225"/>
      <c r="BN197" s="225"/>
      <c r="BO197" s="225"/>
      <c r="BP197" s="225"/>
      <c r="BQ197" s="225"/>
      <c r="BR197" s="225"/>
      <c r="BS197" s="225"/>
      <c r="BT197" s="225"/>
      <c r="BU197" s="225"/>
      <c r="BV197" s="225"/>
      <c r="BW197" s="225"/>
      <c r="BX197" s="225"/>
      <c r="BY197" s="225"/>
      <c r="BZ197" s="225"/>
      <c r="CA197" s="225"/>
      <c r="CB197" s="225"/>
      <c r="CC197" s="225"/>
      <c r="CD197" s="225"/>
      <c r="CE197" s="225"/>
      <c r="CF197" s="225"/>
      <c r="CG197" s="225"/>
      <c r="CH197" s="225"/>
      <c r="CI197" s="225"/>
      <c r="CJ197" s="225"/>
      <c r="CK197" s="225"/>
      <c r="CL197" s="225"/>
      <c r="CM197" s="225"/>
      <c r="CN197" s="225"/>
      <c r="CO197" s="225"/>
      <c r="CP197" s="225"/>
      <c r="CQ197" s="225"/>
      <c r="CR197" s="225"/>
    </row>
    <row r="198" spans="1:96" s="218" customFormat="1" ht="12.75">
      <c r="A198" s="221"/>
      <c r="B198" s="221"/>
      <c r="C198" s="220"/>
      <c r="D198" s="220"/>
      <c r="E198" s="221"/>
      <c r="F198" s="221"/>
      <c r="H198" s="222"/>
      <c r="I198" s="222"/>
      <c r="R198" s="223"/>
      <c r="S198" s="222"/>
      <c r="T198" s="222"/>
      <c r="AP198" s="225"/>
      <c r="AQ198" s="225"/>
      <c r="AR198" s="225"/>
      <c r="AS198" s="225"/>
      <c r="AT198" s="225"/>
      <c r="AU198" s="225"/>
      <c r="AV198" s="225"/>
      <c r="AW198" s="225"/>
      <c r="AX198" s="225"/>
      <c r="AY198" s="225"/>
      <c r="AZ198" s="225"/>
      <c r="BA198" s="225"/>
      <c r="BB198" s="225"/>
      <c r="BC198" s="225"/>
      <c r="BD198" s="225"/>
      <c r="BE198" s="225"/>
      <c r="BF198" s="225"/>
      <c r="BG198" s="225"/>
      <c r="BH198" s="225"/>
      <c r="BI198" s="225"/>
      <c r="BJ198" s="225"/>
      <c r="BK198" s="225"/>
      <c r="BL198" s="225"/>
      <c r="BM198" s="225"/>
      <c r="BN198" s="225"/>
      <c r="BO198" s="225"/>
      <c r="BP198" s="225"/>
      <c r="BQ198" s="225"/>
      <c r="BR198" s="225"/>
      <c r="BS198" s="225"/>
      <c r="BT198" s="225"/>
      <c r="BU198" s="225"/>
      <c r="BV198" s="225"/>
      <c r="BW198" s="225"/>
      <c r="BX198" s="225"/>
      <c r="BY198" s="225"/>
      <c r="BZ198" s="225"/>
      <c r="CA198" s="225"/>
      <c r="CB198" s="225"/>
      <c r="CC198" s="225"/>
      <c r="CD198" s="225"/>
      <c r="CE198" s="225"/>
      <c r="CF198" s="225"/>
      <c r="CG198" s="225"/>
      <c r="CH198" s="225"/>
      <c r="CI198" s="225"/>
      <c r="CJ198" s="225"/>
      <c r="CK198" s="225"/>
      <c r="CL198" s="225"/>
      <c r="CM198" s="225"/>
      <c r="CN198" s="225"/>
      <c r="CO198" s="225"/>
      <c r="CP198" s="225"/>
      <c r="CQ198" s="225"/>
      <c r="CR198" s="225"/>
    </row>
    <row r="199" spans="1:96" s="218" customFormat="1" ht="12.75">
      <c r="A199" s="221"/>
      <c r="B199" s="221"/>
      <c r="C199" s="220"/>
      <c r="D199" s="220"/>
      <c r="E199" s="221"/>
      <c r="F199" s="221"/>
      <c r="H199" s="222"/>
      <c r="I199" s="222"/>
      <c r="R199" s="223"/>
      <c r="S199" s="222"/>
      <c r="T199" s="222"/>
      <c r="AP199" s="225"/>
      <c r="AQ199" s="225"/>
      <c r="AR199" s="225"/>
      <c r="AS199" s="225"/>
      <c r="AT199" s="225"/>
      <c r="AU199" s="225"/>
      <c r="AV199" s="225"/>
      <c r="AW199" s="225"/>
      <c r="AX199" s="225"/>
      <c r="AY199" s="225"/>
      <c r="AZ199" s="225"/>
      <c r="BA199" s="225"/>
      <c r="BB199" s="225"/>
      <c r="BC199" s="225"/>
      <c r="BD199" s="225"/>
      <c r="BE199" s="225"/>
      <c r="BF199" s="225"/>
      <c r="BG199" s="225"/>
      <c r="BH199" s="225"/>
      <c r="BI199" s="225"/>
      <c r="BJ199" s="225"/>
      <c r="BK199" s="225"/>
      <c r="BL199" s="225"/>
      <c r="BM199" s="225"/>
      <c r="BN199" s="225"/>
      <c r="BO199" s="225"/>
      <c r="BP199" s="225"/>
      <c r="BQ199" s="225"/>
      <c r="BR199" s="225"/>
      <c r="BS199" s="225"/>
      <c r="BT199" s="225"/>
      <c r="BU199" s="225"/>
      <c r="BV199" s="225"/>
      <c r="BW199" s="225"/>
      <c r="BX199" s="225"/>
      <c r="BY199" s="225"/>
      <c r="BZ199" s="225"/>
      <c r="CA199" s="225"/>
      <c r="CB199" s="225"/>
      <c r="CC199" s="225"/>
      <c r="CD199" s="225"/>
      <c r="CE199" s="225"/>
      <c r="CF199" s="225"/>
      <c r="CG199" s="225"/>
      <c r="CH199" s="225"/>
      <c r="CI199" s="225"/>
      <c r="CJ199" s="225"/>
      <c r="CK199" s="225"/>
      <c r="CL199" s="225"/>
      <c r="CM199" s="225"/>
      <c r="CN199" s="225"/>
      <c r="CO199" s="225"/>
      <c r="CP199" s="225"/>
      <c r="CQ199" s="225"/>
      <c r="CR199" s="225"/>
    </row>
    <row r="200" spans="1:96" s="218" customFormat="1" ht="12.75">
      <c r="A200" s="221"/>
      <c r="B200" s="221"/>
      <c r="C200" s="220"/>
      <c r="D200" s="220"/>
      <c r="E200" s="221"/>
      <c r="F200" s="221"/>
      <c r="H200" s="222"/>
      <c r="I200" s="222"/>
      <c r="R200" s="223"/>
      <c r="S200" s="222"/>
      <c r="T200" s="222"/>
      <c r="AP200" s="225"/>
      <c r="AQ200" s="225"/>
      <c r="AR200" s="225"/>
      <c r="AS200" s="225"/>
      <c r="AT200" s="225"/>
      <c r="AU200" s="225"/>
      <c r="AV200" s="225"/>
      <c r="AW200" s="225"/>
      <c r="AX200" s="225"/>
      <c r="AY200" s="225"/>
      <c r="AZ200" s="225"/>
      <c r="BA200" s="225"/>
      <c r="BB200" s="225"/>
      <c r="BC200" s="225"/>
      <c r="BD200" s="225"/>
      <c r="BE200" s="225"/>
      <c r="BF200" s="225"/>
      <c r="BG200" s="225"/>
      <c r="BH200" s="225"/>
      <c r="BI200" s="225"/>
      <c r="BJ200" s="225"/>
      <c r="BK200" s="225"/>
      <c r="BL200" s="225"/>
      <c r="BM200" s="225"/>
      <c r="BN200" s="225"/>
      <c r="BO200" s="225"/>
      <c r="BP200" s="225"/>
      <c r="BQ200" s="225"/>
      <c r="BR200" s="225"/>
      <c r="BS200" s="225"/>
      <c r="BT200" s="225"/>
      <c r="BU200" s="225"/>
      <c r="BV200" s="225"/>
      <c r="BW200" s="225"/>
      <c r="BX200" s="225"/>
      <c r="BY200" s="225"/>
      <c r="BZ200" s="225"/>
      <c r="CA200" s="225"/>
      <c r="CB200" s="225"/>
      <c r="CC200" s="225"/>
      <c r="CD200" s="225"/>
      <c r="CE200" s="225"/>
      <c r="CF200" s="225"/>
      <c r="CG200" s="225"/>
      <c r="CH200" s="225"/>
      <c r="CI200" s="225"/>
      <c r="CJ200" s="225"/>
      <c r="CK200" s="225"/>
      <c r="CL200" s="225"/>
      <c r="CM200" s="225"/>
      <c r="CN200" s="225"/>
      <c r="CO200" s="225"/>
      <c r="CP200" s="225"/>
      <c r="CQ200" s="225"/>
      <c r="CR200" s="225"/>
    </row>
    <row r="201" spans="1:96" s="218" customFormat="1" ht="12.75">
      <c r="A201" s="221"/>
      <c r="B201" s="221"/>
      <c r="C201" s="220"/>
      <c r="D201" s="220"/>
      <c r="E201" s="221"/>
      <c r="F201" s="221"/>
      <c r="H201" s="222"/>
      <c r="I201" s="222"/>
      <c r="R201" s="223"/>
      <c r="S201" s="222"/>
      <c r="T201" s="222"/>
      <c r="AP201" s="225"/>
      <c r="AQ201" s="225"/>
      <c r="AR201" s="225"/>
      <c r="AS201" s="225"/>
      <c r="AT201" s="225"/>
      <c r="AU201" s="225"/>
      <c r="AV201" s="225"/>
      <c r="AW201" s="225"/>
      <c r="AX201" s="225"/>
      <c r="AY201" s="225"/>
      <c r="AZ201" s="225"/>
      <c r="BA201" s="225"/>
      <c r="BB201" s="225"/>
      <c r="BC201" s="225"/>
      <c r="BD201" s="225"/>
      <c r="BE201" s="225"/>
      <c r="BF201" s="225"/>
      <c r="BG201" s="225"/>
      <c r="BH201" s="225"/>
      <c r="BI201" s="225"/>
      <c r="BJ201" s="225"/>
      <c r="BK201" s="225"/>
      <c r="BL201" s="225"/>
      <c r="BM201" s="225"/>
      <c r="BN201" s="225"/>
      <c r="BO201" s="225"/>
      <c r="BP201" s="225"/>
      <c r="BQ201" s="225"/>
      <c r="BR201" s="225"/>
      <c r="BS201" s="225"/>
      <c r="BT201" s="225"/>
      <c r="BU201" s="225"/>
      <c r="BV201" s="225"/>
      <c r="BW201" s="225"/>
      <c r="BX201" s="225"/>
      <c r="BY201" s="225"/>
      <c r="BZ201" s="225"/>
      <c r="CA201" s="225"/>
      <c r="CB201" s="225"/>
      <c r="CC201" s="225"/>
      <c r="CD201" s="225"/>
      <c r="CE201" s="225"/>
      <c r="CF201" s="225"/>
      <c r="CG201" s="225"/>
      <c r="CH201" s="225"/>
      <c r="CI201" s="225"/>
      <c r="CJ201" s="225"/>
      <c r="CK201" s="225"/>
      <c r="CL201" s="225"/>
      <c r="CM201" s="225"/>
      <c r="CN201" s="225"/>
      <c r="CO201" s="225"/>
      <c r="CP201" s="225"/>
      <c r="CQ201" s="225"/>
      <c r="CR201" s="225"/>
    </row>
    <row r="202" spans="1:96" s="218" customFormat="1" ht="12.75">
      <c r="A202" s="221"/>
      <c r="B202" s="221"/>
      <c r="C202" s="220"/>
      <c r="D202" s="220"/>
      <c r="E202" s="221"/>
      <c r="F202" s="221"/>
      <c r="H202" s="222"/>
      <c r="I202" s="222"/>
      <c r="R202" s="223"/>
      <c r="S202" s="222"/>
      <c r="T202" s="222"/>
      <c r="AP202" s="225"/>
      <c r="AQ202" s="225"/>
      <c r="AR202" s="225"/>
      <c r="AS202" s="225"/>
      <c r="AT202" s="225"/>
      <c r="AU202" s="225"/>
      <c r="AV202" s="225"/>
      <c r="AW202" s="225"/>
      <c r="AX202" s="225"/>
      <c r="AY202" s="225"/>
      <c r="AZ202" s="225"/>
      <c r="BA202" s="225"/>
      <c r="BB202" s="225"/>
      <c r="BC202" s="225"/>
      <c r="BD202" s="225"/>
      <c r="BE202" s="225"/>
      <c r="BF202" s="225"/>
      <c r="BG202" s="225"/>
      <c r="BH202" s="225"/>
      <c r="BI202" s="225"/>
      <c r="BJ202" s="225"/>
      <c r="BK202" s="225"/>
      <c r="BL202" s="225"/>
      <c r="BM202" s="225"/>
      <c r="BN202" s="225"/>
      <c r="BO202" s="225"/>
      <c r="BP202" s="225"/>
      <c r="BQ202" s="225"/>
      <c r="BR202" s="225"/>
      <c r="BS202" s="225"/>
      <c r="BT202" s="225"/>
      <c r="BU202" s="225"/>
      <c r="BV202" s="225"/>
      <c r="BW202" s="225"/>
      <c r="BX202" s="225"/>
      <c r="BY202" s="225"/>
      <c r="BZ202" s="225"/>
      <c r="CA202" s="225"/>
      <c r="CB202" s="225"/>
      <c r="CC202" s="225"/>
      <c r="CD202" s="225"/>
      <c r="CE202" s="225"/>
      <c r="CF202" s="225"/>
      <c r="CG202" s="225"/>
      <c r="CH202" s="225"/>
      <c r="CI202" s="225"/>
      <c r="CJ202" s="225"/>
      <c r="CK202" s="225"/>
      <c r="CL202" s="225"/>
      <c r="CM202" s="225"/>
      <c r="CN202" s="225"/>
      <c r="CO202" s="225"/>
      <c r="CP202" s="225"/>
      <c r="CQ202" s="225"/>
      <c r="CR202" s="225"/>
    </row>
    <row r="203" spans="1:96" s="218" customFormat="1" ht="12.75">
      <c r="A203" s="221"/>
      <c r="B203" s="221"/>
      <c r="C203" s="220"/>
      <c r="D203" s="220"/>
      <c r="E203" s="221"/>
      <c r="F203" s="221"/>
      <c r="H203" s="222"/>
      <c r="I203" s="222"/>
      <c r="R203" s="223"/>
      <c r="S203" s="222"/>
      <c r="T203" s="222"/>
      <c r="AP203" s="225"/>
      <c r="AQ203" s="225"/>
      <c r="AR203" s="225"/>
      <c r="AS203" s="225"/>
      <c r="AT203" s="225"/>
      <c r="AU203" s="225"/>
      <c r="AV203" s="225"/>
      <c r="AW203" s="225"/>
      <c r="AX203" s="225"/>
      <c r="AY203" s="225"/>
      <c r="AZ203" s="225"/>
      <c r="BA203" s="225"/>
      <c r="BB203" s="225"/>
      <c r="BC203" s="225"/>
      <c r="BD203" s="225"/>
      <c r="BE203" s="225"/>
      <c r="BF203" s="225"/>
      <c r="BG203" s="225"/>
      <c r="BH203" s="225"/>
      <c r="BI203" s="225"/>
      <c r="BJ203" s="225"/>
      <c r="BK203" s="225"/>
      <c r="BL203" s="225"/>
      <c r="BM203" s="225"/>
      <c r="BN203" s="225"/>
      <c r="BO203" s="225"/>
      <c r="BP203" s="225"/>
      <c r="BQ203" s="225"/>
      <c r="BR203" s="225"/>
      <c r="BS203" s="225"/>
      <c r="BT203" s="225"/>
      <c r="BU203" s="225"/>
      <c r="BV203" s="225"/>
      <c r="BW203" s="225"/>
      <c r="BX203" s="225"/>
      <c r="BY203" s="225"/>
      <c r="BZ203" s="225"/>
      <c r="CA203" s="225"/>
      <c r="CB203" s="225"/>
      <c r="CC203" s="225"/>
      <c r="CD203" s="225"/>
      <c r="CE203" s="225"/>
      <c r="CF203" s="225"/>
      <c r="CG203" s="225"/>
      <c r="CH203" s="225"/>
      <c r="CI203" s="225"/>
      <c r="CJ203" s="225"/>
      <c r="CK203" s="225"/>
      <c r="CL203" s="225"/>
      <c r="CM203" s="225"/>
      <c r="CN203" s="225"/>
      <c r="CO203" s="225"/>
      <c r="CP203" s="225"/>
      <c r="CQ203" s="225"/>
      <c r="CR203" s="225"/>
    </row>
    <row r="204" spans="1:96" s="218" customFormat="1" ht="12.75">
      <c r="A204" s="221"/>
      <c r="B204" s="221"/>
      <c r="C204" s="220"/>
      <c r="D204" s="220"/>
      <c r="E204" s="221"/>
      <c r="F204" s="221"/>
      <c r="H204" s="222"/>
      <c r="I204" s="222"/>
      <c r="R204" s="223"/>
      <c r="S204" s="222"/>
      <c r="T204" s="222"/>
      <c r="AP204" s="225"/>
      <c r="AQ204" s="225"/>
      <c r="AR204" s="225"/>
      <c r="AS204" s="225"/>
      <c r="AT204" s="225"/>
      <c r="AU204" s="225"/>
      <c r="AV204" s="225"/>
      <c r="AW204" s="225"/>
      <c r="AX204" s="225"/>
      <c r="AY204" s="225"/>
      <c r="AZ204" s="225"/>
      <c r="BA204" s="225"/>
      <c r="BB204" s="225"/>
      <c r="BC204" s="225"/>
      <c r="BD204" s="225"/>
      <c r="BE204" s="225"/>
      <c r="BF204" s="225"/>
      <c r="BG204" s="225"/>
      <c r="BH204" s="225"/>
      <c r="BI204" s="225"/>
      <c r="BJ204" s="225"/>
      <c r="BK204" s="225"/>
      <c r="BL204" s="225"/>
      <c r="BM204" s="225"/>
      <c r="BN204" s="225"/>
      <c r="BO204" s="225"/>
      <c r="BP204" s="225"/>
      <c r="BQ204" s="225"/>
      <c r="BR204" s="225"/>
      <c r="BS204" s="225"/>
      <c r="BT204" s="225"/>
      <c r="BU204" s="225"/>
      <c r="BV204" s="225"/>
      <c r="BW204" s="225"/>
      <c r="BX204" s="225"/>
      <c r="BY204" s="225"/>
      <c r="BZ204" s="225"/>
      <c r="CA204" s="225"/>
      <c r="CB204" s="225"/>
      <c r="CC204" s="225"/>
      <c r="CD204" s="225"/>
      <c r="CE204" s="225"/>
      <c r="CF204" s="225"/>
      <c r="CG204" s="225"/>
      <c r="CH204" s="225"/>
      <c r="CI204" s="225"/>
      <c r="CJ204" s="225"/>
      <c r="CK204" s="225"/>
      <c r="CL204" s="225"/>
      <c r="CM204" s="225"/>
      <c r="CN204" s="225"/>
      <c r="CO204" s="225"/>
      <c r="CP204" s="225"/>
      <c r="CQ204" s="225"/>
      <c r="CR204" s="225"/>
    </row>
    <row r="205" spans="1:96" s="218" customFormat="1" ht="12.75">
      <c r="A205" s="221"/>
      <c r="B205" s="221"/>
      <c r="C205" s="220"/>
      <c r="D205" s="220"/>
      <c r="E205" s="221"/>
      <c r="F205" s="221"/>
      <c r="H205" s="222"/>
      <c r="I205" s="222"/>
      <c r="R205" s="223"/>
      <c r="S205" s="222"/>
      <c r="T205" s="222"/>
      <c r="AP205" s="225"/>
      <c r="AQ205" s="225"/>
      <c r="AR205" s="225"/>
      <c r="AS205" s="225"/>
      <c r="AT205" s="225"/>
      <c r="AU205" s="225"/>
      <c r="AV205" s="225"/>
      <c r="AW205" s="225"/>
      <c r="AX205" s="225"/>
      <c r="AY205" s="225"/>
      <c r="AZ205" s="225"/>
      <c r="BA205" s="225"/>
      <c r="BB205" s="225"/>
      <c r="BC205" s="225"/>
      <c r="BD205" s="225"/>
      <c r="BE205" s="225"/>
      <c r="BF205" s="225"/>
      <c r="BG205" s="225"/>
      <c r="BH205" s="225"/>
      <c r="BI205" s="225"/>
      <c r="BJ205" s="225"/>
      <c r="BK205" s="225"/>
      <c r="BL205" s="225"/>
      <c r="BM205" s="225"/>
      <c r="BN205" s="225"/>
      <c r="BO205" s="225"/>
      <c r="BP205" s="225"/>
      <c r="BQ205" s="225"/>
      <c r="BR205" s="225"/>
      <c r="BS205" s="225"/>
      <c r="BT205" s="225"/>
      <c r="BU205" s="225"/>
      <c r="BV205" s="225"/>
      <c r="BW205" s="225"/>
      <c r="BX205" s="225"/>
      <c r="BY205" s="225"/>
      <c r="BZ205" s="225"/>
      <c r="CA205" s="225"/>
      <c r="CB205" s="225"/>
      <c r="CC205" s="225"/>
      <c r="CD205" s="225"/>
      <c r="CE205" s="225"/>
      <c r="CF205" s="225"/>
      <c r="CG205" s="225"/>
      <c r="CH205" s="225"/>
      <c r="CI205" s="225"/>
      <c r="CJ205" s="225"/>
      <c r="CK205" s="225"/>
      <c r="CL205" s="225"/>
      <c r="CM205" s="225"/>
      <c r="CN205" s="225"/>
      <c r="CO205" s="225"/>
      <c r="CP205" s="225"/>
      <c r="CQ205" s="225"/>
      <c r="CR205" s="225"/>
    </row>
    <row r="206" spans="1:96" s="218" customFormat="1" ht="12.75">
      <c r="A206" s="221"/>
      <c r="B206" s="221"/>
      <c r="C206" s="220"/>
      <c r="D206" s="220"/>
      <c r="E206" s="221"/>
      <c r="F206" s="221"/>
      <c r="H206" s="222"/>
      <c r="I206" s="222"/>
      <c r="R206" s="223"/>
      <c r="S206" s="222"/>
      <c r="T206" s="222"/>
      <c r="AP206" s="225"/>
      <c r="AQ206" s="225"/>
      <c r="AR206" s="225"/>
      <c r="AS206" s="225"/>
      <c r="AT206" s="225"/>
      <c r="AU206" s="225"/>
      <c r="AV206" s="225"/>
      <c r="AW206" s="225"/>
      <c r="AX206" s="225"/>
      <c r="AY206" s="225"/>
      <c r="AZ206" s="225"/>
      <c r="BA206" s="225"/>
      <c r="BB206" s="225"/>
      <c r="BC206" s="225"/>
      <c r="BD206" s="225"/>
      <c r="BE206" s="225"/>
      <c r="BF206" s="225"/>
      <c r="BG206" s="225"/>
      <c r="BH206" s="225"/>
      <c r="BI206" s="225"/>
      <c r="BJ206" s="225"/>
      <c r="BK206" s="225"/>
      <c r="BL206" s="225"/>
      <c r="BM206" s="225"/>
      <c r="BN206" s="225"/>
      <c r="BO206" s="225"/>
      <c r="BP206" s="225"/>
      <c r="BQ206" s="225"/>
      <c r="BR206" s="225"/>
      <c r="BS206" s="225"/>
      <c r="BT206" s="225"/>
      <c r="BU206" s="225"/>
      <c r="BV206" s="225"/>
      <c r="BW206" s="225"/>
      <c r="BX206" s="225"/>
      <c r="BY206" s="225"/>
      <c r="BZ206" s="225"/>
      <c r="CA206" s="225"/>
      <c r="CB206" s="225"/>
      <c r="CC206" s="225"/>
      <c r="CD206" s="225"/>
      <c r="CE206" s="225"/>
      <c r="CF206" s="225"/>
      <c r="CG206" s="225"/>
      <c r="CH206" s="225"/>
      <c r="CI206" s="225"/>
      <c r="CJ206" s="225"/>
      <c r="CK206" s="225"/>
      <c r="CL206" s="225"/>
      <c r="CM206" s="225"/>
      <c r="CN206" s="225"/>
      <c r="CO206" s="225"/>
      <c r="CP206" s="225"/>
      <c r="CQ206" s="225"/>
      <c r="CR206" s="225"/>
    </row>
    <row r="207" spans="1:96" s="218" customFormat="1" ht="12.75">
      <c r="A207" s="221"/>
      <c r="B207" s="221"/>
      <c r="C207" s="220"/>
      <c r="D207" s="220"/>
      <c r="E207" s="221"/>
      <c r="F207" s="221"/>
      <c r="H207" s="222"/>
      <c r="I207" s="222"/>
      <c r="R207" s="223"/>
      <c r="S207" s="222"/>
      <c r="T207" s="222"/>
      <c r="AP207" s="225"/>
      <c r="AQ207" s="225"/>
      <c r="AR207" s="225"/>
      <c r="AS207" s="225"/>
      <c r="AT207" s="225"/>
      <c r="AU207" s="225"/>
      <c r="AV207" s="225"/>
      <c r="AW207" s="225"/>
      <c r="AX207" s="225"/>
      <c r="AY207" s="225"/>
      <c r="AZ207" s="225"/>
      <c r="BA207" s="225"/>
      <c r="BB207" s="225"/>
      <c r="BC207" s="225"/>
      <c r="BD207" s="225"/>
      <c r="BE207" s="225"/>
      <c r="BF207" s="225"/>
      <c r="BG207" s="225"/>
      <c r="BH207" s="225"/>
      <c r="BI207" s="225"/>
      <c r="BJ207" s="225"/>
      <c r="BK207" s="225"/>
      <c r="BL207" s="225"/>
      <c r="BM207" s="225"/>
      <c r="BN207" s="225"/>
      <c r="BO207" s="225"/>
      <c r="BP207" s="225"/>
      <c r="BQ207" s="225"/>
      <c r="BR207" s="225"/>
      <c r="BS207" s="225"/>
      <c r="BT207" s="225"/>
      <c r="BU207" s="225"/>
      <c r="BV207" s="225"/>
      <c r="BW207" s="225"/>
      <c r="BX207" s="225"/>
      <c r="BY207" s="225"/>
      <c r="BZ207" s="225"/>
      <c r="CA207" s="225"/>
      <c r="CB207" s="225"/>
      <c r="CC207" s="225"/>
      <c r="CD207" s="225"/>
      <c r="CE207" s="225"/>
      <c r="CF207" s="225"/>
      <c r="CG207" s="225"/>
      <c r="CH207" s="225"/>
      <c r="CI207" s="225"/>
      <c r="CJ207" s="225"/>
      <c r="CK207" s="225"/>
      <c r="CL207" s="225"/>
      <c r="CM207" s="225"/>
      <c r="CN207" s="225"/>
      <c r="CO207" s="225"/>
      <c r="CP207" s="225"/>
      <c r="CQ207" s="225"/>
      <c r="CR207" s="225"/>
    </row>
    <row r="208" spans="1:96" s="218" customFormat="1" ht="12.75">
      <c r="A208" s="221"/>
      <c r="B208" s="221"/>
      <c r="C208" s="220"/>
      <c r="D208" s="220"/>
      <c r="E208" s="221"/>
      <c r="F208" s="221"/>
      <c r="H208" s="222"/>
      <c r="I208" s="222"/>
      <c r="R208" s="223"/>
      <c r="S208" s="222"/>
      <c r="T208" s="222"/>
      <c r="AP208" s="225"/>
      <c r="AQ208" s="225"/>
      <c r="AR208" s="225"/>
      <c r="AS208" s="225"/>
      <c r="AT208" s="225"/>
      <c r="AU208" s="225"/>
      <c r="AV208" s="225"/>
      <c r="AW208" s="225"/>
      <c r="AX208" s="225"/>
      <c r="AY208" s="225"/>
      <c r="AZ208" s="225"/>
      <c r="BA208" s="225"/>
      <c r="BB208" s="225"/>
      <c r="BC208" s="225"/>
      <c r="BD208" s="225"/>
      <c r="BE208" s="225"/>
      <c r="BF208" s="225"/>
      <c r="BG208" s="225"/>
      <c r="BH208" s="225"/>
      <c r="BI208" s="225"/>
      <c r="BJ208" s="225"/>
      <c r="BK208" s="225"/>
      <c r="BL208" s="225"/>
      <c r="BM208" s="225"/>
      <c r="BN208" s="225"/>
      <c r="BO208" s="225"/>
      <c r="BP208" s="225"/>
      <c r="BQ208" s="225"/>
      <c r="BR208" s="225"/>
      <c r="BS208" s="225"/>
      <c r="BT208" s="225"/>
      <c r="BU208" s="225"/>
      <c r="BV208" s="225"/>
      <c r="BW208" s="225"/>
      <c r="BX208" s="225"/>
      <c r="BY208" s="225"/>
      <c r="BZ208" s="225"/>
      <c r="CA208" s="225"/>
      <c r="CB208" s="225"/>
      <c r="CC208" s="225"/>
      <c r="CD208" s="225"/>
      <c r="CE208" s="225"/>
      <c r="CF208" s="225"/>
      <c r="CG208" s="225"/>
      <c r="CH208" s="225"/>
      <c r="CI208" s="225"/>
      <c r="CJ208" s="225"/>
      <c r="CK208" s="225"/>
      <c r="CL208" s="225"/>
      <c r="CM208" s="225"/>
      <c r="CN208" s="225"/>
      <c r="CO208" s="225"/>
      <c r="CP208" s="225"/>
      <c r="CQ208" s="225"/>
      <c r="CR208" s="225"/>
    </row>
  </sheetData>
  <autoFilter ref="A6:BG102" xr:uid="{00000000-0009-0000-0000-000004000000}">
    <filterColumn colId="2">
      <filters>
        <filter val="GESTIÓN CATASTRAL"/>
      </filters>
    </filterColumn>
  </autoFilter>
  <mergeCells count="305">
    <mergeCell ref="B61:B66"/>
    <mergeCell ref="B67:B72"/>
    <mergeCell ref="B73:B78"/>
    <mergeCell ref="B79:B84"/>
    <mergeCell ref="B85:B90"/>
    <mergeCell ref="B91:B96"/>
    <mergeCell ref="B97:B102"/>
    <mergeCell ref="B7:B12"/>
    <mergeCell ref="B13:B18"/>
    <mergeCell ref="B19:B24"/>
    <mergeCell ref="B25:B30"/>
    <mergeCell ref="B31:B36"/>
    <mergeCell ref="B37:B42"/>
    <mergeCell ref="B43:B48"/>
    <mergeCell ref="B49:B54"/>
    <mergeCell ref="B55:B60"/>
    <mergeCell ref="A43:A48"/>
    <mergeCell ref="C43:C48"/>
    <mergeCell ref="D43:D48"/>
    <mergeCell ref="O31:O36"/>
    <mergeCell ref="P31:P36"/>
    <mergeCell ref="A31:A36"/>
    <mergeCell ref="C31:C36"/>
    <mergeCell ref="D31:D36"/>
    <mergeCell ref="E31:E36"/>
    <mergeCell ref="F31:F36"/>
    <mergeCell ref="G31:G36"/>
    <mergeCell ref="H31:H36"/>
    <mergeCell ref="I31:I36"/>
    <mergeCell ref="J31:J36"/>
    <mergeCell ref="A37:A42"/>
    <mergeCell ref="C37:C42"/>
    <mergeCell ref="D37:D42"/>
    <mergeCell ref="E37:E42"/>
    <mergeCell ref="F37:F42"/>
    <mergeCell ref="G37:G42"/>
    <mergeCell ref="H37:H42"/>
    <mergeCell ref="I37:I42"/>
    <mergeCell ref="J37:J42"/>
    <mergeCell ref="M43:M48"/>
    <mergeCell ref="K31:K36"/>
    <mergeCell ref="L31:L36"/>
    <mergeCell ref="M31:M36"/>
    <mergeCell ref="N43:N48"/>
    <mergeCell ref="N31:N36"/>
    <mergeCell ref="N25:N30"/>
    <mergeCell ref="O43:O48"/>
    <mergeCell ref="P43:P48"/>
    <mergeCell ref="K37:K42"/>
    <mergeCell ref="L37:L42"/>
    <mergeCell ref="M37:M42"/>
    <mergeCell ref="N37:N42"/>
    <mergeCell ref="O37:O42"/>
    <mergeCell ref="P37:P42"/>
    <mergeCell ref="A25:A30"/>
    <mergeCell ref="C25:C30"/>
    <mergeCell ref="K25:K30"/>
    <mergeCell ref="L25:L30"/>
    <mergeCell ref="M25:M30"/>
    <mergeCell ref="H25:H30"/>
    <mergeCell ref="I25:I30"/>
    <mergeCell ref="N13:N18"/>
    <mergeCell ref="O13:O18"/>
    <mergeCell ref="A13:A18"/>
    <mergeCell ref="C13:C18"/>
    <mergeCell ref="D13:D18"/>
    <mergeCell ref="E13:E18"/>
    <mergeCell ref="F13:F18"/>
    <mergeCell ref="G13:G18"/>
    <mergeCell ref="H13:H18"/>
    <mergeCell ref="I13:I18"/>
    <mergeCell ref="J13:J18"/>
    <mergeCell ref="K13:K18"/>
    <mergeCell ref="L13:L18"/>
    <mergeCell ref="M13:M18"/>
    <mergeCell ref="J25:J30"/>
    <mergeCell ref="A19:A24"/>
    <mergeCell ref="C19:C24"/>
    <mergeCell ref="D19:D24"/>
    <mergeCell ref="E19:E24"/>
    <mergeCell ref="F19:F24"/>
    <mergeCell ref="G19:G24"/>
    <mergeCell ref="H19:H24"/>
    <mergeCell ref="I19:I24"/>
    <mergeCell ref="J19:J24"/>
    <mergeCell ref="O67:O72"/>
    <mergeCell ref="O73:O78"/>
    <mergeCell ref="F61:F66"/>
    <mergeCell ref="G61:G66"/>
    <mergeCell ref="K49:K54"/>
    <mergeCell ref="L49:L54"/>
    <mergeCell ref="M49:M54"/>
    <mergeCell ref="O25:O30"/>
    <mergeCell ref="K19:K24"/>
    <mergeCell ref="L19:L24"/>
    <mergeCell ref="M19:M24"/>
    <mergeCell ref="N19:N24"/>
    <mergeCell ref="O19:O24"/>
    <mergeCell ref="K43:K48"/>
    <mergeCell ref="L43:L48"/>
    <mergeCell ref="N49:N54"/>
    <mergeCell ref="O49:O54"/>
    <mergeCell ref="O91:O96"/>
    <mergeCell ref="O97:O102"/>
    <mergeCell ref="H61:H66"/>
    <mergeCell ref="I61:I66"/>
    <mergeCell ref="J61:J66"/>
    <mergeCell ref="K61:K66"/>
    <mergeCell ref="M67:M72"/>
    <mergeCell ref="N67:N72"/>
    <mergeCell ref="L67:L72"/>
    <mergeCell ref="L73:L78"/>
    <mergeCell ref="L79:L84"/>
    <mergeCell ref="M79:M84"/>
    <mergeCell ref="N79:N84"/>
    <mergeCell ref="L61:L66"/>
    <mergeCell ref="M61:M66"/>
    <mergeCell ref="N61:N66"/>
    <mergeCell ref="L97:L102"/>
    <mergeCell ref="M97:M102"/>
    <mergeCell ref="K67:K72"/>
    <mergeCell ref="O61:O66"/>
    <mergeCell ref="M73:M78"/>
    <mergeCell ref="N73:N78"/>
    <mergeCell ref="I79:I84"/>
    <mergeCell ref="J79:J84"/>
    <mergeCell ref="A2:J2"/>
    <mergeCell ref="K2:P2"/>
    <mergeCell ref="Q2:AA2"/>
    <mergeCell ref="AB2:AH2"/>
    <mergeCell ref="AI2:AL2"/>
    <mergeCell ref="AM2:AO2"/>
    <mergeCell ref="A1:AO1"/>
    <mergeCell ref="O7:O12"/>
    <mergeCell ref="Q3:Q6"/>
    <mergeCell ref="R3:R6"/>
    <mergeCell ref="H3:H6"/>
    <mergeCell ref="I3:I6"/>
    <mergeCell ref="J3:J6"/>
    <mergeCell ref="K3:K6"/>
    <mergeCell ref="L3:L6"/>
    <mergeCell ref="A3:A6"/>
    <mergeCell ref="C3:C6"/>
    <mergeCell ref="D3:D6"/>
    <mergeCell ref="E3:F4"/>
    <mergeCell ref="G3:G6"/>
    <mergeCell ref="E5:E6"/>
    <mergeCell ref="F5:F6"/>
    <mergeCell ref="B3:B6"/>
    <mergeCell ref="AK3:AK6"/>
    <mergeCell ref="AL3:AL6"/>
    <mergeCell ref="AM3:AM6"/>
    <mergeCell ref="AN3:AN6"/>
    <mergeCell ref="AO3:AO6"/>
    <mergeCell ref="AE3:AE6"/>
    <mergeCell ref="AF3:AF6"/>
    <mergeCell ref="AG3:AG6"/>
    <mergeCell ref="AH3:AH6"/>
    <mergeCell ref="P61:P66"/>
    <mergeCell ref="V4:V6"/>
    <mergeCell ref="W4:W6"/>
    <mergeCell ref="X4:X6"/>
    <mergeCell ref="Y4:Y6"/>
    <mergeCell ref="Z4:Z6"/>
    <mergeCell ref="AA4:AA6"/>
    <mergeCell ref="P25:P30"/>
    <mergeCell ref="P19:P24"/>
    <mergeCell ref="P13:P18"/>
    <mergeCell ref="T3:T6"/>
    <mergeCell ref="P49:P54"/>
    <mergeCell ref="A61:A66"/>
    <mergeCell ref="C61:C66"/>
    <mergeCell ref="D61:D66"/>
    <mergeCell ref="E61:E66"/>
    <mergeCell ref="G7:G12"/>
    <mergeCell ref="H7:H12"/>
    <mergeCell ref="I7:I12"/>
    <mergeCell ref="J7:J12"/>
    <mergeCell ref="K7:K12"/>
    <mergeCell ref="A7:A12"/>
    <mergeCell ref="C7:C12"/>
    <mergeCell ref="D7:D12"/>
    <mergeCell ref="E7:E12"/>
    <mergeCell ref="F7:F12"/>
    <mergeCell ref="D25:D30"/>
    <mergeCell ref="E25:E30"/>
    <mergeCell ref="F25:F30"/>
    <mergeCell ref="G25:G30"/>
    <mergeCell ref="E43:E48"/>
    <mergeCell ref="F43:F48"/>
    <mergeCell ref="G43:G48"/>
    <mergeCell ref="H43:H48"/>
    <mergeCell ref="I43:I48"/>
    <mergeCell ref="J43:J48"/>
    <mergeCell ref="P73:P78"/>
    <mergeCell ref="F73:F78"/>
    <mergeCell ref="G73:G78"/>
    <mergeCell ref="H73:H78"/>
    <mergeCell ref="I73:I78"/>
    <mergeCell ref="J73:J78"/>
    <mergeCell ref="K73:K78"/>
    <mergeCell ref="P67:P72"/>
    <mergeCell ref="F67:F72"/>
    <mergeCell ref="A85:A90"/>
    <mergeCell ref="C85:C90"/>
    <mergeCell ref="D85:D90"/>
    <mergeCell ref="E85:E90"/>
    <mergeCell ref="F85:F90"/>
    <mergeCell ref="G67:G72"/>
    <mergeCell ref="H67:H72"/>
    <mergeCell ref="I67:I72"/>
    <mergeCell ref="J67:J72"/>
    <mergeCell ref="A67:A72"/>
    <mergeCell ref="C67:C72"/>
    <mergeCell ref="D67:D72"/>
    <mergeCell ref="E67:E72"/>
    <mergeCell ref="A79:A84"/>
    <mergeCell ref="C79:C84"/>
    <mergeCell ref="D79:D84"/>
    <mergeCell ref="E79:E84"/>
    <mergeCell ref="A73:A78"/>
    <mergeCell ref="C73:C78"/>
    <mergeCell ref="D73:D78"/>
    <mergeCell ref="E73:E78"/>
    <mergeCell ref="F79:F84"/>
    <mergeCell ref="G79:G84"/>
    <mergeCell ref="H79:H84"/>
    <mergeCell ref="K79:K84"/>
    <mergeCell ref="M85:M90"/>
    <mergeCell ref="N85:N90"/>
    <mergeCell ref="P85:P90"/>
    <mergeCell ref="L85:L90"/>
    <mergeCell ref="P79:P84"/>
    <mergeCell ref="G85:G90"/>
    <mergeCell ref="H85:H90"/>
    <mergeCell ref="I85:I90"/>
    <mergeCell ref="J85:J90"/>
    <mergeCell ref="K85:K90"/>
    <mergeCell ref="O79:O84"/>
    <mergeCell ref="O85:O90"/>
    <mergeCell ref="A97:A102"/>
    <mergeCell ref="C97:C102"/>
    <mergeCell ref="D97:D102"/>
    <mergeCell ref="E97:E102"/>
    <mergeCell ref="G91:G96"/>
    <mergeCell ref="H91:H96"/>
    <mergeCell ref="I91:I96"/>
    <mergeCell ref="J91:J96"/>
    <mergeCell ref="K91:K96"/>
    <mergeCell ref="A91:A96"/>
    <mergeCell ref="C91:C96"/>
    <mergeCell ref="D91:D96"/>
    <mergeCell ref="E91:E96"/>
    <mergeCell ref="F91:F96"/>
    <mergeCell ref="N97:N102"/>
    <mergeCell ref="P97:P102"/>
    <mergeCell ref="F97:F102"/>
    <mergeCell ref="G97:G102"/>
    <mergeCell ref="H97:H102"/>
    <mergeCell ref="I97:I102"/>
    <mergeCell ref="J97:J102"/>
    <mergeCell ref="K97:K102"/>
    <mergeCell ref="E55:E60"/>
    <mergeCell ref="F55:F60"/>
    <mergeCell ref="G55:G60"/>
    <mergeCell ref="H55:H60"/>
    <mergeCell ref="I55:I60"/>
    <mergeCell ref="J55:J60"/>
    <mergeCell ref="K55:K60"/>
    <mergeCell ref="L55:L60"/>
    <mergeCell ref="M55:M60"/>
    <mergeCell ref="N55:N60"/>
    <mergeCell ref="O55:O60"/>
    <mergeCell ref="P55:P60"/>
    <mergeCell ref="M91:M96"/>
    <mergeCell ref="N91:N96"/>
    <mergeCell ref="P91:P96"/>
    <mergeCell ref="L91:L96"/>
    <mergeCell ref="M7:M12"/>
    <mergeCell ref="N7:N12"/>
    <mergeCell ref="P7:P12"/>
    <mergeCell ref="L7:L12"/>
    <mergeCell ref="AI3:AI6"/>
    <mergeCell ref="AJ3:AJ6"/>
    <mergeCell ref="S3:S6"/>
    <mergeCell ref="U3:U6"/>
    <mergeCell ref="V3:AA3"/>
    <mergeCell ref="AB3:AB6"/>
    <mergeCell ref="AC3:AC6"/>
    <mergeCell ref="AD3:AD6"/>
    <mergeCell ref="M3:M6"/>
    <mergeCell ref="N3:N6"/>
    <mergeCell ref="P3:P6"/>
    <mergeCell ref="H49:H54"/>
    <mergeCell ref="I49:I54"/>
    <mergeCell ref="J49:J54"/>
    <mergeCell ref="A55:A60"/>
    <mergeCell ref="C55:C60"/>
    <mergeCell ref="D55:D60"/>
    <mergeCell ref="A49:A54"/>
    <mergeCell ref="C49:C54"/>
    <mergeCell ref="D49:D54"/>
    <mergeCell ref="E49:E54"/>
    <mergeCell ref="F49:F54"/>
    <mergeCell ref="G49:G54"/>
  </mergeCells>
  <conditionalFormatting sqref="C7 C61 C67 C73 C79 C85 C91 C97">
    <cfRule type="cellIs" dxfId="245" priority="524" operator="equal">
      <formula>#REF!</formula>
    </cfRule>
    <cfRule type="cellIs" dxfId="244" priority="525" operator="equal">
      <formula>#REF!</formula>
    </cfRule>
    <cfRule type="cellIs" dxfId="243" priority="526" operator="equal">
      <formula>#REF!</formula>
    </cfRule>
    <cfRule type="cellIs" dxfId="242" priority="534" operator="equal">
      <formula>#REF!</formula>
    </cfRule>
    <cfRule type="cellIs" dxfId="241" priority="537" operator="equal">
      <formula>#REF!</formula>
    </cfRule>
  </conditionalFormatting>
  <conditionalFormatting sqref="C13 C19">
    <cfRule type="cellIs" dxfId="240" priority="55" operator="equal">
      <formula>#REF!</formula>
    </cfRule>
    <cfRule type="cellIs" dxfId="239" priority="56" operator="equal">
      <formula>#REF!</formula>
    </cfRule>
    <cfRule type="cellIs" dxfId="238" priority="65" operator="equal">
      <formula>#REF!</formula>
    </cfRule>
    <cfRule type="cellIs" dxfId="237" priority="68" operator="equal">
      <formula>#REF!</formula>
    </cfRule>
  </conditionalFormatting>
  <conditionalFormatting sqref="C25">
    <cfRule type="cellIs" dxfId="236" priority="432" operator="equal">
      <formula>#REF!</formula>
    </cfRule>
    <cfRule type="cellIs" dxfId="235" priority="433" operator="equal">
      <formula>#REF!</formula>
    </cfRule>
    <cfRule type="cellIs" dxfId="234" priority="442" operator="equal">
      <formula>#REF!</formula>
    </cfRule>
    <cfRule type="cellIs" dxfId="233" priority="445" operator="equal">
      <formula>#REF!</formula>
    </cfRule>
  </conditionalFormatting>
  <conditionalFormatting sqref="C31">
    <cfRule type="cellIs" dxfId="232" priority="202" operator="equal">
      <formula>#REF!</formula>
    </cfRule>
    <cfRule type="cellIs" dxfId="231" priority="203" operator="equal">
      <formula>#REF!</formula>
    </cfRule>
    <cfRule type="cellIs" dxfId="230" priority="212" operator="equal">
      <formula>#REF!</formula>
    </cfRule>
    <cfRule type="cellIs" dxfId="229" priority="215" operator="equal">
      <formula>#REF!</formula>
    </cfRule>
  </conditionalFormatting>
  <conditionalFormatting sqref="C37">
    <cfRule type="cellIs" dxfId="228" priority="248" operator="equal">
      <formula>#REF!</formula>
    </cfRule>
    <cfRule type="cellIs" dxfId="227" priority="249" operator="equal">
      <formula>#REF!</formula>
    </cfRule>
    <cfRule type="cellIs" dxfId="226" priority="258" operator="equal">
      <formula>#REF!</formula>
    </cfRule>
    <cfRule type="cellIs" dxfId="225" priority="261" operator="equal">
      <formula>#REF!</formula>
    </cfRule>
  </conditionalFormatting>
  <conditionalFormatting sqref="C43">
    <cfRule type="cellIs" dxfId="224" priority="294" operator="equal">
      <formula>#REF!</formula>
    </cfRule>
    <cfRule type="cellIs" dxfId="223" priority="295" operator="equal">
      <formula>#REF!</formula>
    </cfRule>
    <cfRule type="cellIs" dxfId="222" priority="304" operator="equal">
      <formula>#REF!</formula>
    </cfRule>
    <cfRule type="cellIs" dxfId="221" priority="307" operator="equal">
      <formula>#REF!</formula>
    </cfRule>
  </conditionalFormatting>
  <conditionalFormatting sqref="C49">
    <cfRule type="cellIs" dxfId="220" priority="110" operator="equal">
      <formula>#REF!</formula>
    </cfRule>
    <cfRule type="cellIs" dxfId="219" priority="111" operator="equal">
      <formula>#REF!</formula>
    </cfRule>
    <cfRule type="cellIs" dxfId="218" priority="120" operator="equal">
      <formula>#REF!</formula>
    </cfRule>
    <cfRule type="cellIs" dxfId="217" priority="123" operator="equal">
      <formula>#REF!</formula>
    </cfRule>
  </conditionalFormatting>
  <conditionalFormatting sqref="C55">
    <cfRule type="cellIs" dxfId="216" priority="156" operator="equal">
      <formula>#REF!</formula>
    </cfRule>
    <cfRule type="cellIs" dxfId="215" priority="157" operator="equal">
      <formula>#REF!</formula>
    </cfRule>
    <cfRule type="cellIs" dxfId="214" priority="166" operator="equal">
      <formula>#REF!</formula>
    </cfRule>
    <cfRule type="cellIs" dxfId="213" priority="169" operator="equal">
      <formula>#REF!</formula>
    </cfRule>
  </conditionalFormatting>
  <conditionalFormatting sqref="K7 K61 K67 K73 K79 K85 K91 K97">
    <cfRule type="cellIs" dxfId="212" priority="566" operator="equal">
      <formula>"Muy Alta"</formula>
    </cfRule>
    <cfRule type="cellIs" dxfId="211" priority="567" operator="equal">
      <formula>"Alta"</formula>
    </cfRule>
    <cfRule type="cellIs" dxfId="210" priority="568" operator="equal">
      <formula>"Media"</formula>
    </cfRule>
    <cfRule type="cellIs" dxfId="209" priority="569" operator="equal">
      <formula>"Baja"</formula>
    </cfRule>
    <cfRule type="cellIs" dxfId="208" priority="570" operator="equal">
      <formula>"Muy Baja"</formula>
    </cfRule>
  </conditionalFormatting>
  <conditionalFormatting sqref="K13">
    <cfRule type="cellIs" dxfId="207" priority="96" operator="equal">
      <formula>"Muy Alta"</formula>
    </cfRule>
    <cfRule type="cellIs" dxfId="206" priority="97" operator="equal">
      <formula>"Alta"</formula>
    </cfRule>
    <cfRule type="cellIs" dxfId="205" priority="98" operator="equal">
      <formula>"Media"</formula>
    </cfRule>
    <cfRule type="cellIs" dxfId="204" priority="99" operator="equal">
      <formula>"Baja"</formula>
    </cfRule>
    <cfRule type="cellIs" dxfId="203" priority="100" operator="equal">
      <formula>"Muy Baja"</formula>
    </cfRule>
  </conditionalFormatting>
  <conditionalFormatting sqref="K19">
    <cfRule type="cellIs" dxfId="202" priority="413" operator="equal">
      <formula>"Muy Alta"</formula>
    </cfRule>
    <cfRule type="cellIs" dxfId="201" priority="414" operator="equal">
      <formula>"Alta"</formula>
    </cfRule>
    <cfRule type="cellIs" dxfId="200" priority="415" operator="equal">
      <formula>"Media"</formula>
    </cfRule>
    <cfRule type="cellIs" dxfId="199" priority="416" operator="equal">
      <formula>"Baja"</formula>
    </cfRule>
    <cfRule type="cellIs" dxfId="198" priority="417" operator="equal">
      <formula>"Muy Baja"</formula>
    </cfRule>
  </conditionalFormatting>
  <conditionalFormatting sqref="K25">
    <cfRule type="cellIs" dxfId="197" priority="459" operator="equal">
      <formula>"Muy Alta"</formula>
    </cfRule>
    <cfRule type="cellIs" dxfId="196" priority="460" operator="equal">
      <formula>"Alta"</formula>
    </cfRule>
    <cfRule type="cellIs" dxfId="195" priority="461" operator="equal">
      <formula>"Media"</formula>
    </cfRule>
    <cfRule type="cellIs" dxfId="194" priority="462" operator="equal">
      <formula>"Baja"</formula>
    </cfRule>
    <cfRule type="cellIs" dxfId="193" priority="463" operator="equal">
      <formula>"Muy Baja"</formula>
    </cfRule>
  </conditionalFormatting>
  <conditionalFormatting sqref="K31">
    <cfRule type="cellIs" dxfId="192" priority="229" operator="equal">
      <formula>"Muy Alta"</formula>
    </cfRule>
    <cfRule type="cellIs" dxfId="191" priority="230" operator="equal">
      <formula>"Alta"</formula>
    </cfRule>
    <cfRule type="cellIs" dxfId="190" priority="231" operator="equal">
      <formula>"Media"</formula>
    </cfRule>
    <cfRule type="cellIs" dxfId="189" priority="232" operator="equal">
      <formula>"Baja"</formula>
    </cfRule>
    <cfRule type="cellIs" dxfId="188" priority="233" operator="equal">
      <formula>"Muy Baja"</formula>
    </cfRule>
  </conditionalFormatting>
  <conditionalFormatting sqref="K37">
    <cfRule type="cellIs" dxfId="187" priority="275" operator="equal">
      <formula>"Muy Alta"</formula>
    </cfRule>
    <cfRule type="cellIs" dxfId="186" priority="276" operator="equal">
      <formula>"Alta"</formula>
    </cfRule>
    <cfRule type="cellIs" dxfId="185" priority="277" operator="equal">
      <formula>"Media"</formula>
    </cfRule>
    <cfRule type="cellIs" dxfId="184" priority="278" operator="equal">
      <formula>"Baja"</formula>
    </cfRule>
    <cfRule type="cellIs" dxfId="183" priority="279" operator="equal">
      <formula>"Muy Baja"</formula>
    </cfRule>
  </conditionalFormatting>
  <conditionalFormatting sqref="K43">
    <cfRule type="cellIs" dxfId="182" priority="321" operator="equal">
      <formula>"Muy Alta"</formula>
    </cfRule>
    <cfRule type="cellIs" dxfId="181" priority="322" operator="equal">
      <formula>"Alta"</formula>
    </cfRule>
    <cfRule type="cellIs" dxfId="180" priority="323" operator="equal">
      <formula>"Media"</formula>
    </cfRule>
    <cfRule type="cellIs" dxfId="179" priority="324" operator="equal">
      <formula>"Baja"</formula>
    </cfRule>
    <cfRule type="cellIs" dxfId="178" priority="325" operator="equal">
      <formula>"Muy Baja"</formula>
    </cfRule>
  </conditionalFormatting>
  <conditionalFormatting sqref="K49">
    <cfRule type="cellIs" dxfId="177" priority="137" operator="equal">
      <formula>"Muy Alta"</formula>
    </cfRule>
    <cfRule type="cellIs" dxfId="176" priority="138" operator="equal">
      <formula>"Alta"</formula>
    </cfRule>
    <cfRule type="cellIs" dxfId="175" priority="139" operator="equal">
      <formula>"Media"</formula>
    </cfRule>
    <cfRule type="cellIs" dxfId="174" priority="140" operator="equal">
      <formula>"Baja"</formula>
    </cfRule>
    <cfRule type="cellIs" dxfId="173" priority="141" operator="equal">
      <formula>"Muy Baja"</formula>
    </cfRule>
  </conditionalFormatting>
  <conditionalFormatting sqref="K55">
    <cfRule type="cellIs" dxfId="172" priority="183" operator="equal">
      <formula>"Muy Alta"</formula>
    </cfRule>
    <cfRule type="cellIs" dxfId="171" priority="184" operator="equal">
      <formula>"Alta"</formula>
    </cfRule>
    <cfRule type="cellIs" dxfId="170" priority="185" operator="equal">
      <formula>"Media"</formula>
    </cfRule>
    <cfRule type="cellIs" dxfId="169" priority="186" operator="equal">
      <formula>"Baja"</formula>
    </cfRule>
    <cfRule type="cellIs" dxfId="168" priority="187" operator="equal">
      <formula>"Muy Baja"</formula>
    </cfRule>
  </conditionalFormatting>
  <conditionalFormatting sqref="M7 M61 M67 M73 M79 M85 M91 M97">
    <cfRule type="cellIs" dxfId="167" priority="561" operator="equal">
      <formula>"Catastrófico"</formula>
    </cfRule>
    <cfRule type="cellIs" dxfId="166" priority="562" operator="equal">
      <formula>"Mayor"</formula>
    </cfRule>
    <cfRule type="cellIs" dxfId="165" priority="563" operator="equal">
      <formula>"Moderado"</formula>
    </cfRule>
    <cfRule type="cellIs" dxfId="164" priority="564" operator="equal">
      <formula>"Menor"</formula>
    </cfRule>
    <cfRule type="cellIs" dxfId="163" priority="565" operator="equal">
      <formula>"Leve"</formula>
    </cfRule>
  </conditionalFormatting>
  <conditionalFormatting sqref="M13">
    <cfRule type="cellIs" dxfId="162" priority="91" operator="equal">
      <formula>"Catastrófico"</formula>
    </cfRule>
    <cfRule type="cellIs" dxfId="161" priority="92" operator="equal">
      <formula>"Mayor"</formula>
    </cfRule>
    <cfRule type="cellIs" dxfId="160" priority="93" operator="equal">
      <formula>"Moderado"</formula>
    </cfRule>
    <cfRule type="cellIs" dxfId="159" priority="94" operator="equal">
      <formula>"Menor"</formula>
    </cfRule>
    <cfRule type="cellIs" dxfId="158" priority="95" operator="equal">
      <formula>"Leve"</formula>
    </cfRule>
  </conditionalFormatting>
  <conditionalFormatting sqref="M19">
    <cfRule type="cellIs" dxfId="157" priority="408" operator="equal">
      <formula>"Catastrófico"</formula>
    </cfRule>
    <cfRule type="cellIs" dxfId="156" priority="409" operator="equal">
      <formula>"Mayor"</formula>
    </cfRule>
    <cfRule type="cellIs" dxfId="155" priority="410" operator="equal">
      <formula>"Moderado"</formula>
    </cfRule>
    <cfRule type="cellIs" dxfId="154" priority="411" operator="equal">
      <formula>"Menor"</formula>
    </cfRule>
    <cfRule type="cellIs" dxfId="153" priority="412" operator="equal">
      <formula>"Leve"</formula>
    </cfRule>
  </conditionalFormatting>
  <conditionalFormatting sqref="M25">
    <cfRule type="cellIs" dxfId="152" priority="454" operator="equal">
      <formula>"Catastrófico"</formula>
    </cfRule>
    <cfRule type="cellIs" dxfId="151" priority="455" operator="equal">
      <formula>"Mayor"</formula>
    </cfRule>
    <cfRule type="cellIs" dxfId="150" priority="456" operator="equal">
      <formula>"Moderado"</formula>
    </cfRule>
    <cfRule type="cellIs" dxfId="149" priority="457" operator="equal">
      <formula>"Menor"</formula>
    </cfRule>
    <cfRule type="cellIs" dxfId="148" priority="458" operator="equal">
      <formula>"Leve"</formula>
    </cfRule>
  </conditionalFormatting>
  <conditionalFormatting sqref="M31">
    <cfRule type="cellIs" dxfId="147" priority="224" operator="equal">
      <formula>"Catastrófico"</formula>
    </cfRule>
    <cfRule type="cellIs" dxfId="146" priority="225" operator="equal">
      <formula>"Mayor"</formula>
    </cfRule>
    <cfRule type="cellIs" dxfId="145" priority="226" operator="equal">
      <formula>"Moderado"</formula>
    </cfRule>
    <cfRule type="cellIs" dxfId="144" priority="227" operator="equal">
      <formula>"Menor"</formula>
    </cfRule>
    <cfRule type="cellIs" dxfId="143" priority="228" operator="equal">
      <formula>"Leve"</formula>
    </cfRule>
  </conditionalFormatting>
  <conditionalFormatting sqref="M37">
    <cfRule type="cellIs" dxfId="142" priority="270" operator="equal">
      <formula>"Catastrófico"</formula>
    </cfRule>
    <cfRule type="cellIs" dxfId="141" priority="271" operator="equal">
      <formula>"Mayor"</formula>
    </cfRule>
    <cfRule type="cellIs" dxfId="140" priority="272" operator="equal">
      <formula>"Moderado"</formula>
    </cfRule>
    <cfRule type="cellIs" dxfId="139" priority="273" operator="equal">
      <formula>"Menor"</formula>
    </cfRule>
    <cfRule type="cellIs" dxfId="138" priority="274" operator="equal">
      <formula>"Leve"</formula>
    </cfRule>
  </conditionalFormatting>
  <conditionalFormatting sqref="M43">
    <cfRule type="cellIs" dxfId="137" priority="316" operator="equal">
      <formula>"Catastrófico"</formula>
    </cfRule>
    <cfRule type="cellIs" dxfId="136" priority="317" operator="equal">
      <formula>"Mayor"</formula>
    </cfRule>
    <cfRule type="cellIs" dxfId="135" priority="318" operator="equal">
      <formula>"Moderado"</formula>
    </cfRule>
    <cfRule type="cellIs" dxfId="134" priority="319" operator="equal">
      <formula>"Menor"</formula>
    </cfRule>
    <cfRule type="cellIs" dxfId="133" priority="320" operator="equal">
      <formula>"Leve"</formula>
    </cfRule>
  </conditionalFormatting>
  <conditionalFormatting sqref="M49">
    <cfRule type="cellIs" dxfId="132" priority="132" operator="equal">
      <formula>"Catastrófico"</formula>
    </cfRule>
    <cfRule type="cellIs" dxfId="131" priority="133" operator="equal">
      <formula>"Mayor"</formula>
    </cfRule>
    <cfRule type="cellIs" dxfId="130" priority="134" operator="equal">
      <formula>"Moderado"</formula>
    </cfRule>
    <cfRule type="cellIs" dxfId="129" priority="135" operator="equal">
      <formula>"Menor"</formula>
    </cfRule>
    <cfRule type="cellIs" dxfId="128" priority="136" operator="equal">
      <formula>"Leve"</formula>
    </cfRule>
  </conditionalFormatting>
  <conditionalFormatting sqref="M55">
    <cfRule type="cellIs" dxfId="127" priority="178" operator="equal">
      <formula>"Catastrófico"</formula>
    </cfRule>
    <cfRule type="cellIs" dxfId="126" priority="179" operator="equal">
      <formula>"Mayor"</formula>
    </cfRule>
    <cfRule type="cellIs" dxfId="125" priority="180" operator="equal">
      <formula>"Moderado"</formula>
    </cfRule>
    <cfRule type="cellIs" dxfId="124" priority="181" operator="equal">
      <formula>"Menor"</formula>
    </cfRule>
    <cfRule type="cellIs" dxfId="123" priority="182" operator="equal">
      <formula>"Leve"</formula>
    </cfRule>
  </conditionalFormatting>
  <conditionalFormatting sqref="N7:N102">
    <cfRule type="containsText" dxfId="122" priority="51" operator="containsText" text="Moderado">
      <formula>NOT(ISERROR(SEARCH("Moderado",N7)))</formula>
    </cfRule>
    <cfRule type="containsText" dxfId="121" priority="52" operator="containsText" text="Mayor">
      <formula>NOT(ISERROR(SEARCH("Mayor",N7)))</formula>
    </cfRule>
    <cfRule type="containsText" dxfId="120" priority="53" operator="containsText" text="Mayor">
      <formula>NOT(ISERROR(SEARCH("Mayor",N7)))</formula>
    </cfRule>
    <cfRule type="containsText" dxfId="119" priority="54" operator="containsText" text="Catastrófico">
      <formula>NOT(ISERROR(SEARCH("Catastrófico",N7)))</formula>
    </cfRule>
  </conditionalFormatting>
  <conditionalFormatting sqref="N37">
    <cfRule type="cellIs" dxfId="118" priority="106" operator="equal">
      <formula>"Extremo"</formula>
    </cfRule>
    <cfRule type="cellIs" dxfId="117" priority="107" operator="equal">
      <formula>"Alto"</formula>
    </cfRule>
    <cfRule type="cellIs" dxfId="116" priority="108" operator="equal">
      <formula>"Moderado"</formula>
    </cfRule>
    <cfRule type="cellIs" dxfId="115" priority="109" operator="equal">
      <formula>"Bajo"</formula>
    </cfRule>
  </conditionalFormatting>
  <conditionalFormatting sqref="P7 P61 P67 P73 P79 P85 P91 P97">
    <cfRule type="cellIs" dxfId="114" priority="557" operator="equal">
      <formula>"Extremo"</formula>
    </cfRule>
    <cfRule type="cellIs" dxfId="113" priority="558" operator="equal">
      <formula>"Alto"</formula>
    </cfRule>
    <cfRule type="cellIs" dxfId="112" priority="559" operator="equal">
      <formula>"Moderado"</formula>
    </cfRule>
    <cfRule type="cellIs" dxfId="111" priority="560" operator="equal">
      <formula>"Bajo"</formula>
    </cfRule>
  </conditionalFormatting>
  <conditionalFormatting sqref="P13">
    <cfRule type="cellIs" dxfId="110" priority="87" operator="equal">
      <formula>"Extremo"</formula>
    </cfRule>
    <cfRule type="cellIs" dxfId="109" priority="88" operator="equal">
      <formula>"Alto"</formula>
    </cfRule>
    <cfRule type="cellIs" dxfId="108" priority="89" operator="equal">
      <formula>"Moderado"</formula>
    </cfRule>
    <cfRule type="cellIs" dxfId="107" priority="90" operator="equal">
      <formula>"Bajo"</formula>
    </cfRule>
  </conditionalFormatting>
  <conditionalFormatting sqref="P19">
    <cfRule type="cellIs" dxfId="106" priority="404" operator="equal">
      <formula>"Extremo"</formula>
    </cfRule>
    <cfRule type="cellIs" dxfId="105" priority="405" operator="equal">
      <formula>"Alto"</formula>
    </cfRule>
    <cfRule type="cellIs" dxfId="104" priority="406" operator="equal">
      <formula>"Moderado"</formula>
    </cfRule>
    <cfRule type="cellIs" dxfId="103" priority="407" operator="equal">
      <formula>"Bajo"</formula>
    </cfRule>
  </conditionalFormatting>
  <conditionalFormatting sqref="P25">
    <cfRule type="cellIs" dxfId="102" priority="450" operator="equal">
      <formula>"Extremo"</formula>
    </cfRule>
    <cfRule type="cellIs" dxfId="101" priority="451" operator="equal">
      <formula>"Alto"</formula>
    </cfRule>
    <cfRule type="cellIs" dxfId="100" priority="452" operator="equal">
      <formula>"Moderado"</formula>
    </cfRule>
    <cfRule type="cellIs" dxfId="99" priority="453" operator="equal">
      <formula>"Bajo"</formula>
    </cfRule>
  </conditionalFormatting>
  <conditionalFormatting sqref="P31">
    <cfRule type="cellIs" dxfId="98" priority="220" operator="equal">
      <formula>"Extremo"</formula>
    </cfRule>
    <cfRule type="cellIs" dxfId="97" priority="221" operator="equal">
      <formula>"Alto"</formula>
    </cfRule>
    <cfRule type="cellIs" dxfId="96" priority="222" operator="equal">
      <formula>"Moderado"</formula>
    </cfRule>
    <cfRule type="cellIs" dxfId="95" priority="223" operator="equal">
      <formula>"Bajo"</formula>
    </cfRule>
  </conditionalFormatting>
  <conditionalFormatting sqref="P37">
    <cfRule type="cellIs" dxfId="94" priority="266" operator="equal">
      <formula>"Extremo"</formula>
    </cfRule>
    <cfRule type="cellIs" dxfId="93" priority="267" operator="equal">
      <formula>"Alto"</formula>
    </cfRule>
    <cfRule type="cellIs" dxfId="92" priority="268" operator="equal">
      <formula>"Moderado"</formula>
    </cfRule>
    <cfRule type="cellIs" dxfId="91" priority="269" operator="equal">
      <formula>"Bajo"</formula>
    </cfRule>
  </conditionalFormatting>
  <conditionalFormatting sqref="P43">
    <cfRule type="cellIs" dxfId="90" priority="312" operator="equal">
      <formula>"Extremo"</formula>
    </cfRule>
    <cfRule type="cellIs" dxfId="89" priority="313" operator="equal">
      <formula>"Alto"</formula>
    </cfRule>
    <cfRule type="cellIs" dxfId="88" priority="314" operator="equal">
      <formula>"Moderado"</formula>
    </cfRule>
    <cfRule type="cellIs" dxfId="87" priority="315" operator="equal">
      <formula>"Bajo"</formula>
    </cfRule>
  </conditionalFormatting>
  <conditionalFormatting sqref="P49">
    <cfRule type="cellIs" dxfId="86" priority="128" operator="equal">
      <formula>"Extremo"</formula>
    </cfRule>
    <cfRule type="cellIs" dxfId="85" priority="129" operator="equal">
      <formula>"Alto"</formula>
    </cfRule>
    <cfRule type="cellIs" dxfId="84" priority="130" operator="equal">
      <formula>"Moderado"</formula>
    </cfRule>
    <cfRule type="cellIs" dxfId="83" priority="131" operator="equal">
      <formula>"Bajo"</formula>
    </cfRule>
  </conditionalFormatting>
  <conditionalFormatting sqref="P55">
    <cfRule type="cellIs" dxfId="82" priority="174" operator="equal">
      <formula>"Extremo"</formula>
    </cfRule>
    <cfRule type="cellIs" dxfId="81" priority="175" operator="equal">
      <formula>"Alto"</formula>
    </cfRule>
    <cfRule type="cellIs" dxfId="80" priority="176" operator="equal">
      <formula>"Moderado"</formula>
    </cfRule>
    <cfRule type="cellIs" dxfId="79" priority="177" operator="equal">
      <formula>"Bajo"</formula>
    </cfRule>
  </conditionalFormatting>
  <conditionalFormatting sqref="AC7:AC102">
    <cfRule type="cellIs" dxfId="78" priority="82" operator="equal">
      <formula>"Muy Alta"</formula>
    </cfRule>
    <cfRule type="cellIs" dxfId="77" priority="83" operator="equal">
      <formula>"Alta"</formula>
    </cfRule>
    <cfRule type="cellIs" dxfId="76" priority="84" operator="equal">
      <formula>"Media"</formula>
    </cfRule>
    <cfRule type="cellIs" dxfId="75" priority="85" operator="equal">
      <formula>"Baja"</formula>
    </cfRule>
    <cfRule type="cellIs" dxfId="74" priority="86" operator="equal">
      <formula>"Muy Baja"</formula>
    </cfRule>
  </conditionalFormatting>
  <conditionalFormatting sqref="AE7:AE102">
    <cfRule type="cellIs" dxfId="73" priority="77" operator="equal">
      <formula>"Catastrófico"</formula>
    </cfRule>
    <cfRule type="cellIs" dxfId="72" priority="78" operator="equal">
      <formula>"Mayor"</formula>
    </cfRule>
    <cfRule type="cellIs" dxfId="71" priority="79" operator="equal">
      <formula>"Moderado"</formula>
    </cfRule>
    <cfRule type="cellIs" dxfId="70" priority="80" operator="equal">
      <formula>"Menor"</formula>
    </cfRule>
    <cfRule type="cellIs" dxfId="69" priority="81" operator="equal">
      <formula>"Leve"</formula>
    </cfRule>
  </conditionalFormatting>
  <conditionalFormatting sqref="AG7:AG102">
    <cfRule type="cellIs" dxfId="68" priority="73" operator="equal">
      <formula>"Extremo"</formula>
    </cfRule>
    <cfRule type="cellIs" dxfId="67" priority="74" operator="equal">
      <formula>"Alto"</formula>
    </cfRule>
    <cfRule type="cellIs" dxfId="66" priority="75" operator="equal">
      <formula>"Moderado"</formula>
    </cfRule>
    <cfRule type="cellIs" dxfId="65" priority="76" operator="equal">
      <formula>"Bajo"</formula>
    </cfRule>
  </conditionalFormatting>
  <dataValidations count="1">
    <dataValidation type="list" allowBlank="1" showInputMessage="1" showErrorMessage="1" sqref="C25:C36 C55:C102" xr:uid="{00000000-0002-0000-0400-000000000000}">
      <formula1>$B$5:$B$34</formula1>
    </dataValidation>
  </dataValidations>
  <pageMargins left="0.7" right="0.7" top="0.75" bottom="0.75" header="0.3" footer="0.3"/>
  <pageSetup paperSize="9" scale="12" orientation="portrait" r:id="rId1"/>
  <colBreaks count="1" manualBreakCount="1">
    <brk id="41" max="1048575" man="1"/>
  </colBreaks>
  <drawing r:id="rId2"/>
  <legacyDrawing r:id="rId3"/>
  <extLst>
    <ext xmlns:x14="http://schemas.microsoft.com/office/spreadsheetml/2009/9/main" uri="{CCE6A557-97BC-4b89-ADB6-D9C93CAAB3DF}">
      <x14:dataValidations xmlns:xm="http://schemas.microsoft.com/office/excel/2006/main" count="15">
        <x14:dataValidation type="custom" allowBlank="1" showInputMessage="1" showErrorMessage="1" error="Recuerde que las acciones se generan bajo la medida de mitigar el riesgo" xr:uid="{00000000-0002-0000-0400-000001000000}">
          <x14:formula1>
            <xm:f>IF(OR(AH11='Opciones Tratamiento'!$B$2,AH11='Opciones Tratamiento'!$B$3,AH11='Opciones Tratamiento'!$B$4),ISBLANK(AH11),ISTEXT(AH11))</xm:f>
          </x14:formula1>
          <xm:sqref>AO77:AO78 AO83:AO102 AO53:AO54 AO47:AO48 AO59:AO60 AO29:AO30 AO41:AO42 AO35:AO36 AO11:AO12 AO23:AO24 AO17:AO18 AO65:AO66 AO71:AO72</xm:sqref>
        </x14:dataValidation>
        <x14:dataValidation type="custom" allowBlank="1" showInputMessage="1" showErrorMessage="1" error="Recuerde que las acciones se generan bajo la medida de mitigar el riesgo" xr:uid="{00000000-0002-0000-0400-000002000000}">
          <x14:formula1>
            <xm:f>IF(OR(AH11='Opciones Tratamiento'!$B$2,AH11='Opciones Tratamiento'!$B$3,AH11='Opciones Tratamiento'!$B$4),ISBLANK(AH11),ISTEXT(AH11))</xm:f>
          </x14:formula1>
          <xm:sqref>AM77:AN78 AM83:AN102 AM53:AN54 AM47:AN48 AM59:AN60 AM29:AN30 AM41:AN42 AM35:AN36 AM11:AN12 AM23:AN24 AM17:AN18 AM65:AN66 AM71:AN72</xm:sqref>
        </x14:dataValidation>
        <x14:dataValidation type="list" allowBlank="1" showInputMessage="1" showErrorMessage="1" xr:uid="{00000000-0002-0000-0400-000003000000}">
          <x14:formula1>
            <xm:f>Listas!$B$5:$B$34</xm:f>
          </x14:formula1>
          <xm:sqref>C7:C12</xm:sqref>
        </x14:dataValidation>
        <x14:dataValidation type="list" allowBlank="1" showInputMessage="1" showErrorMessage="1" xr:uid="{00000000-0002-0000-0400-000004000000}">
          <x14:formula1>
            <xm:f>'Opciones Tratamiento'!$E$9:$E$10</xm:f>
          </x14:formula1>
          <xm:sqref>S7:S102</xm:sqref>
        </x14:dataValidation>
        <x14:dataValidation type="list" allowBlank="1" showInputMessage="1" showErrorMessage="1" xr:uid="{00000000-0002-0000-0400-000005000000}">
          <x14:formula1>
            <xm:f>Listas!$B$5:$B$35</xm:f>
          </x14:formula1>
          <xm:sqref>C13:C54</xm:sqref>
        </x14:dataValidation>
        <x14:dataValidation type="list" allowBlank="1" showInputMessage="1" showErrorMessage="1" xr:uid="{00000000-0002-0000-0400-000006000000}">
          <x14:formula1>
            <xm:f>'Opciones Tratamiento'!$B$2:$B$5</xm:f>
          </x14:formula1>
          <xm:sqref>AH7:AH102</xm:sqref>
        </x14:dataValidation>
        <x14:dataValidation type="list" allowBlank="1" showInputMessage="1" showErrorMessage="1" xr:uid="{00000000-0002-0000-0400-000007000000}">
          <x14:formula1>
            <xm:f>'Opciones Tratamiento'!$B$15:$B$24</xm:f>
          </x14:formula1>
          <xm:sqref>H7:H102</xm:sqref>
        </x14:dataValidation>
        <x14:dataValidation type="list" allowBlank="1" showInputMessage="1" showErrorMessage="1" xr:uid="{00000000-0002-0000-0400-000008000000}">
          <x14:formula1>
            <xm:f>Listas!$K$5:$K$11</xm:f>
          </x14:formula1>
          <xm:sqref>D7:D102</xm:sqref>
        </x14:dataValidation>
        <x14:dataValidation type="list" allowBlank="1" showInputMessage="1" showErrorMessage="1" xr:uid="{00000000-0002-0000-0400-000009000000}">
          <x14:formula1>
            <xm:f>'Tabla Valoración controles'!$D$13:$D$14</xm:f>
          </x14:formula1>
          <xm:sqref>AA7:AA102</xm:sqref>
        </x14:dataValidation>
        <x14:dataValidation type="list" allowBlank="1" showInputMessage="1" showErrorMessage="1" xr:uid="{00000000-0002-0000-0400-00000A000000}">
          <x14:formula1>
            <xm:f>'Tabla Valoración controles'!$D$11:$D$12</xm:f>
          </x14:formula1>
          <xm:sqref>Z7:Z102</xm:sqref>
        </x14:dataValidation>
        <x14:dataValidation type="list" allowBlank="1" showInputMessage="1" showErrorMessage="1" xr:uid="{00000000-0002-0000-0400-00000B000000}">
          <x14:formula1>
            <xm:f>'Tabla Valoración controles'!$D$9:$D$10</xm:f>
          </x14:formula1>
          <xm:sqref>Y7:Y102</xm:sqref>
        </x14:dataValidation>
        <x14:dataValidation type="list" allowBlank="1" showInputMessage="1" showErrorMessage="1" xr:uid="{00000000-0002-0000-0400-00000C000000}">
          <x14:formula1>
            <xm:f>'Tabla Valoración controles'!$D$7:$D$8</xm:f>
          </x14:formula1>
          <xm:sqref>W7:W102</xm:sqref>
        </x14:dataValidation>
        <x14:dataValidation type="list" allowBlank="1" showInputMessage="1" showErrorMessage="1" xr:uid="{00000000-0002-0000-0400-00000D000000}">
          <x14:formula1>
            <xm:f>'Tabla Valoración controles'!$D$4:$D$6</xm:f>
          </x14:formula1>
          <xm:sqref>V7:V102</xm:sqref>
        </x14:dataValidation>
        <x14:dataValidation type="list" allowBlank="1" showInputMessage="1" showErrorMessage="1" xr:uid="{00000000-0002-0000-0400-00000E000000}">
          <x14:formula1>
            <xm:f>'Impacto Corrupción'!$A$31:$A$33</xm:f>
          </x14:formula1>
          <xm:sqref>M7:M102</xm:sqref>
        </x14:dataValidation>
        <x14:dataValidation type="list" allowBlank="1" showInputMessage="1" showErrorMessage="1" xr:uid="{00000000-0002-0000-0400-00000F000000}">
          <x14:formula1>
            <xm:f>Listas!$L$5:$L$6</xm:f>
          </x14:formula1>
          <xm:sqref>B7:B102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15454-DA6A-492E-8FE1-B6E39DFE3EB8}">
  <dimension ref="B1:E18"/>
  <sheetViews>
    <sheetView topLeftCell="A5" workbookViewId="0">
      <selection activeCell="C14" sqref="C14"/>
    </sheetView>
  </sheetViews>
  <sheetFormatPr defaultColWidth="9.140625" defaultRowHeight="15"/>
  <cols>
    <col min="1" max="1" width="9.140625" style="280"/>
    <col min="2" max="2" width="34.28515625" style="294" customWidth="1"/>
    <col min="3" max="3" width="69" style="294" customWidth="1"/>
    <col min="4" max="4" width="24.140625" style="294" customWidth="1"/>
    <col min="5" max="5" width="10.7109375" style="280" customWidth="1"/>
    <col min="6" max="16384" width="9.140625" style="280"/>
  </cols>
  <sheetData>
    <row r="1" spans="2:5" ht="23.25">
      <c r="B1" s="1035"/>
      <c r="C1" s="1035"/>
      <c r="D1" s="1035"/>
    </row>
    <row r="2" spans="2:5" ht="66.75" customHeight="1">
      <c r="B2" s="837" t="s">
        <v>1047</v>
      </c>
      <c r="C2" s="837"/>
      <c r="D2" s="837"/>
      <c r="E2" s="837"/>
    </row>
    <row r="3" spans="2:5" ht="24.75" customHeight="1">
      <c r="B3" s="281"/>
      <c r="C3" s="282" t="s">
        <v>1048</v>
      </c>
      <c r="D3" s="283" t="s">
        <v>322</v>
      </c>
      <c r="E3" s="283" t="s">
        <v>1049</v>
      </c>
    </row>
    <row r="4" spans="2:5" ht="33">
      <c r="B4" s="265" t="s">
        <v>1050</v>
      </c>
      <c r="C4" s="284" t="s">
        <v>1051</v>
      </c>
      <c r="D4" s="285">
        <v>0.2</v>
      </c>
      <c r="E4" s="284">
        <v>1</v>
      </c>
    </row>
    <row r="5" spans="2:5" ht="33">
      <c r="B5" s="259" t="s">
        <v>1052</v>
      </c>
      <c r="C5" s="284" t="s">
        <v>1053</v>
      </c>
      <c r="D5" s="285">
        <v>0.4</v>
      </c>
      <c r="E5" s="284">
        <v>2</v>
      </c>
    </row>
    <row r="6" spans="2:5" ht="33">
      <c r="B6" s="260" t="s">
        <v>1054</v>
      </c>
      <c r="C6" s="284" t="s">
        <v>1055</v>
      </c>
      <c r="D6" s="285">
        <v>0.6</v>
      </c>
      <c r="E6" s="284">
        <v>3</v>
      </c>
    </row>
    <row r="7" spans="2:5" ht="33">
      <c r="B7" s="261" t="s">
        <v>1056</v>
      </c>
      <c r="C7" s="284" t="s">
        <v>1057</v>
      </c>
      <c r="D7" s="285">
        <v>0.8</v>
      </c>
      <c r="E7" s="284">
        <v>4</v>
      </c>
    </row>
    <row r="8" spans="2:5" ht="33">
      <c r="B8" s="262" t="s">
        <v>1058</v>
      </c>
      <c r="C8" s="286" t="s">
        <v>1059</v>
      </c>
      <c r="D8" s="287">
        <v>1</v>
      </c>
      <c r="E8" s="284">
        <v>5</v>
      </c>
    </row>
    <row r="11" spans="2:5">
      <c r="B11" s="837" t="s">
        <v>1060</v>
      </c>
      <c r="C11" s="837"/>
      <c r="D11" s="837"/>
      <c r="E11" s="837"/>
    </row>
    <row r="12" spans="2:5">
      <c r="B12" s="837"/>
      <c r="C12" s="837"/>
      <c r="D12" s="837"/>
      <c r="E12" s="837"/>
    </row>
    <row r="13" spans="2:5" ht="24.6" customHeight="1">
      <c r="B13" s="288" t="s">
        <v>1061</v>
      </c>
      <c r="C13" s="283" t="s">
        <v>1062</v>
      </c>
      <c r="D13" s="283" t="s">
        <v>1063</v>
      </c>
      <c r="E13" s="283" t="s">
        <v>1049</v>
      </c>
    </row>
    <row r="14" spans="2:5" ht="50.25" thickBot="1">
      <c r="B14" s="289" t="s">
        <v>1064</v>
      </c>
      <c r="C14" s="286" t="s">
        <v>129</v>
      </c>
      <c r="D14" s="286" t="s">
        <v>1065</v>
      </c>
      <c r="E14" s="284">
        <v>1</v>
      </c>
    </row>
    <row r="15" spans="2:5" ht="99">
      <c r="B15" s="290" t="s">
        <v>1066</v>
      </c>
      <c r="C15" s="286" t="s">
        <v>1067</v>
      </c>
      <c r="D15" s="286" t="s">
        <v>1068</v>
      </c>
      <c r="E15" s="284">
        <v>2</v>
      </c>
    </row>
    <row r="16" spans="2:5" ht="66.75" thickBot="1">
      <c r="B16" s="291" t="s">
        <v>1069</v>
      </c>
      <c r="C16" s="286" t="s">
        <v>1070</v>
      </c>
      <c r="D16" s="286" t="s">
        <v>300</v>
      </c>
      <c r="E16" s="284">
        <v>3</v>
      </c>
    </row>
    <row r="17" spans="2:5" ht="99.75" thickBot="1">
      <c r="B17" s="292" t="s">
        <v>1071</v>
      </c>
      <c r="C17" s="286" t="s">
        <v>1072</v>
      </c>
      <c r="D17" s="286" t="s">
        <v>1073</v>
      </c>
      <c r="E17" s="284">
        <v>4</v>
      </c>
    </row>
    <row r="18" spans="2:5" ht="66.75" thickBot="1">
      <c r="B18" s="293" t="s">
        <v>1074</v>
      </c>
      <c r="C18" s="286" t="s">
        <v>1075</v>
      </c>
      <c r="D18" s="286" t="s">
        <v>153</v>
      </c>
      <c r="E18" s="284">
        <v>5</v>
      </c>
    </row>
  </sheetData>
  <mergeCells count="3">
    <mergeCell ref="B1:D1"/>
    <mergeCell ref="B2:E2"/>
    <mergeCell ref="B11:E1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AK55"/>
  <sheetViews>
    <sheetView zoomScale="60" zoomScaleNormal="60" workbookViewId="0">
      <selection activeCell="A7" sqref="A7"/>
    </sheetView>
  </sheetViews>
  <sheetFormatPr defaultColWidth="11.42578125" defaultRowHeight="15"/>
  <cols>
    <col min="2" max="2" width="24.140625" customWidth="1"/>
    <col min="3" max="3" width="70.140625" customWidth="1"/>
    <col min="4" max="4" width="29.85546875" customWidth="1"/>
  </cols>
  <sheetData>
    <row r="1" spans="1:37" ht="23.25">
      <c r="A1" s="70"/>
      <c r="B1" s="838" t="s">
        <v>1047</v>
      </c>
      <c r="C1" s="838"/>
      <c r="D1" s="838"/>
      <c r="E1" s="70"/>
      <c r="F1" s="70"/>
      <c r="G1" s="70"/>
      <c r="H1" s="70"/>
      <c r="I1" s="70"/>
      <c r="J1" s="70"/>
      <c r="K1" s="70"/>
      <c r="L1" s="70"/>
      <c r="M1" s="70"/>
      <c r="N1" s="70"/>
      <c r="O1" s="70"/>
      <c r="P1" s="70"/>
      <c r="Q1" s="70"/>
      <c r="R1" s="70"/>
      <c r="S1" s="70"/>
      <c r="T1" s="70"/>
      <c r="U1" s="70"/>
      <c r="V1" s="70"/>
      <c r="W1" s="70"/>
      <c r="X1" s="70"/>
      <c r="Y1" s="70"/>
      <c r="Z1" s="70"/>
      <c r="AA1" s="70"/>
      <c r="AB1" s="70"/>
      <c r="AC1" s="70"/>
      <c r="AD1" s="70"/>
      <c r="AE1" s="70"/>
    </row>
    <row r="2" spans="1:37">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row>
    <row r="3" spans="1:37" ht="25.5">
      <c r="A3" s="70"/>
      <c r="B3" s="5"/>
      <c r="C3" s="6" t="s">
        <v>1048</v>
      </c>
      <c r="D3" s="6" t="s">
        <v>322</v>
      </c>
      <c r="E3" s="70"/>
      <c r="F3" s="70"/>
      <c r="G3" s="70"/>
      <c r="H3" s="70"/>
      <c r="I3" s="70"/>
      <c r="J3" s="70"/>
      <c r="K3" s="70"/>
      <c r="L3" s="70"/>
      <c r="M3" s="70"/>
      <c r="N3" s="70"/>
      <c r="O3" s="70"/>
      <c r="P3" s="70"/>
      <c r="Q3" s="70"/>
      <c r="R3" s="70"/>
      <c r="S3" s="70"/>
      <c r="T3" s="70"/>
      <c r="U3" s="70"/>
      <c r="V3" s="70"/>
      <c r="W3" s="70"/>
      <c r="X3" s="70"/>
      <c r="Y3" s="70"/>
      <c r="Z3" s="70"/>
      <c r="AA3" s="70"/>
      <c r="AB3" s="70"/>
      <c r="AC3" s="70"/>
      <c r="AD3" s="70"/>
      <c r="AE3" s="70"/>
    </row>
    <row r="4" spans="1:37" ht="51">
      <c r="A4" s="70"/>
      <c r="B4" s="7" t="s">
        <v>1050</v>
      </c>
      <c r="C4" s="8" t="s">
        <v>1076</v>
      </c>
      <c r="D4" s="9">
        <v>0.2</v>
      </c>
      <c r="E4" s="70"/>
      <c r="F4" s="70"/>
      <c r="G4" s="70"/>
      <c r="H4" s="70"/>
      <c r="I4" s="70"/>
      <c r="J4" s="70"/>
      <c r="K4" s="70"/>
      <c r="L4" s="70"/>
      <c r="M4" s="70"/>
      <c r="N4" s="70"/>
      <c r="O4" s="70"/>
      <c r="P4" s="70"/>
      <c r="Q4" s="70"/>
      <c r="R4" s="70"/>
      <c r="S4" s="70"/>
      <c r="T4" s="70"/>
      <c r="U4" s="70"/>
      <c r="V4" s="70"/>
      <c r="W4" s="70"/>
      <c r="X4" s="70"/>
      <c r="Y4" s="70"/>
      <c r="Z4" s="70"/>
      <c r="AA4" s="70"/>
      <c r="AB4" s="70"/>
      <c r="AC4" s="70"/>
      <c r="AD4" s="70"/>
      <c r="AE4" s="70"/>
    </row>
    <row r="5" spans="1:37" ht="51">
      <c r="A5" s="70"/>
      <c r="B5" s="10" t="s">
        <v>1052</v>
      </c>
      <c r="C5" s="11" t="s">
        <v>1077</v>
      </c>
      <c r="D5" s="12">
        <v>0.4</v>
      </c>
      <c r="E5" s="70"/>
      <c r="F5" s="70"/>
      <c r="G5" s="70"/>
      <c r="H5" s="70"/>
      <c r="I5" s="70"/>
      <c r="J5" s="70"/>
      <c r="K5" s="70"/>
      <c r="L5" s="70"/>
      <c r="M5" s="70"/>
      <c r="N5" s="70"/>
      <c r="O5" s="70"/>
      <c r="P5" s="70"/>
      <c r="Q5" s="70"/>
      <c r="R5" s="70"/>
      <c r="S5" s="70"/>
      <c r="T5" s="70"/>
      <c r="U5" s="70"/>
      <c r="V5" s="70"/>
      <c r="W5" s="70"/>
      <c r="X5" s="70"/>
      <c r="Y5" s="70"/>
      <c r="Z5" s="70"/>
      <c r="AA5" s="70"/>
      <c r="AB5" s="70"/>
      <c r="AC5" s="70"/>
      <c r="AD5" s="70"/>
      <c r="AE5" s="70"/>
    </row>
    <row r="6" spans="1:37" ht="51">
      <c r="A6" s="70"/>
      <c r="B6" s="13" t="s">
        <v>1054</v>
      </c>
      <c r="C6" s="11" t="s">
        <v>1078</v>
      </c>
      <c r="D6" s="12">
        <v>0.6</v>
      </c>
      <c r="E6" s="70"/>
      <c r="F6" s="70"/>
      <c r="G6" s="70"/>
      <c r="H6" s="70"/>
      <c r="I6" s="70"/>
      <c r="J6" s="70"/>
      <c r="K6" s="70"/>
      <c r="L6" s="70"/>
      <c r="M6" s="70"/>
      <c r="N6" s="70"/>
      <c r="O6" s="70"/>
      <c r="P6" s="70"/>
      <c r="Q6" s="70"/>
      <c r="R6" s="70"/>
      <c r="S6" s="70"/>
      <c r="T6" s="70"/>
      <c r="U6" s="70"/>
      <c r="V6" s="70"/>
      <c r="W6" s="70"/>
      <c r="X6" s="70"/>
      <c r="Y6" s="70"/>
      <c r="Z6" s="70"/>
      <c r="AA6" s="70"/>
      <c r="AB6" s="70"/>
      <c r="AC6" s="70"/>
      <c r="AD6" s="70"/>
      <c r="AE6" s="70"/>
    </row>
    <row r="7" spans="1:37" ht="76.5">
      <c r="A7" s="70"/>
      <c r="B7" s="14" t="s">
        <v>1056</v>
      </c>
      <c r="C7" s="11" t="s">
        <v>1079</v>
      </c>
      <c r="D7" s="12">
        <v>0.8</v>
      </c>
      <c r="E7" s="70"/>
      <c r="F7" s="70"/>
      <c r="G7" s="70"/>
      <c r="H7" s="70"/>
      <c r="I7" s="70"/>
      <c r="J7" s="70"/>
      <c r="K7" s="70"/>
      <c r="L7" s="70"/>
      <c r="M7" s="70"/>
      <c r="N7" s="70"/>
      <c r="O7" s="70"/>
      <c r="P7" s="70"/>
      <c r="Q7" s="70"/>
      <c r="R7" s="70"/>
      <c r="S7" s="70"/>
      <c r="T7" s="70"/>
      <c r="U7" s="70"/>
      <c r="V7" s="70"/>
      <c r="W7" s="70"/>
      <c r="X7" s="70"/>
      <c r="Y7" s="70"/>
      <c r="Z7" s="70"/>
      <c r="AA7" s="70"/>
      <c r="AB7" s="70"/>
      <c r="AC7" s="70"/>
      <c r="AD7" s="70"/>
      <c r="AE7" s="70"/>
    </row>
    <row r="8" spans="1:37" ht="51">
      <c r="A8" s="70"/>
      <c r="B8" s="15" t="s">
        <v>1058</v>
      </c>
      <c r="C8" s="11" t="s">
        <v>1080</v>
      </c>
      <c r="D8" s="12">
        <v>1</v>
      </c>
      <c r="E8" s="70"/>
      <c r="F8" s="70"/>
      <c r="G8" s="70"/>
      <c r="H8" s="70"/>
      <c r="I8" s="70"/>
      <c r="J8" s="70"/>
      <c r="K8" s="70"/>
      <c r="L8" s="70"/>
      <c r="M8" s="70"/>
      <c r="N8" s="70"/>
      <c r="O8" s="70"/>
      <c r="P8" s="70"/>
      <c r="Q8" s="70"/>
      <c r="R8" s="70"/>
      <c r="S8" s="70"/>
      <c r="T8" s="70"/>
      <c r="U8" s="70"/>
      <c r="V8" s="70"/>
      <c r="W8" s="70"/>
      <c r="X8" s="70"/>
      <c r="Y8" s="70"/>
      <c r="Z8" s="70"/>
      <c r="AA8" s="70"/>
      <c r="AB8" s="70"/>
      <c r="AC8" s="70"/>
      <c r="AD8" s="70"/>
      <c r="AE8" s="70"/>
    </row>
    <row r="9" spans="1:37">
      <c r="A9" s="70"/>
      <c r="B9" s="90"/>
      <c r="C9" s="90"/>
      <c r="D9" s="9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row>
    <row r="10" spans="1:37" ht="16.5">
      <c r="A10" s="70"/>
      <c r="B10" s="91"/>
      <c r="C10" s="90"/>
      <c r="D10" s="9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row>
    <row r="11" spans="1:37">
      <c r="A11" s="70"/>
      <c r="B11" s="90"/>
      <c r="C11" s="90"/>
      <c r="D11" s="9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row>
    <row r="12" spans="1:37">
      <c r="A12" s="70"/>
      <c r="B12" s="90"/>
      <c r="C12" s="90"/>
      <c r="D12" s="9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row>
    <row r="13" spans="1:37">
      <c r="A13" s="70"/>
      <c r="B13" s="90"/>
      <c r="C13" s="90"/>
      <c r="D13" s="9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row>
    <row r="14" spans="1:37">
      <c r="A14" s="70"/>
      <c r="B14" s="90"/>
      <c r="C14" s="90"/>
      <c r="D14" s="90"/>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row>
    <row r="15" spans="1:37">
      <c r="A15" s="70"/>
      <c r="B15" s="90"/>
      <c r="C15" s="90"/>
      <c r="D15" s="9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row>
    <row r="16" spans="1:37">
      <c r="A16" s="70"/>
      <c r="B16" s="90"/>
      <c r="C16" s="90"/>
      <c r="D16" s="90"/>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row>
    <row r="17" spans="1:37">
      <c r="A17" s="70"/>
      <c r="B17" s="90"/>
      <c r="C17" s="90"/>
      <c r="D17" s="90"/>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row>
    <row r="18" spans="1:37">
      <c r="A18" s="70"/>
      <c r="B18" s="90"/>
      <c r="C18" s="90"/>
      <c r="D18" s="9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row>
    <row r="19" spans="1:37">
      <c r="A19" s="70"/>
      <c r="B19" s="70"/>
      <c r="C19" s="70"/>
      <c r="D19" s="70"/>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row>
    <row r="20" spans="1:37">
      <c r="A20" s="70"/>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row>
    <row r="21" spans="1:37">
      <c r="A21" s="70"/>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row>
    <row r="22" spans="1:37">
      <c r="A22" s="70"/>
      <c r="B22" s="70"/>
      <c r="C22" s="70"/>
      <c r="D22" s="70"/>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row>
    <row r="23" spans="1:37">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row>
    <row r="24" spans="1:37">
      <c r="A24" s="70"/>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row>
    <row r="25" spans="1:37">
      <c r="A25" s="70"/>
      <c r="B25" s="70"/>
      <c r="C25" s="70"/>
      <c r="D25" s="70"/>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row>
    <row r="26" spans="1:37">
      <c r="A26" s="70"/>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row>
    <row r="27" spans="1:37">
      <c r="A27" s="70"/>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row>
    <row r="28" spans="1:37">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row>
    <row r="29" spans="1:37">
      <c r="A29" s="70"/>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row>
    <row r="30" spans="1:37">
      <c r="A30" s="70"/>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row>
    <row r="31" spans="1:37">
      <c r="A31" s="70"/>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row>
    <row r="32" spans="1:37">
      <c r="A32" s="70"/>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row>
    <row r="33" spans="1:31">
      <c r="A33" s="70"/>
      <c r="E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row>
    <row r="34" spans="1:31">
      <c r="A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row>
    <row r="35" spans="1:31">
      <c r="A35" s="70"/>
    </row>
    <row r="36" spans="1:31">
      <c r="A36" s="70"/>
    </row>
    <row r="37" spans="1:31">
      <c r="A37" s="70"/>
    </row>
    <row r="38" spans="1:31">
      <c r="A38" s="70"/>
    </row>
    <row r="39" spans="1:31">
      <c r="A39" s="70"/>
    </row>
    <row r="40" spans="1:31">
      <c r="A40" s="70"/>
    </row>
    <row r="41" spans="1:31">
      <c r="A41" s="70"/>
    </row>
    <row r="42" spans="1:31">
      <c r="A42" s="70"/>
    </row>
    <row r="43" spans="1:31">
      <c r="A43" s="70"/>
    </row>
    <row r="44" spans="1:31">
      <c r="A44" s="70"/>
    </row>
    <row r="45" spans="1:31">
      <c r="A45" s="70"/>
    </row>
    <row r="46" spans="1:31">
      <c r="A46" s="70"/>
    </row>
    <row r="47" spans="1:31">
      <c r="A47" s="70"/>
    </row>
    <row r="48" spans="1:31">
      <c r="A48" s="70"/>
    </row>
    <row r="49" spans="1:1">
      <c r="A49" s="70"/>
    </row>
    <row r="50" spans="1:1">
      <c r="A50" s="70"/>
    </row>
    <row r="51" spans="1:1">
      <c r="A51" s="70"/>
    </row>
    <row r="52" spans="1:1">
      <c r="A52" s="70"/>
    </row>
    <row r="53" spans="1:1">
      <c r="A53" s="70"/>
    </row>
    <row r="54" spans="1:1">
      <c r="A54" s="70"/>
    </row>
    <row r="55" spans="1:1">
      <c r="A55" s="70"/>
    </row>
  </sheetData>
  <mergeCells count="1">
    <mergeCell ref="B1:D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U232"/>
  <sheetViews>
    <sheetView zoomScale="70" zoomScaleNormal="70" workbookViewId="0">
      <selection activeCell="F223" sqref="F223"/>
    </sheetView>
  </sheetViews>
  <sheetFormatPr defaultColWidth="11.42578125" defaultRowHeight="15"/>
  <cols>
    <col min="2" max="2" width="59.5703125" bestFit="1" customWidth="1"/>
    <col min="3" max="3" width="93.28515625" customWidth="1"/>
    <col min="4" max="4" width="135" customWidth="1"/>
    <col min="5" max="5" width="176" bestFit="1" customWidth="1"/>
  </cols>
  <sheetData>
    <row r="1" spans="1:21" ht="33.75">
      <c r="A1" s="70"/>
      <c r="B1" s="839" t="s">
        <v>1060</v>
      </c>
      <c r="C1" s="839"/>
      <c r="D1" s="839"/>
      <c r="E1" s="70"/>
      <c r="F1" s="70"/>
      <c r="G1" s="70"/>
      <c r="H1" s="70"/>
      <c r="I1" s="70"/>
      <c r="J1" s="70"/>
      <c r="K1" s="70"/>
      <c r="L1" s="70"/>
      <c r="M1" s="70"/>
      <c r="N1" s="70"/>
      <c r="O1" s="70"/>
      <c r="P1" s="70"/>
      <c r="Q1" s="70"/>
      <c r="R1" s="70"/>
      <c r="S1" s="70"/>
      <c r="T1" s="70"/>
      <c r="U1" s="70"/>
    </row>
    <row r="2" spans="1:21">
      <c r="A2" s="70"/>
      <c r="B2" s="70"/>
      <c r="C2" s="70"/>
      <c r="D2" s="70"/>
      <c r="E2" s="70"/>
      <c r="F2" s="70"/>
      <c r="G2" s="70"/>
      <c r="H2" s="70"/>
      <c r="I2" s="70"/>
      <c r="J2" s="70"/>
      <c r="K2" s="70"/>
      <c r="L2" s="70"/>
      <c r="M2" s="70"/>
      <c r="N2" s="70"/>
      <c r="O2" s="70"/>
      <c r="P2" s="70"/>
      <c r="Q2" s="70"/>
      <c r="R2" s="70"/>
      <c r="S2" s="70"/>
      <c r="T2" s="70"/>
      <c r="U2" s="70"/>
    </row>
    <row r="3" spans="1:21" ht="30">
      <c r="A3" s="70"/>
      <c r="B3" s="88"/>
      <c r="C3" s="25" t="s">
        <v>1081</v>
      </c>
      <c r="D3" s="25" t="s">
        <v>1063</v>
      </c>
      <c r="E3" s="70"/>
      <c r="F3" s="70"/>
      <c r="G3" s="70"/>
      <c r="H3" s="70"/>
      <c r="I3" s="70"/>
      <c r="J3" s="70"/>
      <c r="K3" s="70"/>
      <c r="L3" s="70"/>
      <c r="M3" s="70"/>
      <c r="N3" s="70"/>
      <c r="O3" s="70"/>
      <c r="P3" s="70"/>
      <c r="Q3" s="70"/>
      <c r="R3" s="70"/>
      <c r="S3" s="70"/>
      <c r="T3" s="70"/>
      <c r="U3" s="70"/>
    </row>
    <row r="4" spans="1:21" ht="135">
      <c r="A4" s="87" t="s">
        <v>1082</v>
      </c>
      <c r="B4" s="28" t="s">
        <v>1064</v>
      </c>
      <c r="C4" s="26" t="s">
        <v>129</v>
      </c>
      <c r="D4" s="26" t="s">
        <v>1065</v>
      </c>
      <c r="E4" s="70"/>
      <c r="F4" s="70"/>
      <c r="G4" s="70"/>
      <c r="H4" s="70"/>
      <c r="I4" s="70"/>
      <c r="J4" s="70"/>
      <c r="K4" s="70"/>
      <c r="L4" s="70"/>
      <c r="M4" s="70"/>
      <c r="N4" s="70"/>
      <c r="O4" s="70"/>
      <c r="P4" s="70"/>
      <c r="Q4" s="70"/>
      <c r="R4" s="70"/>
      <c r="S4" s="70"/>
      <c r="T4" s="70"/>
      <c r="U4" s="70"/>
    </row>
    <row r="5" spans="1:21" ht="135">
      <c r="A5" s="87" t="s">
        <v>1083</v>
      </c>
      <c r="B5" s="29" t="s">
        <v>1066</v>
      </c>
      <c r="C5" s="26" t="s">
        <v>1084</v>
      </c>
      <c r="D5" s="27" t="s">
        <v>1085</v>
      </c>
      <c r="E5" s="70"/>
      <c r="F5" s="70"/>
      <c r="G5" s="70"/>
      <c r="H5" s="70"/>
      <c r="I5" s="70"/>
      <c r="J5" s="70"/>
      <c r="K5" s="70"/>
      <c r="L5" s="70"/>
      <c r="M5" s="70"/>
      <c r="N5" s="70"/>
      <c r="O5" s="70"/>
      <c r="P5" s="70"/>
      <c r="Q5" s="70"/>
      <c r="R5" s="70"/>
      <c r="S5" s="70"/>
      <c r="T5" s="70"/>
      <c r="U5" s="70"/>
    </row>
    <row r="6" spans="1:21" ht="135">
      <c r="A6" s="87" t="s">
        <v>1086</v>
      </c>
      <c r="B6" s="30" t="s">
        <v>1069</v>
      </c>
      <c r="C6" s="26" t="s">
        <v>294</v>
      </c>
      <c r="D6" s="27" t="s">
        <v>300</v>
      </c>
      <c r="E6" s="70"/>
      <c r="F6" s="70"/>
      <c r="G6" s="70"/>
      <c r="H6" s="70"/>
      <c r="I6" s="70"/>
      <c r="J6" s="70"/>
      <c r="K6" s="70"/>
      <c r="L6" s="70"/>
      <c r="M6" s="70"/>
      <c r="N6" s="70"/>
      <c r="O6" s="70"/>
      <c r="P6" s="70"/>
      <c r="Q6" s="70"/>
      <c r="R6" s="70"/>
      <c r="S6" s="70"/>
      <c r="T6" s="70"/>
      <c r="U6" s="70"/>
    </row>
    <row r="7" spans="1:21" ht="135">
      <c r="A7" s="87" t="s">
        <v>1087</v>
      </c>
      <c r="B7" s="31" t="s">
        <v>1071</v>
      </c>
      <c r="C7" s="26" t="s">
        <v>306</v>
      </c>
      <c r="D7" s="27" t="s">
        <v>1073</v>
      </c>
      <c r="E7" s="70"/>
      <c r="F7" s="70"/>
      <c r="G7" s="70"/>
      <c r="H7" s="70"/>
      <c r="I7" s="70"/>
      <c r="J7" s="70"/>
      <c r="K7" s="70"/>
      <c r="L7" s="70"/>
      <c r="M7" s="70"/>
      <c r="N7" s="70"/>
      <c r="O7" s="70"/>
      <c r="P7" s="70"/>
      <c r="Q7" s="70"/>
      <c r="R7" s="70"/>
      <c r="S7" s="70"/>
      <c r="T7" s="70"/>
      <c r="U7" s="70"/>
    </row>
    <row r="8" spans="1:21" ht="135">
      <c r="A8" s="87" t="s">
        <v>1088</v>
      </c>
      <c r="B8" s="32" t="s">
        <v>1074</v>
      </c>
      <c r="C8" s="26" t="s">
        <v>194</v>
      </c>
      <c r="D8" s="27" t="s">
        <v>153</v>
      </c>
      <c r="E8" s="70"/>
      <c r="F8" s="70"/>
      <c r="G8" s="70"/>
      <c r="H8" s="70"/>
      <c r="I8" s="70"/>
      <c r="J8" s="70"/>
      <c r="K8" s="70"/>
      <c r="L8" s="70"/>
      <c r="M8" s="70"/>
      <c r="N8" s="70"/>
      <c r="O8" s="70"/>
      <c r="P8" s="70"/>
      <c r="Q8" s="70"/>
      <c r="R8" s="70"/>
      <c r="S8" s="70"/>
      <c r="T8" s="70"/>
      <c r="U8" s="70"/>
    </row>
    <row r="9" spans="1:21" ht="20.25">
      <c r="A9" s="87"/>
      <c r="B9" s="87"/>
      <c r="C9" s="89"/>
      <c r="D9" s="89"/>
      <c r="E9" s="70"/>
      <c r="F9" s="70"/>
      <c r="G9" s="70"/>
      <c r="H9" s="70"/>
      <c r="I9" s="70"/>
      <c r="J9" s="70"/>
      <c r="K9" s="70"/>
      <c r="L9" s="70"/>
      <c r="M9" s="70"/>
      <c r="N9" s="70"/>
      <c r="O9" s="70"/>
      <c r="P9" s="70"/>
      <c r="Q9" s="70"/>
      <c r="R9" s="70"/>
      <c r="S9" s="70"/>
      <c r="T9" s="70"/>
      <c r="U9" s="70"/>
    </row>
    <row r="10" spans="1:21" s="17" customFormat="1" ht="16.5">
      <c r="A10" s="87"/>
      <c r="B10" s="354"/>
      <c r="C10" s="354"/>
      <c r="D10" s="354"/>
      <c r="E10" s="87"/>
      <c r="F10" s="87"/>
      <c r="G10" s="87"/>
      <c r="H10" s="87"/>
      <c r="I10" s="87"/>
      <c r="J10" s="87"/>
      <c r="K10" s="87"/>
      <c r="L10" s="87"/>
      <c r="M10" s="87"/>
      <c r="N10" s="87"/>
      <c r="O10" s="87"/>
      <c r="P10" s="87"/>
      <c r="Q10" s="87"/>
      <c r="R10" s="87"/>
      <c r="S10" s="87"/>
      <c r="T10" s="87"/>
      <c r="U10" s="87"/>
    </row>
    <row r="11" spans="1:21" s="17" customFormat="1">
      <c r="A11" s="87"/>
      <c r="B11" s="87" t="str">
        <f>+C3</f>
        <v>Afectacion (Costo, Cronograma, Alcance)</v>
      </c>
      <c r="C11" s="87" t="str">
        <f>+C4</f>
        <v>Afectación menor a 10 SMLMV y/o no afecta el cronograma de actividades ni el alcance del proyecto o no puedo actualizar menos del 3% de predios del proyecto</v>
      </c>
      <c r="D11" s="87" t="str">
        <f>+D4</f>
        <v>El riesgo afecta la imagen de alguna área de la organización</v>
      </c>
      <c r="E11" s="87"/>
      <c r="F11" s="87"/>
      <c r="G11" s="87"/>
      <c r="H11" s="87"/>
      <c r="I11" s="87"/>
      <c r="J11" s="87"/>
      <c r="K11" s="87"/>
      <c r="L11" s="87"/>
      <c r="M11" s="87"/>
      <c r="N11" s="87"/>
      <c r="O11" s="87"/>
      <c r="P11" s="87"/>
      <c r="Q11" s="87"/>
      <c r="R11" s="87"/>
      <c r="S11" s="87"/>
      <c r="T11" s="87"/>
      <c r="U11" s="87"/>
    </row>
    <row r="12" spans="1:21" s="17" customFormat="1">
      <c r="A12" s="87"/>
      <c r="B12" s="87" t="str">
        <f>+D3</f>
        <v>Pérdida Reputacional</v>
      </c>
      <c r="C12" s="87" t="str">
        <f t="shared" ref="C12:D15" si="0">+C5</f>
        <v>Afectación Entre 10 y 50 SMLMV y/o afecta el cronograma de actividades un 1% del tiempo estimado para el proyecto o no puedo actualizar mas del 3% de predios del proyecto</v>
      </c>
      <c r="D12" s="87" t="str">
        <f t="shared" si="0"/>
        <v>El riesgo afecta la imagen de la entidad internamente, de conocimiento general, nivel interno, de junta dircetiva y accionistas y/o de provedores</v>
      </c>
      <c r="E12" s="87"/>
      <c r="F12" s="87"/>
      <c r="G12" s="87"/>
      <c r="H12" s="87"/>
      <c r="I12" s="87"/>
      <c r="J12" s="87"/>
      <c r="K12" s="87"/>
      <c r="L12" s="87"/>
      <c r="M12" s="87"/>
      <c r="N12" s="87"/>
      <c r="O12" s="87"/>
      <c r="P12" s="87"/>
      <c r="Q12" s="87"/>
      <c r="R12" s="87"/>
      <c r="S12" s="87"/>
      <c r="T12" s="87"/>
      <c r="U12" s="87"/>
    </row>
    <row r="13" spans="1:21" s="17" customFormat="1">
      <c r="A13" s="87"/>
      <c r="B13" s="87"/>
      <c r="C13" s="87" t="str">
        <f t="shared" si="0"/>
        <v>Afectación Entre 50 y 100 SMLMV afecta el cronograma de actividades un 2% del tiempo estimado para el proyecto o no puedo actualizar mas del 4% de predios del proyecto</v>
      </c>
      <c r="D13" s="87" t="str">
        <f t="shared" si="0"/>
        <v>El riesgo afecta la imagen de la entidad con algunos usuarios de relevancia frente al logro de los objetivos</v>
      </c>
      <c r="E13" s="87"/>
      <c r="F13" s="87"/>
      <c r="G13" s="87"/>
      <c r="H13" s="87"/>
      <c r="I13" s="87"/>
      <c r="J13" s="87"/>
      <c r="K13" s="87"/>
      <c r="L13" s="87"/>
      <c r="M13" s="87"/>
      <c r="N13" s="87"/>
      <c r="O13" s="87"/>
      <c r="P13" s="87"/>
      <c r="Q13" s="87"/>
      <c r="R13" s="87"/>
      <c r="S13" s="87"/>
      <c r="T13" s="87"/>
      <c r="U13" s="87"/>
    </row>
    <row r="14" spans="1:21" s="17" customFormat="1">
      <c r="A14" s="87"/>
      <c r="B14" s="87"/>
      <c r="C14" s="87" t="str">
        <f t="shared" si="0"/>
        <v>Afectación Entre 100 y 500 SMLMV afecta el cronograma de actividades un 3% del tiempo estimado para el proyecto o no puedo actualizar mas del 5% de predios del proyecto</v>
      </c>
      <c r="D14" s="87" t="str">
        <f t="shared" si="0"/>
        <v>El riesgo afecta la imagen de de la entidad con efecto publicitario sostenido a nivel de sector administrativo, nivel departamental o municipal</v>
      </c>
      <c r="E14" s="87"/>
      <c r="F14" s="87"/>
      <c r="G14" s="87"/>
      <c r="H14" s="87"/>
      <c r="I14" s="87"/>
      <c r="J14" s="87"/>
      <c r="K14" s="87"/>
      <c r="L14" s="87"/>
      <c r="M14" s="87"/>
      <c r="N14" s="87"/>
      <c r="O14" s="87"/>
      <c r="P14" s="87"/>
      <c r="Q14" s="87"/>
      <c r="R14" s="87"/>
      <c r="S14" s="87"/>
      <c r="T14" s="87"/>
      <c r="U14" s="87"/>
    </row>
    <row r="15" spans="1:21" s="17" customFormat="1">
      <c r="A15" s="87"/>
      <c r="B15" s="87"/>
      <c r="C15" s="87" t="str">
        <f t="shared" si="0"/>
        <v>Afectación Mayor a 500 SMLMV afecta el cronograma de actividades mas de un 3% del tiempo estimado para el proyecto o no puedo actualizar mas del 10% de predios del proyecto</v>
      </c>
      <c r="D15" s="87" t="str">
        <f t="shared" si="0"/>
        <v>El riesgo afecta la imagen de la entidad a nivel nacional, con efecto publicitarios sostenible a nivel país</v>
      </c>
      <c r="E15" s="87"/>
      <c r="F15" s="87"/>
      <c r="G15" s="87"/>
      <c r="H15" s="87"/>
      <c r="I15" s="87"/>
      <c r="J15" s="87"/>
      <c r="K15" s="87"/>
      <c r="L15" s="87"/>
      <c r="M15" s="87"/>
      <c r="N15" s="87"/>
      <c r="O15" s="87"/>
      <c r="P15" s="87"/>
      <c r="Q15" s="87"/>
      <c r="R15" s="87"/>
      <c r="S15" s="87"/>
      <c r="T15" s="87"/>
      <c r="U15" s="87"/>
    </row>
    <row r="16" spans="1:21" s="17" customFormat="1">
      <c r="A16" s="87"/>
      <c r="B16" s="87"/>
      <c r="C16" s="87"/>
      <c r="D16" s="87"/>
      <c r="E16" s="87"/>
      <c r="F16" s="87"/>
      <c r="G16" s="87"/>
      <c r="H16" s="87"/>
      <c r="I16" s="87"/>
      <c r="J16" s="87"/>
      <c r="K16" s="87"/>
      <c r="L16" s="87"/>
      <c r="M16" s="87"/>
      <c r="N16" s="87"/>
      <c r="O16" s="87"/>
    </row>
    <row r="17" spans="1:15" s="17" customFormat="1">
      <c r="A17" s="87"/>
      <c r="B17" s="87"/>
      <c r="C17" s="87"/>
      <c r="D17" s="87"/>
      <c r="E17" s="87"/>
      <c r="F17" s="87"/>
      <c r="G17" s="87"/>
      <c r="H17" s="87"/>
      <c r="I17" s="87"/>
      <c r="J17" s="87"/>
      <c r="K17" s="87"/>
      <c r="L17" s="87"/>
      <c r="M17" s="87"/>
      <c r="N17" s="87"/>
      <c r="O17" s="87"/>
    </row>
    <row r="18" spans="1:15" s="16" customFormat="1">
      <c r="A18" s="90"/>
      <c r="B18" s="90"/>
      <c r="C18" s="90"/>
      <c r="D18" s="90"/>
      <c r="E18" s="90"/>
      <c r="F18" s="90"/>
      <c r="G18" s="90"/>
      <c r="H18" s="90"/>
      <c r="I18" s="90"/>
      <c r="J18" s="90"/>
      <c r="K18" s="90"/>
      <c r="L18" s="90"/>
      <c r="M18" s="90"/>
      <c r="N18" s="90"/>
      <c r="O18" s="90"/>
    </row>
    <row r="19" spans="1:15" s="16" customFormat="1">
      <c r="A19" s="90"/>
      <c r="B19" s="90"/>
      <c r="C19" s="90"/>
      <c r="D19" s="90"/>
      <c r="E19" s="90"/>
      <c r="F19" s="90"/>
      <c r="G19" s="90"/>
      <c r="H19" s="90"/>
      <c r="I19" s="90"/>
      <c r="J19" s="90"/>
      <c r="K19" s="90"/>
      <c r="L19" s="90"/>
      <c r="M19" s="90"/>
      <c r="N19" s="90"/>
      <c r="O19" s="90"/>
    </row>
    <row r="20" spans="1:15" s="16" customFormat="1">
      <c r="A20" s="90"/>
      <c r="B20" s="90"/>
      <c r="C20" s="90"/>
      <c r="D20" s="90"/>
      <c r="E20" s="90"/>
      <c r="F20" s="90"/>
      <c r="G20" s="90"/>
      <c r="H20" s="90"/>
      <c r="I20" s="90"/>
      <c r="J20" s="90"/>
      <c r="K20" s="90"/>
      <c r="L20" s="90"/>
      <c r="M20" s="90"/>
      <c r="N20" s="90"/>
      <c r="O20" s="90"/>
    </row>
    <row r="21" spans="1:15" s="16" customFormat="1">
      <c r="A21" s="90"/>
      <c r="B21" s="90"/>
      <c r="C21" s="90"/>
      <c r="D21" s="90"/>
      <c r="E21" s="90"/>
      <c r="F21" s="90"/>
      <c r="G21" s="90"/>
      <c r="H21" s="90"/>
      <c r="I21" s="90"/>
      <c r="J21" s="90"/>
      <c r="K21" s="90"/>
      <c r="L21" s="90"/>
      <c r="M21" s="90"/>
      <c r="N21" s="90"/>
      <c r="O21" s="90"/>
    </row>
    <row r="22" spans="1:15" s="16" customFormat="1" ht="20.25">
      <c r="A22" s="90"/>
      <c r="B22" s="90"/>
      <c r="C22" s="351"/>
      <c r="D22" s="351"/>
      <c r="E22" s="90"/>
      <c r="F22" s="90"/>
      <c r="G22" s="90"/>
      <c r="H22" s="90"/>
      <c r="I22" s="90"/>
      <c r="J22" s="90"/>
      <c r="K22" s="90"/>
      <c r="L22" s="90"/>
      <c r="M22" s="90"/>
      <c r="N22" s="90"/>
      <c r="O22" s="90"/>
    </row>
    <row r="23" spans="1:15" s="16" customFormat="1" ht="20.25">
      <c r="A23" s="90"/>
      <c r="B23" s="90"/>
      <c r="C23" s="351"/>
      <c r="D23" s="351"/>
      <c r="E23" s="90"/>
      <c r="F23" s="90"/>
      <c r="G23" s="90"/>
      <c r="H23" s="90"/>
      <c r="I23" s="90"/>
      <c r="J23" s="90"/>
      <c r="K23" s="90"/>
      <c r="L23" s="90"/>
      <c r="M23" s="90"/>
      <c r="N23" s="90"/>
      <c r="O23" s="90"/>
    </row>
    <row r="24" spans="1:15" s="16" customFormat="1" ht="20.25">
      <c r="A24" s="90"/>
      <c r="B24" s="90"/>
      <c r="C24" s="351"/>
      <c r="D24" s="351"/>
      <c r="E24" s="90"/>
      <c r="F24" s="90"/>
      <c r="G24" s="90"/>
      <c r="H24" s="90"/>
      <c r="I24" s="90"/>
      <c r="J24" s="90"/>
      <c r="K24" s="90"/>
      <c r="L24" s="90"/>
      <c r="M24" s="90"/>
      <c r="N24" s="90"/>
      <c r="O24" s="90"/>
    </row>
    <row r="25" spans="1:15" s="16" customFormat="1" ht="20.25">
      <c r="A25" s="90"/>
      <c r="B25" s="90"/>
      <c r="C25" s="351"/>
      <c r="D25" s="351"/>
      <c r="E25" s="90"/>
      <c r="F25" s="90"/>
      <c r="G25" s="90"/>
      <c r="H25" s="90"/>
      <c r="I25" s="90"/>
      <c r="J25" s="90"/>
      <c r="K25" s="90"/>
      <c r="L25" s="90"/>
      <c r="M25" s="90"/>
      <c r="N25" s="90"/>
      <c r="O25" s="90"/>
    </row>
    <row r="26" spans="1:15" s="16" customFormat="1" ht="20.25">
      <c r="A26" s="90"/>
      <c r="B26" s="90"/>
      <c r="C26" s="351"/>
      <c r="D26" s="351"/>
      <c r="E26" s="90"/>
      <c r="F26" s="90"/>
      <c r="G26" s="90"/>
      <c r="H26" s="90"/>
      <c r="I26" s="90"/>
      <c r="J26" s="90"/>
      <c r="K26" s="90"/>
      <c r="L26" s="90"/>
      <c r="M26" s="90"/>
      <c r="N26" s="90"/>
      <c r="O26" s="90"/>
    </row>
    <row r="27" spans="1:15" s="16" customFormat="1" ht="20.25">
      <c r="A27" s="90"/>
      <c r="B27" s="90"/>
      <c r="C27" s="351"/>
      <c r="D27" s="351"/>
      <c r="E27" s="90"/>
      <c r="F27" s="90"/>
      <c r="G27" s="90"/>
      <c r="H27" s="90"/>
      <c r="I27" s="90"/>
      <c r="J27" s="90"/>
      <c r="K27" s="90"/>
      <c r="L27" s="90"/>
      <c r="M27" s="90"/>
      <c r="N27" s="90"/>
      <c r="O27" s="90"/>
    </row>
    <row r="28" spans="1:15" s="16" customFormat="1" ht="20.25">
      <c r="A28" s="90"/>
      <c r="B28" s="90"/>
      <c r="C28" s="351"/>
      <c r="D28" s="351"/>
      <c r="E28" s="90"/>
      <c r="F28" s="90"/>
      <c r="G28" s="90"/>
      <c r="H28" s="90"/>
      <c r="I28" s="90"/>
      <c r="J28" s="90"/>
      <c r="K28" s="90"/>
      <c r="L28" s="90"/>
      <c r="M28" s="90"/>
      <c r="N28" s="90"/>
      <c r="O28" s="90"/>
    </row>
    <row r="29" spans="1:15" s="16" customFormat="1" ht="20.25">
      <c r="A29" s="90"/>
      <c r="B29" s="90"/>
      <c r="C29" s="351"/>
      <c r="D29" s="351"/>
      <c r="E29" s="90"/>
      <c r="F29" s="90"/>
      <c r="G29" s="90"/>
      <c r="H29" s="90"/>
      <c r="I29" s="90"/>
      <c r="J29" s="90"/>
      <c r="K29" s="90"/>
      <c r="L29" s="90"/>
      <c r="M29" s="90"/>
      <c r="N29" s="90"/>
      <c r="O29" s="90"/>
    </row>
    <row r="30" spans="1:15" ht="20.25">
      <c r="A30" s="87"/>
      <c r="B30" s="87"/>
      <c r="C30" s="89"/>
      <c r="D30" s="89"/>
      <c r="E30" s="70"/>
      <c r="F30" s="70"/>
      <c r="G30" s="70"/>
      <c r="H30" s="70"/>
      <c r="I30" s="70"/>
      <c r="J30" s="70"/>
      <c r="K30" s="70"/>
      <c r="L30" s="70"/>
      <c r="M30" s="70"/>
      <c r="N30" s="70"/>
      <c r="O30" s="70"/>
    </row>
    <row r="31" spans="1:15" ht="20.25">
      <c r="A31" s="87"/>
      <c r="B31" s="87"/>
      <c r="C31" s="89"/>
      <c r="D31" s="89"/>
      <c r="E31" s="70"/>
      <c r="F31" s="70"/>
      <c r="G31" s="70"/>
      <c r="H31" s="70"/>
      <c r="I31" s="70"/>
      <c r="J31" s="70"/>
      <c r="K31" s="70"/>
      <c r="L31" s="70"/>
      <c r="M31" s="70"/>
      <c r="N31" s="70"/>
      <c r="O31" s="70"/>
    </row>
    <row r="32" spans="1:15" ht="20.25">
      <c r="A32" s="87"/>
      <c r="B32" s="87"/>
      <c r="C32" s="89"/>
      <c r="D32" s="89"/>
      <c r="E32" s="70"/>
      <c r="F32" s="70"/>
      <c r="G32" s="70"/>
      <c r="H32" s="70"/>
      <c r="I32" s="70"/>
      <c r="J32" s="70"/>
      <c r="K32" s="70"/>
      <c r="L32" s="70"/>
      <c r="M32" s="70"/>
      <c r="N32" s="70"/>
      <c r="O32" s="70"/>
    </row>
    <row r="33" spans="1:15" ht="20.25">
      <c r="A33" s="87"/>
      <c r="B33" s="87"/>
      <c r="C33" s="89"/>
      <c r="D33" s="89"/>
      <c r="E33" s="70"/>
      <c r="F33" s="70"/>
      <c r="G33" s="70"/>
      <c r="H33" s="70"/>
      <c r="I33" s="70"/>
      <c r="J33" s="70"/>
      <c r="K33" s="70"/>
      <c r="L33" s="70"/>
      <c r="M33" s="70"/>
      <c r="N33" s="70"/>
      <c r="O33" s="70"/>
    </row>
    <row r="34" spans="1:15" ht="20.25">
      <c r="A34" s="87"/>
      <c r="B34" s="87"/>
      <c r="C34" s="89"/>
      <c r="D34" s="89"/>
      <c r="E34" s="70"/>
      <c r="F34" s="70"/>
      <c r="G34" s="70"/>
      <c r="H34" s="70"/>
      <c r="I34" s="70"/>
      <c r="J34" s="70"/>
      <c r="K34" s="70"/>
      <c r="L34" s="70"/>
      <c r="M34" s="70"/>
      <c r="N34" s="70"/>
      <c r="O34" s="70"/>
    </row>
    <row r="35" spans="1:15" ht="20.25">
      <c r="A35" s="87"/>
      <c r="B35" s="87"/>
      <c r="C35" s="89"/>
      <c r="D35" s="89"/>
      <c r="E35" s="70"/>
      <c r="F35" s="70"/>
      <c r="G35" s="70"/>
      <c r="H35" s="70"/>
      <c r="I35" s="70"/>
      <c r="J35" s="70"/>
      <c r="K35" s="70"/>
      <c r="L35" s="70"/>
      <c r="M35" s="70"/>
      <c r="N35" s="70"/>
      <c r="O35" s="70"/>
    </row>
    <row r="36" spans="1:15" ht="20.25">
      <c r="A36" s="87"/>
      <c r="B36" s="87"/>
      <c r="C36" s="89"/>
      <c r="D36" s="89"/>
      <c r="E36" s="70"/>
      <c r="F36" s="70"/>
      <c r="G36" s="70"/>
      <c r="H36" s="70"/>
      <c r="I36" s="70"/>
      <c r="J36" s="70"/>
      <c r="K36" s="70"/>
      <c r="L36" s="70"/>
      <c r="M36" s="70"/>
      <c r="N36" s="70"/>
      <c r="O36" s="70"/>
    </row>
    <row r="37" spans="1:15" ht="20.25">
      <c r="A37" s="87"/>
      <c r="B37" s="87"/>
      <c r="C37" s="89"/>
      <c r="D37" s="89"/>
      <c r="E37" s="70"/>
      <c r="F37" s="70"/>
      <c r="G37" s="70"/>
      <c r="H37" s="70"/>
      <c r="I37" s="70"/>
      <c r="J37" s="70"/>
      <c r="K37" s="70"/>
      <c r="L37" s="70"/>
      <c r="M37" s="70"/>
      <c r="N37" s="70"/>
      <c r="O37" s="70"/>
    </row>
    <row r="38" spans="1:15" ht="20.25">
      <c r="A38" s="87"/>
      <c r="B38" s="87"/>
      <c r="C38" s="89"/>
      <c r="D38" s="89"/>
      <c r="E38" s="70"/>
      <c r="F38" s="70"/>
      <c r="G38" s="70"/>
      <c r="H38" s="70"/>
      <c r="I38" s="70"/>
      <c r="J38" s="70"/>
      <c r="K38" s="70"/>
      <c r="L38" s="70"/>
      <c r="M38" s="70"/>
      <c r="N38" s="70"/>
      <c r="O38" s="70"/>
    </row>
    <row r="39" spans="1:15" ht="20.25">
      <c r="A39" s="87"/>
      <c r="B39" s="87"/>
      <c r="C39" s="89"/>
      <c r="D39" s="89"/>
      <c r="E39" s="70"/>
      <c r="F39" s="70"/>
      <c r="G39" s="70"/>
      <c r="H39" s="70"/>
      <c r="I39" s="70"/>
      <c r="J39" s="70"/>
      <c r="K39" s="70"/>
      <c r="L39" s="70"/>
      <c r="M39" s="70"/>
      <c r="N39" s="70"/>
      <c r="O39" s="70"/>
    </row>
    <row r="40" spans="1:15" ht="20.25">
      <c r="A40" s="87"/>
      <c r="B40" s="87"/>
      <c r="C40" s="89"/>
      <c r="D40" s="89"/>
      <c r="E40" s="70"/>
      <c r="F40" s="70"/>
      <c r="G40" s="70"/>
      <c r="H40" s="70"/>
      <c r="I40" s="70"/>
      <c r="J40" s="70"/>
      <c r="K40" s="70"/>
      <c r="L40" s="70"/>
      <c r="M40" s="70"/>
      <c r="N40" s="70"/>
      <c r="O40" s="70"/>
    </row>
    <row r="41" spans="1:15" ht="20.25">
      <c r="A41" s="87"/>
      <c r="B41" s="87"/>
      <c r="C41" s="89"/>
      <c r="D41" s="89"/>
      <c r="E41" s="70"/>
      <c r="F41" s="70"/>
      <c r="G41" s="70"/>
      <c r="H41" s="70"/>
      <c r="I41" s="70"/>
      <c r="J41" s="70"/>
      <c r="K41" s="70"/>
      <c r="L41" s="70"/>
      <c r="M41" s="70"/>
      <c r="N41" s="70"/>
      <c r="O41" s="70"/>
    </row>
    <row r="42" spans="1:15" ht="20.25">
      <c r="A42" s="87"/>
      <c r="B42" s="87"/>
      <c r="C42" s="89"/>
      <c r="D42" s="89"/>
      <c r="E42" s="70"/>
      <c r="F42" s="70"/>
      <c r="G42" s="70"/>
      <c r="H42" s="70"/>
      <c r="I42" s="70"/>
      <c r="J42" s="70"/>
      <c r="K42" s="70"/>
      <c r="L42" s="70"/>
      <c r="M42" s="70"/>
      <c r="N42" s="70"/>
      <c r="O42" s="70"/>
    </row>
    <row r="43" spans="1:15" ht="20.25">
      <c r="A43" s="87"/>
      <c r="B43" s="87"/>
      <c r="C43" s="89"/>
      <c r="D43" s="89"/>
      <c r="E43" s="70"/>
      <c r="F43" s="70"/>
      <c r="G43" s="70"/>
      <c r="H43" s="70"/>
      <c r="I43" s="70"/>
      <c r="J43" s="70"/>
      <c r="K43" s="70"/>
      <c r="L43" s="70"/>
      <c r="M43" s="70"/>
      <c r="N43" s="70"/>
      <c r="O43" s="70"/>
    </row>
    <row r="44" spans="1:15" ht="20.25">
      <c r="A44" s="87"/>
      <c r="B44" s="87"/>
      <c r="C44" s="89"/>
      <c r="D44" s="89"/>
      <c r="E44" s="70"/>
      <c r="F44" s="70"/>
      <c r="G44" s="70"/>
      <c r="H44" s="70"/>
      <c r="I44" s="70"/>
      <c r="J44" s="70"/>
      <c r="K44" s="70"/>
      <c r="L44" s="70"/>
      <c r="M44" s="70"/>
      <c r="N44" s="70"/>
      <c r="O44" s="70"/>
    </row>
    <row r="45" spans="1:15" ht="20.25">
      <c r="A45" s="87"/>
      <c r="B45" s="87"/>
      <c r="C45" s="89"/>
      <c r="D45" s="89"/>
      <c r="E45" s="70"/>
      <c r="F45" s="70"/>
      <c r="G45" s="70"/>
      <c r="H45" s="70"/>
      <c r="I45" s="70"/>
      <c r="J45" s="70"/>
      <c r="K45" s="70"/>
      <c r="L45" s="70"/>
      <c r="M45" s="70"/>
      <c r="N45" s="70"/>
      <c r="O45" s="70"/>
    </row>
    <row r="46" spans="1:15" ht="20.25">
      <c r="A46" s="87"/>
      <c r="B46" s="87"/>
      <c r="C46" s="89"/>
      <c r="D46" s="89"/>
      <c r="E46" s="70"/>
      <c r="F46" s="70"/>
      <c r="G46" s="70"/>
      <c r="H46" s="70"/>
      <c r="I46" s="70"/>
      <c r="J46" s="70"/>
      <c r="K46" s="70"/>
      <c r="L46" s="70"/>
      <c r="M46" s="70"/>
      <c r="N46" s="70"/>
      <c r="O46" s="70"/>
    </row>
    <row r="47" spans="1:15" ht="20.25">
      <c r="A47" s="87"/>
      <c r="B47" s="87"/>
      <c r="C47" s="89"/>
      <c r="D47" s="89"/>
      <c r="E47" s="70"/>
      <c r="F47" s="70"/>
      <c r="G47" s="70"/>
      <c r="H47" s="70"/>
      <c r="I47" s="70"/>
      <c r="J47" s="70"/>
      <c r="K47" s="70"/>
      <c r="L47" s="70"/>
      <c r="M47" s="70"/>
      <c r="N47" s="70"/>
      <c r="O47" s="70"/>
    </row>
    <row r="48" spans="1:15" ht="20.25">
      <c r="A48" s="87"/>
      <c r="B48" s="87"/>
      <c r="C48" s="89"/>
      <c r="D48" s="89"/>
      <c r="E48" s="70"/>
      <c r="F48" s="70"/>
      <c r="G48" s="70"/>
      <c r="H48" s="70"/>
      <c r="I48" s="70"/>
      <c r="J48" s="70"/>
      <c r="K48" s="70"/>
      <c r="L48" s="70"/>
      <c r="M48" s="70"/>
      <c r="N48" s="70"/>
      <c r="O48" s="70"/>
    </row>
    <row r="49" spans="1:15" ht="20.25">
      <c r="A49" s="87"/>
      <c r="B49" s="87"/>
      <c r="C49" s="89"/>
      <c r="D49" s="89"/>
      <c r="E49" s="70"/>
      <c r="F49" s="70"/>
      <c r="G49" s="70"/>
      <c r="H49" s="70"/>
      <c r="I49" s="70"/>
      <c r="J49" s="70"/>
      <c r="K49" s="70"/>
      <c r="L49" s="70"/>
      <c r="M49" s="70"/>
      <c r="N49" s="70"/>
      <c r="O49" s="70"/>
    </row>
    <row r="50" spans="1:15" ht="20.25">
      <c r="A50" s="87"/>
      <c r="B50" s="87"/>
      <c r="C50" s="89"/>
      <c r="D50" s="89"/>
      <c r="E50" s="70"/>
      <c r="F50" s="70"/>
      <c r="G50" s="70"/>
      <c r="H50" s="70"/>
      <c r="I50" s="70"/>
      <c r="J50" s="70"/>
      <c r="K50" s="70"/>
      <c r="L50" s="70"/>
      <c r="M50" s="70"/>
      <c r="N50" s="70"/>
      <c r="O50" s="70"/>
    </row>
    <row r="51" spans="1:15" ht="20.25">
      <c r="A51" s="87"/>
      <c r="B51" s="87"/>
      <c r="C51" s="89"/>
      <c r="D51" s="89"/>
      <c r="E51" s="70"/>
      <c r="F51" s="70"/>
      <c r="G51" s="70"/>
      <c r="H51" s="70"/>
      <c r="I51" s="70"/>
      <c r="J51" s="70"/>
      <c r="K51" s="70"/>
      <c r="L51" s="70"/>
      <c r="M51" s="70"/>
      <c r="N51" s="70"/>
      <c r="O51" s="70"/>
    </row>
    <row r="52" spans="1:15" ht="20.25">
      <c r="A52" s="87"/>
      <c r="B52" s="17"/>
      <c r="C52" s="23"/>
      <c r="D52" s="23"/>
    </row>
    <row r="53" spans="1:15" ht="20.25">
      <c r="A53" s="87"/>
      <c r="B53" s="17"/>
      <c r="C53" s="23"/>
      <c r="D53" s="23"/>
    </row>
    <row r="54" spans="1:15" ht="20.25">
      <c r="A54" s="87"/>
      <c r="B54" s="17"/>
      <c r="C54" s="23"/>
      <c r="D54" s="23"/>
    </row>
    <row r="55" spans="1:15" ht="20.25">
      <c r="A55" s="87"/>
      <c r="B55" s="17"/>
      <c r="C55" s="23"/>
      <c r="D55" s="23"/>
    </row>
    <row r="56" spans="1:15" ht="20.25">
      <c r="A56" s="87"/>
      <c r="B56" s="17"/>
      <c r="C56" s="23"/>
      <c r="D56" s="23"/>
    </row>
    <row r="57" spans="1:15" ht="20.25">
      <c r="A57" s="87"/>
      <c r="B57" s="17"/>
      <c r="C57" s="23"/>
      <c r="D57" s="23"/>
    </row>
    <row r="58" spans="1:15" ht="20.25">
      <c r="A58" s="87"/>
      <c r="B58" s="17"/>
      <c r="C58" s="23"/>
      <c r="D58" s="23"/>
    </row>
    <row r="59" spans="1:15" ht="20.25">
      <c r="A59" s="87"/>
      <c r="B59" s="17"/>
      <c r="C59" s="23"/>
      <c r="D59" s="23"/>
    </row>
    <row r="60" spans="1:15" ht="20.25">
      <c r="A60" s="87"/>
      <c r="B60" s="17"/>
      <c r="C60" s="23"/>
      <c r="D60" s="23"/>
    </row>
    <row r="61" spans="1:15" ht="20.25">
      <c r="A61" s="87"/>
      <c r="B61" s="17"/>
      <c r="C61" s="23"/>
      <c r="D61" s="23"/>
    </row>
    <row r="62" spans="1:15" ht="20.25">
      <c r="A62" s="87"/>
      <c r="B62" s="17"/>
      <c r="C62" s="23"/>
      <c r="D62" s="23"/>
    </row>
    <row r="63" spans="1:15" ht="20.25">
      <c r="A63" s="87"/>
      <c r="B63" s="17"/>
      <c r="C63" s="23"/>
      <c r="D63" s="23"/>
    </row>
    <row r="64" spans="1:15" ht="20.25">
      <c r="A64" s="87"/>
      <c r="B64" s="17"/>
      <c r="C64" s="23"/>
      <c r="D64" s="23"/>
    </row>
    <row r="65" spans="1:4" ht="20.25">
      <c r="A65" s="87"/>
      <c r="B65" s="17"/>
      <c r="C65" s="23"/>
      <c r="D65" s="23"/>
    </row>
    <row r="66" spans="1:4" ht="20.25">
      <c r="A66" s="87"/>
      <c r="B66" s="17"/>
      <c r="C66" s="23"/>
      <c r="D66" s="23"/>
    </row>
    <row r="67" spans="1:4" ht="20.25">
      <c r="A67" s="87"/>
      <c r="B67" s="17"/>
      <c r="C67" s="23"/>
      <c r="D67" s="23"/>
    </row>
    <row r="68" spans="1:4" ht="20.25">
      <c r="A68" s="87"/>
      <c r="B68" s="17"/>
      <c r="C68" s="23"/>
      <c r="D68" s="23"/>
    </row>
    <row r="69" spans="1:4" ht="20.25">
      <c r="A69" s="87"/>
      <c r="B69" s="17"/>
      <c r="C69" s="23"/>
      <c r="D69" s="23"/>
    </row>
    <row r="70" spans="1:4" ht="20.25">
      <c r="A70" s="87"/>
      <c r="B70" s="17"/>
      <c r="C70" s="23"/>
      <c r="D70" s="23"/>
    </row>
    <row r="71" spans="1:4" ht="20.25">
      <c r="A71" s="87"/>
      <c r="B71" s="17"/>
      <c r="C71" s="23"/>
      <c r="D71" s="23"/>
    </row>
    <row r="72" spans="1:4" ht="20.25">
      <c r="A72" s="87"/>
      <c r="B72" s="17"/>
      <c r="C72" s="23"/>
      <c r="D72" s="23"/>
    </row>
    <row r="73" spans="1:4" ht="20.25">
      <c r="A73" s="87"/>
      <c r="B73" s="17"/>
      <c r="C73" s="23"/>
      <c r="D73" s="23"/>
    </row>
    <row r="74" spans="1:4" ht="20.25">
      <c r="A74" s="87"/>
      <c r="B74" s="17"/>
      <c r="C74" s="23"/>
      <c r="D74" s="23"/>
    </row>
    <row r="75" spans="1:4" ht="20.25">
      <c r="A75" s="87"/>
      <c r="B75" s="17"/>
      <c r="C75" s="23"/>
      <c r="D75" s="23"/>
    </row>
    <row r="76" spans="1:4" ht="20.25">
      <c r="A76" s="87"/>
      <c r="B76" s="17"/>
      <c r="C76" s="23"/>
      <c r="D76" s="23"/>
    </row>
    <row r="77" spans="1:4" ht="20.25">
      <c r="A77" s="87"/>
      <c r="B77" s="17"/>
      <c r="C77" s="23"/>
      <c r="D77" s="23"/>
    </row>
    <row r="78" spans="1:4" ht="20.25">
      <c r="A78" s="87"/>
      <c r="B78" s="17"/>
      <c r="C78" s="23"/>
      <c r="D78" s="23"/>
    </row>
    <row r="79" spans="1:4" ht="20.25">
      <c r="A79" s="87"/>
      <c r="B79" s="17"/>
      <c r="C79" s="23"/>
      <c r="D79" s="23"/>
    </row>
    <row r="80" spans="1:4" ht="20.25">
      <c r="A80" s="87"/>
      <c r="B80" s="17"/>
      <c r="C80" s="23"/>
      <c r="D80" s="23"/>
    </row>
    <row r="81" spans="1:4" ht="20.25">
      <c r="A81" s="87"/>
      <c r="B81" s="17"/>
      <c r="C81" s="23"/>
      <c r="D81" s="23"/>
    </row>
    <row r="82" spans="1:4" ht="20.25">
      <c r="A82" s="87"/>
      <c r="B82" s="17"/>
      <c r="C82" s="23"/>
      <c r="D82" s="23"/>
    </row>
    <row r="83" spans="1:4" ht="20.25">
      <c r="A83" s="87"/>
      <c r="B83" s="17"/>
      <c r="C83" s="23"/>
      <c r="D83" s="23"/>
    </row>
    <row r="84" spans="1:4" ht="20.25">
      <c r="A84" s="87"/>
      <c r="B84" s="17"/>
      <c r="C84" s="23"/>
      <c r="D84" s="23"/>
    </row>
    <row r="85" spans="1:4" ht="20.25">
      <c r="A85" s="87"/>
      <c r="B85" s="17"/>
      <c r="C85" s="23"/>
      <c r="D85" s="23"/>
    </row>
    <row r="86" spans="1:4" ht="20.25">
      <c r="A86" s="87"/>
      <c r="B86" s="17"/>
      <c r="C86" s="23"/>
      <c r="D86" s="23"/>
    </row>
    <row r="87" spans="1:4" ht="20.25">
      <c r="A87" s="87"/>
      <c r="B87" s="17"/>
      <c r="C87" s="23"/>
      <c r="D87" s="23"/>
    </row>
    <row r="88" spans="1:4" ht="20.25">
      <c r="A88" s="87"/>
      <c r="B88" s="17"/>
      <c r="C88" s="23"/>
      <c r="D88" s="23"/>
    </row>
    <row r="89" spans="1:4" ht="20.25">
      <c r="A89" s="87"/>
      <c r="B89" s="17"/>
      <c r="C89" s="23"/>
      <c r="D89" s="23"/>
    </row>
    <row r="90" spans="1:4" ht="20.25">
      <c r="A90" s="87"/>
      <c r="B90" s="17"/>
      <c r="C90" s="23"/>
      <c r="D90" s="23"/>
    </row>
    <row r="91" spans="1:4" ht="20.25">
      <c r="A91" s="87"/>
      <c r="B91" s="17"/>
      <c r="C91" s="23"/>
      <c r="D91" s="23"/>
    </row>
    <row r="92" spans="1:4" ht="20.25">
      <c r="A92" s="87"/>
      <c r="B92" s="17"/>
      <c r="C92" s="23"/>
      <c r="D92" s="23"/>
    </row>
    <row r="93" spans="1:4" ht="20.25">
      <c r="A93" s="87"/>
      <c r="B93" s="17"/>
      <c r="C93" s="23"/>
      <c r="D93" s="23"/>
    </row>
    <row r="94" spans="1:4" ht="20.25">
      <c r="A94" s="87"/>
      <c r="B94" s="17"/>
      <c r="C94" s="23"/>
      <c r="D94" s="23"/>
    </row>
    <row r="95" spans="1:4" ht="20.25">
      <c r="A95" s="87"/>
      <c r="B95" s="17"/>
      <c r="C95" s="23"/>
      <c r="D95" s="23"/>
    </row>
    <row r="96" spans="1:4" ht="20.25">
      <c r="A96" s="87"/>
      <c r="B96" s="17"/>
      <c r="C96" s="23"/>
      <c r="D96" s="23"/>
    </row>
    <row r="97" spans="1:4" ht="20.25">
      <c r="A97" s="87"/>
      <c r="B97" s="17"/>
      <c r="C97" s="23"/>
      <c r="D97" s="23"/>
    </row>
    <row r="98" spans="1:4" ht="20.25">
      <c r="A98" s="87"/>
      <c r="B98" s="17"/>
      <c r="C98" s="23"/>
      <c r="D98" s="23"/>
    </row>
    <row r="99" spans="1:4" ht="20.25">
      <c r="A99" s="87"/>
      <c r="B99" s="17"/>
      <c r="C99" s="23"/>
      <c r="D99" s="23"/>
    </row>
    <row r="100" spans="1:4" ht="20.25">
      <c r="A100" s="87"/>
      <c r="B100" s="17"/>
      <c r="C100" s="23"/>
      <c r="D100" s="23"/>
    </row>
    <row r="101" spans="1:4" ht="20.25">
      <c r="A101" s="87"/>
      <c r="B101" s="17"/>
      <c r="C101" s="23"/>
      <c r="D101" s="23"/>
    </row>
    <row r="102" spans="1:4" ht="20.25">
      <c r="A102" s="87"/>
      <c r="B102" s="17"/>
      <c r="C102" s="23"/>
      <c r="D102" s="23"/>
    </row>
    <row r="103" spans="1:4" ht="20.25">
      <c r="A103" s="87"/>
      <c r="B103" s="17"/>
      <c r="C103" s="23"/>
      <c r="D103" s="23"/>
    </row>
    <row r="104" spans="1:4" ht="20.25">
      <c r="A104" s="87"/>
      <c r="B104" s="17"/>
      <c r="C104" s="23"/>
      <c r="D104" s="23"/>
    </row>
    <row r="105" spans="1:4" ht="20.25">
      <c r="A105" s="87"/>
      <c r="B105" s="17"/>
      <c r="C105" s="23"/>
      <c r="D105" s="23"/>
    </row>
    <row r="106" spans="1:4" ht="20.25">
      <c r="A106" s="87"/>
      <c r="B106" s="17"/>
      <c r="C106" s="23"/>
      <c r="D106" s="23"/>
    </row>
    <row r="107" spans="1:4" ht="20.25">
      <c r="A107" s="87"/>
      <c r="B107" s="17"/>
      <c r="C107" s="23"/>
      <c r="D107" s="23"/>
    </row>
    <row r="108" spans="1:4" ht="20.25">
      <c r="A108" s="87"/>
      <c r="B108" s="17"/>
      <c r="C108" s="23"/>
      <c r="D108" s="23"/>
    </row>
    <row r="109" spans="1:4" ht="20.25">
      <c r="A109" s="87"/>
      <c r="B109" s="17"/>
      <c r="C109" s="23"/>
      <c r="D109" s="23"/>
    </row>
    <row r="110" spans="1:4" ht="20.25">
      <c r="A110" s="87"/>
      <c r="B110" s="17"/>
      <c r="C110" s="23"/>
      <c r="D110" s="23"/>
    </row>
    <row r="111" spans="1:4" ht="20.25">
      <c r="A111" s="87"/>
      <c r="B111" s="17"/>
      <c r="C111" s="23"/>
      <c r="D111" s="23"/>
    </row>
    <row r="112" spans="1:4" ht="20.25">
      <c r="A112" s="87"/>
      <c r="B112" s="17"/>
      <c r="C112" s="23"/>
      <c r="D112" s="23"/>
    </row>
    <row r="113" spans="1:4" ht="20.25">
      <c r="A113" s="87"/>
      <c r="B113" s="17"/>
      <c r="C113" s="23"/>
      <c r="D113" s="23"/>
    </row>
    <row r="114" spans="1:4" ht="20.25">
      <c r="A114" s="87"/>
      <c r="B114" s="17"/>
      <c r="C114" s="23"/>
      <c r="D114" s="23"/>
    </row>
    <row r="115" spans="1:4" ht="20.25">
      <c r="A115" s="87"/>
      <c r="B115" s="17"/>
      <c r="C115" s="23"/>
      <c r="D115" s="23"/>
    </row>
    <row r="116" spans="1:4" ht="20.25">
      <c r="A116" s="87"/>
      <c r="B116" s="17"/>
      <c r="C116" s="23"/>
      <c r="D116" s="23"/>
    </row>
    <row r="117" spans="1:4" ht="20.25">
      <c r="A117" s="87"/>
      <c r="B117" s="17"/>
      <c r="C117" s="23"/>
      <c r="D117" s="23"/>
    </row>
    <row r="118" spans="1:4" ht="20.25">
      <c r="A118" s="87"/>
      <c r="B118" s="17"/>
      <c r="C118" s="23"/>
      <c r="D118" s="23"/>
    </row>
    <row r="119" spans="1:4" ht="20.25">
      <c r="A119" s="87"/>
      <c r="B119" s="17"/>
      <c r="C119" s="23"/>
      <c r="D119" s="23"/>
    </row>
    <row r="120" spans="1:4" ht="20.25">
      <c r="A120" s="87"/>
      <c r="B120" s="17"/>
      <c r="C120" s="23"/>
      <c r="D120" s="23"/>
    </row>
    <row r="121" spans="1:4" ht="20.25">
      <c r="A121" s="87"/>
      <c r="B121" s="17"/>
      <c r="C121" s="23"/>
      <c r="D121" s="23"/>
    </row>
    <row r="122" spans="1:4" ht="20.25">
      <c r="A122" s="87"/>
      <c r="B122" s="17"/>
      <c r="C122" s="23"/>
      <c r="D122" s="23"/>
    </row>
    <row r="123" spans="1:4" ht="20.25">
      <c r="A123" s="87"/>
      <c r="B123" s="17"/>
      <c r="C123" s="23"/>
      <c r="D123" s="23"/>
    </row>
    <row r="124" spans="1:4" ht="20.25">
      <c r="A124" s="87"/>
      <c r="B124" s="17"/>
      <c r="C124" s="23"/>
      <c r="D124" s="23"/>
    </row>
    <row r="125" spans="1:4" ht="20.25">
      <c r="A125" s="87"/>
      <c r="B125" s="17"/>
      <c r="C125" s="23"/>
      <c r="D125" s="23"/>
    </row>
    <row r="126" spans="1:4" ht="20.25">
      <c r="A126" s="87"/>
      <c r="B126" s="17"/>
      <c r="C126" s="23"/>
      <c r="D126" s="23"/>
    </row>
    <row r="127" spans="1:4" ht="20.25">
      <c r="A127" s="87"/>
      <c r="B127" s="17"/>
      <c r="C127" s="23"/>
      <c r="D127" s="23"/>
    </row>
    <row r="128" spans="1:4" ht="20.25">
      <c r="A128" s="87"/>
      <c r="B128" s="17"/>
      <c r="C128" s="23"/>
      <c r="D128" s="23"/>
    </row>
    <row r="129" spans="1:4" ht="20.25">
      <c r="A129" s="87"/>
      <c r="B129" s="17"/>
      <c r="C129" s="23"/>
      <c r="D129" s="23"/>
    </row>
    <row r="130" spans="1:4" ht="20.25">
      <c r="A130" s="87"/>
      <c r="B130" s="17"/>
      <c r="C130" s="23"/>
      <c r="D130" s="23"/>
    </row>
    <row r="131" spans="1:4" ht="20.25">
      <c r="A131" s="87"/>
      <c r="B131" s="17"/>
      <c r="C131" s="23"/>
      <c r="D131" s="23"/>
    </row>
    <row r="132" spans="1:4" ht="20.25">
      <c r="A132" s="87"/>
      <c r="B132" s="17"/>
      <c r="C132" s="23"/>
      <c r="D132" s="23"/>
    </row>
    <row r="133" spans="1:4" ht="20.25">
      <c r="A133" s="87"/>
      <c r="B133" s="17"/>
      <c r="C133" s="23"/>
      <c r="D133" s="23"/>
    </row>
    <row r="134" spans="1:4" ht="20.25">
      <c r="A134" s="87"/>
      <c r="B134" s="17"/>
      <c r="C134" s="23"/>
      <c r="D134" s="23"/>
    </row>
    <row r="135" spans="1:4" ht="20.25">
      <c r="A135" s="87"/>
      <c r="B135" s="17"/>
      <c r="C135" s="23"/>
      <c r="D135" s="23"/>
    </row>
    <row r="136" spans="1:4" ht="20.25">
      <c r="A136" s="87"/>
      <c r="B136" s="17"/>
      <c r="C136" s="23"/>
      <c r="D136" s="23"/>
    </row>
    <row r="137" spans="1:4" ht="20.25">
      <c r="A137" s="87"/>
      <c r="B137" s="17"/>
      <c r="C137" s="23"/>
      <c r="D137" s="23"/>
    </row>
    <row r="138" spans="1:4" ht="20.25">
      <c r="A138" s="87"/>
      <c r="B138" s="17"/>
      <c r="C138" s="23"/>
      <c r="D138" s="23"/>
    </row>
    <row r="139" spans="1:4" ht="20.25">
      <c r="A139" s="87"/>
      <c r="B139" s="17"/>
      <c r="C139" s="23"/>
      <c r="D139" s="23"/>
    </row>
    <row r="140" spans="1:4" ht="20.25">
      <c r="A140" s="87"/>
      <c r="B140" s="17"/>
      <c r="C140" s="23"/>
      <c r="D140" s="23"/>
    </row>
    <row r="141" spans="1:4" ht="20.25">
      <c r="A141" s="87"/>
      <c r="B141" s="17"/>
      <c r="C141" s="23"/>
      <c r="D141" s="23"/>
    </row>
    <row r="142" spans="1:4" ht="20.25">
      <c r="A142" s="87"/>
      <c r="B142" s="17"/>
      <c r="C142" s="23"/>
      <c r="D142" s="23"/>
    </row>
    <row r="143" spans="1:4" ht="20.25">
      <c r="A143" s="87"/>
      <c r="B143" s="17"/>
      <c r="C143" s="23"/>
      <c r="D143" s="23"/>
    </row>
    <row r="144" spans="1:4" ht="20.25">
      <c r="A144" s="87"/>
      <c r="B144" s="17"/>
      <c r="C144" s="23"/>
      <c r="D144" s="23"/>
    </row>
    <row r="145" spans="1:4" ht="20.25">
      <c r="A145" s="87"/>
      <c r="B145" s="17"/>
      <c r="C145" s="23"/>
      <c r="D145" s="23"/>
    </row>
    <row r="146" spans="1:4" ht="20.25">
      <c r="A146" s="87"/>
      <c r="B146" s="17"/>
      <c r="C146" s="23"/>
      <c r="D146" s="23"/>
    </row>
    <row r="147" spans="1:4" ht="20.25">
      <c r="A147" s="87"/>
      <c r="B147" s="17"/>
      <c r="C147" s="23"/>
      <c r="D147" s="23"/>
    </row>
    <row r="148" spans="1:4" ht="20.25">
      <c r="A148" s="87"/>
      <c r="B148" s="17"/>
      <c r="C148" s="23"/>
      <c r="D148" s="23"/>
    </row>
    <row r="149" spans="1:4" ht="20.25">
      <c r="A149" s="87"/>
      <c r="B149" s="17"/>
      <c r="C149" s="23"/>
      <c r="D149" s="23"/>
    </row>
    <row r="150" spans="1:4" ht="20.25">
      <c r="A150" s="87"/>
      <c r="B150" s="17"/>
      <c r="C150" s="23"/>
      <c r="D150" s="23"/>
    </row>
    <row r="151" spans="1:4" ht="20.25">
      <c r="A151" s="87"/>
      <c r="B151" s="17"/>
      <c r="C151" s="23"/>
      <c r="D151" s="23"/>
    </row>
    <row r="152" spans="1:4" ht="20.25">
      <c r="A152" s="87"/>
      <c r="B152" s="17"/>
      <c r="C152" s="23"/>
      <c r="D152" s="23"/>
    </row>
    <row r="153" spans="1:4" ht="20.25">
      <c r="A153" s="87"/>
      <c r="B153" s="17"/>
      <c r="C153" s="23"/>
      <c r="D153" s="23"/>
    </row>
    <row r="154" spans="1:4" ht="20.25">
      <c r="A154" s="87"/>
      <c r="B154" s="17"/>
      <c r="C154" s="23"/>
      <c r="D154" s="23"/>
    </row>
    <row r="155" spans="1:4" ht="20.25">
      <c r="A155" s="87"/>
      <c r="B155" s="17"/>
      <c r="C155" s="23"/>
      <c r="D155" s="23"/>
    </row>
    <row r="156" spans="1:4" ht="20.25">
      <c r="A156" s="87"/>
      <c r="B156" s="17"/>
      <c r="C156" s="23"/>
      <c r="D156" s="23"/>
    </row>
    <row r="157" spans="1:4" ht="20.25">
      <c r="A157" s="87"/>
      <c r="B157" s="17"/>
      <c r="C157" s="23"/>
      <c r="D157" s="23"/>
    </row>
    <row r="158" spans="1:4" ht="20.25">
      <c r="A158" s="87"/>
      <c r="B158" s="17"/>
      <c r="C158" s="23"/>
      <c r="D158" s="23"/>
    </row>
    <row r="159" spans="1:4" ht="20.25">
      <c r="A159" s="87"/>
      <c r="B159" s="17"/>
      <c r="C159" s="23"/>
      <c r="D159" s="23"/>
    </row>
    <row r="160" spans="1:4" ht="20.25">
      <c r="A160" s="87"/>
      <c r="B160" s="17"/>
      <c r="C160" s="23"/>
      <c r="D160" s="23"/>
    </row>
    <row r="161" spans="1:4" ht="20.25">
      <c r="A161" s="87"/>
      <c r="B161" s="17"/>
      <c r="C161" s="23"/>
      <c r="D161" s="23"/>
    </row>
    <row r="162" spans="1:4" ht="20.25">
      <c r="A162" s="87"/>
      <c r="B162" s="17"/>
      <c r="C162" s="23"/>
      <c r="D162" s="23"/>
    </row>
    <row r="163" spans="1:4" ht="20.25">
      <c r="A163" s="87"/>
      <c r="B163" s="17"/>
      <c r="C163" s="23"/>
      <c r="D163" s="23"/>
    </row>
    <row r="164" spans="1:4" ht="20.25">
      <c r="A164" s="87"/>
      <c r="B164" s="17"/>
      <c r="C164" s="23"/>
      <c r="D164" s="23"/>
    </row>
    <row r="165" spans="1:4" ht="20.25">
      <c r="A165" s="87"/>
      <c r="B165" s="17"/>
      <c r="C165" s="23"/>
      <c r="D165" s="23"/>
    </row>
    <row r="166" spans="1:4" ht="20.25">
      <c r="A166" s="87"/>
      <c r="B166" s="17"/>
      <c r="C166" s="23"/>
      <c r="D166" s="23"/>
    </row>
    <row r="167" spans="1:4" ht="20.25">
      <c r="A167" s="87"/>
      <c r="B167" s="17"/>
      <c r="C167" s="23"/>
      <c r="D167" s="23"/>
    </row>
    <row r="168" spans="1:4" ht="20.25">
      <c r="A168" s="87"/>
      <c r="B168" s="17"/>
      <c r="C168" s="23"/>
      <c r="D168" s="23"/>
    </row>
    <row r="169" spans="1:4" ht="20.25">
      <c r="A169" s="87"/>
      <c r="B169" s="17"/>
      <c r="C169" s="23"/>
      <c r="D169" s="23"/>
    </row>
    <row r="170" spans="1:4" ht="20.25">
      <c r="A170" s="87"/>
      <c r="B170" s="17"/>
      <c r="C170" s="23"/>
      <c r="D170" s="23"/>
    </row>
    <row r="171" spans="1:4" ht="20.25">
      <c r="A171" s="87"/>
      <c r="B171" s="17"/>
      <c r="C171" s="23"/>
      <c r="D171" s="23"/>
    </row>
    <row r="172" spans="1:4" ht="20.25">
      <c r="A172" s="87"/>
      <c r="B172" s="17"/>
      <c r="C172" s="23"/>
      <c r="D172" s="23"/>
    </row>
    <row r="173" spans="1:4" ht="20.25">
      <c r="A173" s="87"/>
      <c r="B173" s="17"/>
      <c r="C173" s="23"/>
      <c r="D173" s="23"/>
    </row>
    <row r="174" spans="1:4" ht="20.25">
      <c r="A174" s="87"/>
      <c r="B174" s="17"/>
      <c r="C174" s="23"/>
      <c r="D174" s="23"/>
    </row>
    <row r="175" spans="1:4" ht="20.25">
      <c r="A175" s="87"/>
      <c r="B175" s="17"/>
      <c r="C175" s="23"/>
      <c r="D175" s="23"/>
    </row>
    <row r="176" spans="1:4" ht="20.25">
      <c r="A176" s="87"/>
      <c r="B176" s="17"/>
      <c r="C176" s="23"/>
      <c r="D176" s="23"/>
    </row>
    <row r="177" spans="1:4" ht="20.25">
      <c r="A177" s="87"/>
      <c r="B177" s="17"/>
      <c r="C177" s="23"/>
      <c r="D177" s="23"/>
    </row>
    <row r="178" spans="1:4" ht="20.25">
      <c r="A178" s="87"/>
      <c r="B178" s="17"/>
      <c r="C178" s="23"/>
      <c r="D178" s="23"/>
    </row>
    <row r="179" spans="1:4" ht="20.25">
      <c r="A179" s="87"/>
      <c r="B179" s="17"/>
      <c r="C179" s="23"/>
      <c r="D179" s="23"/>
    </row>
    <row r="180" spans="1:4" ht="20.25">
      <c r="A180" s="87"/>
      <c r="B180" s="17"/>
      <c r="C180" s="23"/>
      <c r="D180" s="23"/>
    </row>
    <row r="181" spans="1:4" ht="20.25">
      <c r="A181" s="87"/>
      <c r="B181" s="17"/>
      <c r="C181" s="23"/>
      <c r="D181" s="23"/>
    </row>
    <row r="182" spans="1:4" ht="20.25">
      <c r="A182" s="87"/>
      <c r="B182" s="17"/>
      <c r="C182" s="23"/>
      <c r="D182" s="23"/>
    </row>
    <row r="183" spans="1:4" ht="20.25">
      <c r="A183" s="87"/>
      <c r="B183" s="17"/>
      <c r="C183" s="23"/>
      <c r="D183" s="23"/>
    </row>
    <row r="184" spans="1:4" ht="20.25">
      <c r="A184" s="87"/>
      <c r="B184" s="17"/>
      <c r="C184" s="23"/>
      <c r="D184" s="23"/>
    </row>
    <row r="185" spans="1:4" ht="20.25">
      <c r="A185" s="87"/>
      <c r="B185" s="17"/>
      <c r="C185" s="23"/>
      <c r="D185" s="23"/>
    </row>
    <row r="186" spans="1:4" ht="20.25">
      <c r="A186" s="87"/>
      <c r="B186" s="17"/>
      <c r="C186" s="23"/>
      <c r="D186" s="23"/>
    </row>
    <row r="187" spans="1:4" ht="20.25">
      <c r="A187" s="87"/>
      <c r="B187" s="17"/>
      <c r="C187" s="23"/>
      <c r="D187" s="23"/>
    </row>
    <row r="188" spans="1:4" ht="20.25">
      <c r="A188" s="87"/>
      <c r="B188" s="17"/>
      <c r="C188" s="23"/>
      <c r="D188" s="23"/>
    </row>
    <row r="189" spans="1:4" ht="20.25">
      <c r="A189" s="87"/>
      <c r="B189" s="17"/>
      <c r="C189" s="23"/>
      <c r="D189" s="23"/>
    </row>
    <row r="190" spans="1:4" ht="20.25">
      <c r="A190" s="87"/>
      <c r="B190" s="17"/>
      <c r="C190" s="23"/>
      <c r="D190" s="23"/>
    </row>
    <row r="191" spans="1:4" ht="20.25">
      <c r="A191" s="87"/>
      <c r="B191" s="17"/>
      <c r="C191" s="23"/>
      <c r="D191" s="23"/>
    </row>
    <row r="192" spans="1:4" ht="20.25">
      <c r="A192" s="87"/>
      <c r="B192" s="17"/>
      <c r="C192" s="23"/>
      <c r="D192" s="23"/>
    </row>
    <row r="193" spans="1:4" ht="20.25">
      <c r="A193" s="87"/>
      <c r="B193" s="17"/>
      <c r="C193" s="23"/>
      <c r="D193" s="23"/>
    </row>
    <row r="194" spans="1:4" ht="20.25">
      <c r="A194" s="87"/>
      <c r="B194" s="17"/>
      <c r="C194" s="23"/>
      <c r="D194" s="23"/>
    </row>
    <row r="195" spans="1:4" ht="20.25">
      <c r="A195" s="87"/>
      <c r="B195" s="17"/>
      <c r="C195" s="23"/>
      <c r="D195" s="23"/>
    </row>
    <row r="196" spans="1:4" ht="20.25">
      <c r="A196" s="87"/>
      <c r="B196" s="17"/>
      <c r="C196" s="23"/>
      <c r="D196" s="23"/>
    </row>
    <row r="197" spans="1:4" ht="20.25">
      <c r="A197" s="87"/>
      <c r="B197" s="17"/>
      <c r="C197" s="23"/>
      <c r="D197" s="23"/>
    </row>
    <row r="198" spans="1:4" ht="20.25">
      <c r="A198" s="87"/>
      <c r="B198" s="17"/>
      <c r="C198" s="23"/>
      <c r="D198" s="23"/>
    </row>
    <row r="199" spans="1:4" ht="20.25">
      <c r="A199" s="87"/>
      <c r="B199" s="17"/>
      <c r="C199" s="23"/>
      <c r="D199" s="23"/>
    </row>
    <row r="200" spans="1:4" ht="20.25">
      <c r="A200" s="87"/>
      <c r="B200" s="17"/>
      <c r="C200" s="23"/>
      <c r="D200" s="23"/>
    </row>
    <row r="201" spans="1:4" ht="20.25">
      <c r="A201" s="87"/>
      <c r="B201" s="17"/>
      <c r="C201" s="23"/>
      <c r="D201" s="23"/>
    </row>
    <row r="202" spans="1:4" ht="20.25">
      <c r="A202" s="87"/>
      <c r="B202" s="17"/>
      <c r="C202" s="23"/>
      <c r="D202" s="23"/>
    </row>
    <row r="203" spans="1:4" ht="20.25">
      <c r="A203" s="87"/>
      <c r="B203" s="17"/>
      <c r="C203" s="23"/>
      <c r="D203" s="23"/>
    </row>
    <row r="204" spans="1:4" ht="20.25">
      <c r="A204" s="87"/>
      <c r="B204" s="17"/>
      <c r="C204" s="23"/>
      <c r="D204" s="23"/>
    </row>
    <row r="205" spans="1:4" ht="20.25">
      <c r="A205" s="87"/>
      <c r="B205" s="17"/>
      <c r="C205" s="23"/>
      <c r="D205" s="23"/>
    </row>
    <row r="206" spans="1:4" ht="20.25">
      <c r="A206" s="87"/>
      <c r="B206" s="17"/>
      <c r="C206" s="23"/>
      <c r="D206" s="23"/>
    </row>
    <row r="207" spans="1:4" ht="20.25">
      <c r="A207" s="87"/>
      <c r="B207" s="17"/>
      <c r="C207" s="23"/>
      <c r="D207" s="23"/>
    </row>
    <row r="208" spans="1:4">
      <c r="A208" s="70"/>
      <c r="B208" s="17"/>
      <c r="C208" s="17"/>
      <c r="D208" s="17"/>
    </row>
    <row r="209" spans="1:8" ht="20.25">
      <c r="A209" s="70"/>
      <c r="B209" s="19" t="s">
        <v>1089</v>
      </c>
      <c r="C209" s="19" t="s">
        <v>1090</v>
      </c>
      <c r="D209" s="22" t="s">
        <v>1089</v>
      </c>
      <c r="E209" s="22" t="s">
        <v>1090</v>
      </c>
    </row>
    <row r="210" spans="1:8" ht="21">
      <c r="A210" s="70"/>
      <c r="B210" s="20" t="s">
        <v>1081</v>
      </c>
      <c r="C210" s="20" t="str">
        <f>+C11</f>
        <v>Afectación menor a 10 SMLMV y/o no afecta el cronograma de actividades ni el alcance del proyecto o no puedo actualizar menos del 3% de predios del proyecto</v>
      </c>
      <c r="D210" t="s">
        <v>1081</v>
      </c>
      <c r="F210" t="str">
        <f>IF(NOT(ISBLANK(D210)),D210,IF(NOT(ISBLANK(E210)),"     "&amp;E210,FALSE))</f>
        <v>Afectacion (Costo, Cronograma, Alcance)</v>
      </c>
      <c r="G210" t="s">
        <v>1081</v>
      </c>
      <c r="H210" t="str">
        <f>IF(NOT(ISERROR(MATCH(G210,_xlfn.ANCHORARRAY(B222),0))),F223&amp;"Por favor no seleccionar los criterios de impacto",G210)</f>
        <v>❌Por favor no seleccionar los criterios de impacto</v>
      </c>
    </row>
    <row r="211" spans="1:8" ht="21">
      <c r="A211" s="70"/>
      <c r="B211" s="20" t="s">
        <v>1081</v>
      </c>
      <c r="C211" s="20" t="str">
        <f t="shared" ref="C211:C214" si="1">+C12</f>
        <v>Afectación Entre 10 y 50 SMLMV y/o afecta el cronograma de actividades un 1% del tiempo estimado para el proyecto o no puedo actualizar mas del 3% de predios del proyecto</v>
      </c>
      <c r="E211" t="s">
        <v>129</v>
      </c>
      <c r="F211" t="str">
        <f t="shared" ref="F211:F221" si="2">IF(NOT(ISBLANK(D211)),D211,IF(NOT(ISBLANK(E211)),"     "&amp;E211,FALSE))</f>
        <v xml:space="preserve">     Afectación menor a 10 SMLMV y/o no afecta el cronograma de actividades ni el alcance del proyecto o no puedo actualizar menos del 3% de predios del proyecto</v>
      </c>
    </row>
    <row r="212" spans="1:8" ht="21">
      <c r="A212" s="70"/>
      <c r="B212" s="20" t="s">
        <v>1081</v>
      </c>
      <c r="C212" s="20" t="str">
        <f t="shared" si="1"/>
        <v>Afectación Entre 50 y 100 SMLMV afecta el cronograma de actividades un 2% del tiempo estimado para el proyecto o no puedo actualizar mas del 4% de predios del proyecto</v>
      </c>
      <c r="E212" t="s">
        <v>1084</v>
      </c>
      <c r="F212" t="str">
        <f t="shared" si="2"/>
        <v xml:space="preserve">     Afectación Entre 10 y 50 SMLMV y/o afecta el cronograma de actividades un 1% del tiempo estimado para el proyecto o no puedo actualizar mas del 3% de predios del proyecto</v>
      </c>
    </row>
    <row r="213" spans="1:8" ht="21">
      <c r="A213" s="70"/>
      <c r="B213" s="20" t="s">
        <v>1081</v>
      </c>
      <c r="C213" s="20" t="str">
        <f t="shared" si="1"/>
        <v>Afectación Entre 100 y 500 SMLMV afecta el cronograma de actividades un 3% del tiempo estimado para el proyecto o no puedo actualizar mas del 5% de predios del proyecto</v>
      </c>
      <c r="E213" t="s">
        <v>294</v>
      </c>
      <c r="F213" t="str">
        <f t="shared" si="2"/>
        <v xml:space="preserve">     Afectación Entre 50 y 100 SMLMV afecta el cronograma de actividades un 2% del tiempo estimado para el proyecto o no puedo actualizar mas del 4% de predios del proyecto</v>
      </c>
    </row>
    <row r="214" spans="1:8" ht="21">
      <c r="A214" s="70"/>
      <c r="B214" s="20" t="s">
        <v>1081</v>
      </c>
      <c r="C214" s="20" t="str">
        <f t="shared" si="1"/>
        <v>Afectación Mayor a 500 SMLMV afecta el cronograma de actividades mas de un 3% del tiempo estimado para el proyecto o no puedo actualizar mas del 10% de predios del proyecto</v>
      </c>
      <c r="E214" t="s">
        <v>306</v>
      </c>
      <c r="F214" t="str">
        <f t="shared" si="2"/>
        <v xml:space="preserve">     Afectación Entre 100 y 500 SMLMV afecta el cronograma de actividades un 3% del tiempo estimado para el proyecto o no puedo actualizar mas del 5% de predios del proyecto</v>
      </c>
    </row>
    <row r="215" spans="1:8" ht="21">
      <c r="A215" s="70"/>
      <c r="B215" s="20" t="s">
        <v>1063</v>
      </c>
      <c r="C215" s="20" t="str">
        <f>+D11</f>
        <v>El riesgo afecta la imagen de alguna área de la organización</v>
      </c>
      <c r="E215" t="s">
        <v>194</v>
      </c>
      <c r="F215" t="str">
        <f t="shared" si="2"/>
        <v xml:space="preserve">     Afectación Mayor a 500 SMLMV afecta el cronograma de actividades mas de un 3% del tiempo estimado para el proyecto o no puedo actualizar mas del 10% de predios del proyecto</v>
      </c>
    </row>
    <row r="216" spans="1:8" ht="21">
      <c r="A216" s="70"/>
      <c r="B216" s="20" t="s">
        <v>1063</v>
      </c>
      <c r="C216" s="20" t="str">
        <f t="shared" ref="C216:C219" si="3">+D12</f>
        <v>El riesgo afecta la imagen de la entidad internamente, de conocimiento general, nivel interno, de junta dircetiva y accionistas y/o de provedores</v>
      </c>
      <c r="D216" t="s">
        <v>1063</v>
      </c>
      <c r="F216" t="str">
        <f t="shared" si="2"/>
        <v>Pérdida Reputacional</v>
      </c>
    </row>
    <row r="217" spans="1:8" ht="21">
      <c r="A217" s="70"/>
      <c r="B217" s="20" t="s">
        <v>1063</v>
      </c>
      <c r="C217" s="20" t="str">
        <f t="shared" si="3"/>
        <v>El riesgo afecta la imagen de la entidad con algunos usuarios de relevancia frente al logro de los objetivos</v>
      </c>
      <c r="E217" t="s">
        <v>1065</v>
      </c>
      <c r="F217" t="str">
        <f t="shared" si="2"/>
        <v xml:space="preserve">     El riesgo afecta la imagen de alguna área de la organización</v>
      </c>
    </row>
    <row r="218" spans="1:8" ht="21">
      <c r="A218" s="70"/>
      <c r="B218" s="20" t="s">
        <v>1063</v>
      </c>
      <c r="C218" s="20" t="str">
        <f t="shared" si="3"/>
        <v>El riesgo afecta la imagen de de la entidad con efecto publicitario sostenido a nivel de sector administrativo, nivel departamental o municipal</v>
      </c>
      <c r="E218" t="s">
        <v>1085</v>
      </c>
      <c r="F218" t="str">
        <f t="shared" si="2"/>
        <v xml:space="preserve">     El riesgo afecta la imagen de la entidad internamente, de conocimiento general, nivel interno, de junta dircetiva y accionistas y/o de provedores</v>
      </c>
    </row>
    <row r="219" spans="1:8" ht="21">
      <c r="A219" s="70"/>
      <c r="B219" s="20" t="s">
        <v>1063</v>
      </c>
      <c r="C219" s="20" t="str">
        <f t="shared" si="3"/>
        <v>El riesgo afecta la imagen de la entidad a nivel nacional, con efecto publicitarios sostenible a nivel país</v>
      </c>
      <c r="E219" t="s">
        <v>300</v>
      </c>
      <c r="F219" t="str">
        <f t="shared" si="2"/>
        <v xml:space="preserve">     El riesgo afecta la imagen de la entidad con algunos usuarios de relevancia frente al logro de los objetivos</v>
      </c>
    </row>
    <row r="220" spans="1:8">
      <c r="A220" s="70"/>
      <c r="B220" s="21"/>
      <c r="C220" s="21"/>
      <c r="E220" t="s">
        <v>1073</v>
      </c>
      <c r="F220" t="str">
        <f t="shared" si="2"/>
        <v xml:space="preserve">     El riesgo afecta la imagen de de la entidad con efecto publicitario sostenido a nivel de sector administrativo, nivel departamental o municipal</v>
      </c>
    </row>
    <row r="221" spans="1:8">
      <c r="A221" s="70"/>
      <c r="C221" s="21"/>
      <c r="E221" t="s">
        <v>153</v>
      </c>
      <c r="F221" t="str">
        <f t="shared" si="2"/>
        <v xml:space="preserve">     El riesgo afecta la imagen de la entidad a nivel nacional, con efecto publicitarios sostenible a nivel país</v>
      </c>
    </row>
    <row r="222" spans="1:8">
      <c r="A222" s="70"/>
      <c r="B222" s="21" t="str" cm="1">
        <f t="array" ref="B222:B224">_xlfn.UNIQUE(Tabla1[[#All],[Criterios]])</f>
        <v>Criterios</v>
      </c>
      <c r="C222" s="21"/>
    </row>
    <row r="223" spans="1:8">
      <c r="B223" s="21" t="str">
        <v>Afectacion (Costo, Cronograma, Alcance)</v>
      </c>
      <c r="C223" s="21"/>
      <c r="F223" s="24" t="s">
        <v>1091</v>
      </c>
    </row>
    <row r="224" spans="1:8">
      <c r="B224" s="21" t="str">
        <v>Pérdida Reputacional</v>
      </c>
      <c r="C224" s="16"/>
      <c r="F224" s="24" t="s">
        <v>1092</v>
      </c>
    </row>
    <row r="225" spans="2:4">
      <c r="B225" s="16"/>
      <c r="C225" s="16"/>
    </row>
    <row r="226" spans="2:4">
      <c r="B226" s="16"/>
      <c r="C226" s="16"/>
    </row>
    <row r="227" spans="2:4">
      <c r="B227" s="16"/>
      <c r="C227" s="16"/>
      <c r="D227" s="16"/>
    </row>
    <row r="228" spans="2:4">
      <c r="B228" s="16"/>
      <c r="C228" s="16"/>
      <c r="D228" s="16"/>
    </row>
    <row r="229" spans="2:4">
      <c r="B229" s="16"/>
      <c r="C229" s="16"/>
      <c r="D229" s="16"/>
    </row>
    <row r="230" spans="2:4">
      <c r="B230" s="16"/>
      <c r="C230" s="16"/>
      <c r="D230" s="16"/>
    </row>
    <row r="231" spans="2:4">
      <c r="B231" s="16"/>
      <c r="C231" s="16"/>
      <c r="D231" s="16"/>
    </row>
    <row r="232" spans="2:4">
      <c r="B232" s="16"/>
      <c r="C232" s="16"/>
      <c r="D232" s="16"/>
    </row>
  </sheetData>
  <mergeCells count="1">
    <mergeCell ref="B1:D1"/>
  </mergeCells>
  <dataValidations count="1">
    <dataValidation type="list" allowBlank="1" showInputMessage="1" showErrorMessage="1" sqref="G210" xr:uid="{00000000-0002-0000-1800-000000000000}">
      <formula1>$F$210:$F$221</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B1:F16"/>
  <sheetViews>
    <sheetView zoomScale="70" zoomScaleNormal="70" workbookViewId="0">
      <selection activeCell="F8" sqref="F8"/>
    </sheetView>
  </sheetViews>
  <sheetFormatPr defaultColWidth="14.28515625" defaultRowHeight="12.75"/>
  <cols>
    <col min="1" max="2" width="14.28515625" style="72"/>
    <col min="3" max="3" width="17" style="72" customWidth="1"/>
    <col min="4" max="4" width="14.28515625" style="72"/>
    <col min="5" max="5" width="46" style="72" customWidth="1"/>
    <col min="6" max="16384" width="14.28515625" style="72"/>
  </cols>
  <sheetData>
    <row r="1" spans="2:6" ht="24" customHeight="1" thickBot="1">
      <c r="B1" s="840" t="s">
        <v>1093</v>
      </c>
      <c r="C1" s="841"/>
      <c r="D1" s="841"/>
      <c r="E1" s="841"/>
      <c r="F1" s="842"/>
    </row>
    <row r="2" spans="2:6" ht="16.5" thickBot="1">
      <c r="B2" s="73"/>
      <c r="C2" s="73"/>
      <c r="D2" s="73"/>
      <c r="E2" s="73"/>
      <c r="F2" s="73"/>
    </row>
    <row r="3" spans="2:6" ht="16.5" thickBot="1">
      <c r="B3" s="844" t="s">
        <v>1094</v>
      </c>
      <c r="C3" s="845"/>
      <c r="D3" s="845"/>
      <c r="E3" s="85" t="s">
        <v>1095</v>
      </c>
      <c r="F3" s="86" t="s">
        <v>1096</v>
      </c>
    </row>
    <row r="4" spans="2:6" ht="31.5">
      <c r="B4" s="846" t="s">
        <v>1097</v>
      </c>
      <c r="C4" s="848" t="s">
        <v>112</v>
      </c>
      <c r="D4" s="74" t="s">
        <v>132</v>
      </c>
      <c r="E4" s="75" t="s">
        <v>1098</v>
      </c>
      <c r="F4" s="76">
        <v>0.25</v>
      </c>
    </row>
    <row r="5" spans="2:6" ht="47.25">
      <c r="B5" s="847"/>
      <c r="C5" s="849"/>
      <c r="D5" s="77" t="s">
        <v>1099</v>
      </c>
      <c r="E5" s="78" t="s">
        <v>1100</v>
      </c>
      <c r="F5" s="79">
        <v>0.15</v>
      </c>
    </row>
    <row r="6" spans="2:6" ht="47.25">
      <c r="B6" s="847"/>
      <c r="C6" s="849"/>
      <c r="D6" s="77" t="s">
        <v>432</v>
      </c>
      <c r="E6" s="78" t="s">
        <v>1101</v>
      </c>
      <c r="F6" s="79">
        <v>0.1</v>
      </c>
    </row>
    <row r="7" spans="2:6" ht="63">
      <c r="B7" s="847"/>
      <c r="C7" s="849" t="s">
        <v>113</v>
      </c>
      <c r="D7" s="77" t="s">
        <v>172</v>
      </c>
      <c r="E7" s="78" t="s">
        <v>1102</v>
      </c>
      <c r="F7" s="79">
        <v>0.25</v>
      </c>
    </row>
    <row r="8" spans="2:6" ht="31.5">
      <c r="B8" s="847"/>
      <c r="C8" s="849"/>
      <c r="D8" s="77" t="s">
        <v>133</v>
      </c>
      <c r="E8" s="78" t="s">
        <v>1103</v>
      </c>
      <c r="F8" s="79">
        <v>0.15</v>
      </c>
    </row>
    <row r="9" spans="2:6" ht="47.25">
      <c r="B9" s="847" t="s">
        <v>1104</v>
      </c>
      <c r="C9" s="849" t="s">
        <v>115</v>
      </c>
      <c r="D9" s="77" t="s">
        <v>134</v>
      </c>
      <c r="E9" s="78" t="s">
        <v>1105</v>
      </c>
      <c r="F9" s="80" t="s">
        <v>1106</v>
      </c>
    </row>
    <row r="10" spans="2:6" ht="63">
      <c r="B10" s="847"/>
      <c r="C10" s="849"/>
      <c r="D10" s="77" t="s">
        <v>944</v>
      </c>
      <c r="E10" s="78" t="s">
        <v>1107</v>
      </c>
      <c r="F10" s="80" t="s">
        <v>1106</v>
      </c>
    </row>
    <row r="11" spans="2:6" ht="47.25">
      <c r="B11" s="847"/>
      <c r="C11" s="849" t="s">
        <v>116</v>
      </c>
      <c r="D11" s="77" t="s">
        <v>135</v>
      </c>
      <c r="E11" s="78" t="s">
        <v>1108</v>
      </c>
      <c r="F11" s="80" t="s">
        <v>1106</v>
      </c>
    </row>
    <row r="12" spans="2:6" ht="47.25">
      <c r="B12" s="847"/>
      <c r="C12" s="849"/>
      <c r="D12" s="77" t="s">
        <v>1109</v>
      </c>
      <c r="E12" s="78" t="s">
        <v>1110</v>
      </c>
      <c r="F12" s="80" t="s">
        <v>1106</v>
      </c>
    </row>
    <row r="13" spans="2:6" ht="31.5">
      <c r="B13" s="847"/>
      <c r="C13" s="849" t="s">
        <v>117</v>
      </c>
      <c r="D13" s="77" t="s">
        <v>136</v>
      </c>
      <c r="E13" s="78" t="s">
        <v>1111</v>
      </c>
      <c r="F13" s="80" t="s">
        <v>1106</v>
      </c>
    </row>
    <row r="14" spans="2:6" ht="32.25" thickBot="1">
      <c r="B14" s="850"/>
      <c r="C14" s="851"/>
      <c r="D14" s="81" t="s">
        <v>1112</v>
      </c>
      <c r="E14" s="82" t="s">
        <v>1113</v>
      </c>
      <c r="F14" s="83" t="s">
        <v>1106</v>
      </c>
    </row>
    <row r="15" spans="2:6" ht="49.5" customHeight="1">
      <c r="B15" s="843" t="s">
        <v>1114</v>
      </c>
      <c r="C15" s="843"/>
      <c r="D15" s="843"/>
      <c r="E15" s="843"/>
      <c r="F15" s="843"/>
    </row>
    <row r="16" spans="2:6" ht="27" customHeight="1">
      <c r="B16" s="8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643DD-6B49-4717-9322-30F6C7D411E8}">
  <dimension ref="B2:L46"/>
  <sheetViews>
    <sheetView topLeftCell="A10" workbookViewId="0">
      <selection activeCell="J34" sqref="J34"/>
    </sheetView>
  </sheetViews>
  <sheetFormatPr defaultColWidth="11.42578125" defaultRowHeight="15"/>
  <cols>
    <col min="2" max="2" width="49.140625" customWidth="1"/>
    <col min="4" max="4" width="21.85546875" customWidth="1"/>
    <col min="6" max="6" width="32.5703125" customWidth="1"/>
    <col min="8" max="8" width="31.7109375" customWidth="1"/>
    <col min="10" max="10" width="30.7109375" customWidth="1"/>
    <col min="12" max="12" width="39.7109375" customWidth="1"/>
  </cols>
  <sheetData>
    <row r="2" spans="2:12" ht="15.75" thickBot="1">
      <c r="B2" s="347" t="s">
        <v>232</v>
      </c>
      <c r="D2" t="s">
        <v>279</v>
      </c>
      <c r="F2" s="339" t="s">
        <v>1115</v>
      </c>
      <c r="H2" t="s">
        <v>166</v>
      </c>
      <c r="J2" t="s">
        <v>179</v>
      </c>
      <c r="L2" s="343" t="s">
        <v>1116</v>
      </c>
    </row>
    <row r="3" spans="2:12">
      <c r="B3" s="346" t="s">
        <v>1117</v>
      </c>
      <c r="D3" t="s">
        <v>1118</v>
      </c>
      <c r="F3" t="s">
        <v>1119</v>
      </c>
      <c r="H3" t="s">
        <v>1120</v>
      </c>
      <c r="J3" t="s">
        <v>1121</v>
      </c>
      <c r="L3" s="342" t="s">
        <v>1122</v>
      </c>
    </row>
    <row r="4" spans="2:12">
      <c r="B4" s="340" t="s">
        <v>1123</v>
      </c>
      <c r="D4" t="s">
        <v>1124</v>
      </c>
      <c r="F4" t="s">
        <v>1125</v>
      </c>
      <c r="H4" t="s">
        <v>1126</v>
      </c>
      <c r="J4" t="s">
        <v>1127</v>
      </c>
      <c r="L4" t="s">
        <v>1128</v>
      </c>
    </row>
    <row r="5" spans="2:12">
      <c r="B5" s="346" t="s">
        <v>1129</v>
      </c>
      <c r="F5" t="s">
        <v>1130</v>
      </c>
      <c r="H5" t="s">
        <v>1131</v>
      </c>
      <c r="J5" t="s">
        <v>1132</v>
      </c>
    </row>
    <row r="6" spans="2:12">
      <c r="B6" s="340" t="s">
        <v>1133</v>
      </c>
      <c r="F6" t="s">
        <v>1134</v>
      </c>
      <c r="H6" t="s">
        <v>746</v>
      </c>
      <c r="J6" t="s">
        <v>1135</v>
      </c>
    </row>
    <row r="7" spans="2:12">
      <c r="F7" t="s">
        <v>1136</v>
      </c>
      <c r="H7" t="s">
        <v>1137</v>
      </c>
      <c r="J7" t="s">
        <v>1138</v>
      </c>
    </row>
    <row r="8" spans="2:12">
      <c r="F8" t="s">
        <v>1139</v>
      </c>
      <c r="H8" t="s">
        <v>1140</v>
      </c>
      <c r="J8" t="s">
        <v>1141</v>
      </c>
    </row>
    <row r="9" spans="2:12">
      <c r="F9" t="s">
        <v>402</v>
      </c>
      <c r="H9" t="s">
        <v>1142</v>
      </c>
      <c r="J9" t="s">
        <v>1143</v>
      </c>
    </row>
    <row r="10" spans="2:12">
      <c r="F10" t="s">
        <v>1144</v>
      </c>
      <c r="H10" t="s">
        <v>1145</v>
      </c>
      <c r="J10" t="s">
        <v>1146</v>
      </c>
    </row>
    <row r="11" spans="2:12">
      <c r="F11" t="s">
        <v>1147</v>
      </c>
      <c r="H11" t="s">
        <v>1148</v>
      </c>
    </row>
    <row r="12" spans="2:12">
      <c r="F12" t="s">
        <v>1149</v>
      </c>
      <c r="H12" t="s">
        <v>1150</v>
      </c>
    </row>
    <row r="13" spans="2:12">
      <c r="F13" t="s">
        <v>1151</v>
      </c>
      <c r="H13" t="s">
        <v>1152</v>
      </c>
    </row>
    <row r="14" spans="2:12">
      <c r="B14" t="s">
        <v>121</v>
      </c>
      <c r="F14" t="s">
        <v>1153</v>
      </c>
    </row>
    <row r="15" spans="2:12">
      <c r="B15" t="s">
        <v>1154</v>
      </c>
      <c r="F15" t="s">
        <v>1155</v>
      </c>
    </row>
    <row r="16" spans="2:12">
      <c r="B16" t="s">
        <v>1156</v>
      </c>
      <c r="F16" t="s">
        <v>1157</v>
      </c>
    </row>
    <row r="17" spans="2:10">
      <c r="B17" t="s">
        <v>1158</v>
      </c>
      <c r="F17" t="s">
        <v>1159</v>
      </c>
    </row>
    <row r="18" spans="2:10">
      <c r="B18" t="s">
        <v>1160</v>
      </c>
      <c r="F18" t="s">
        <v>1161</v>
      </c>
    </row>
    <row r="19" spans="2:10">
      <c r="B19" t="s">
        <v>1162</v>
      </c>
    </row>
    <row r="20" spans="2:10">
      <c r="B20" t="s">
        <v>1163</v>
      </c>
    </row>
    <row r="24" spans="2:10" ht="15.75" thickBot="1">
      <c r="B24" t="s">
        <v>245</v>
      </c>
      <c r="D24" t="s">
        <v>1164</v>
      </c>
      <c r="F24" t="s">
        <v>225</v>
      </c>
      <c r="H24" t="s">
        <v>238</v>
      </c>
      <c r="J24" s="343" t="s">
        <v>1165</v>
      </c>
    </row>
    <row r="25" spans="2:10">
      <c r="B25" t="s">
        <v>1166</v>
      </c>
      <c r="D25" t="s">
        <v>1167</v>
      </c>
      <c r="F25" t="s">
        <v>1168</v>
      </c>
      <c r="H25" t="s">
        <v>1169</v>
      </c>
      <c r="J25" s="344" t="s">
        <v>232</v>
      </c>
    </row>
    <row r="26" spans="2:10">
      <c r="B26" t="s">
        <v>1170</v>
      </c>
      <c r="D26" t="s">
        <v>1171</v>
      </c>
      <c r="F26" t="s">
        <v>1172</v>
      </c>
      <c r="H26" t="s">
        <v>1173</v>
      </c>
      <c r="J26" s="16" t="s">
        <v>279</v>
      </c>
    </row>
    <row r="27" spans="2:10">
      <c r="B27" t="s">
        <v>1174</v>
      </c>
      <c r="D27" t="s">
        <v>1175</v>
      </c>
      <c r="F27" t="s">
        <v>1176</v>
      </c>
      <c r="J27" s="345" t="s">
        <v>1177</v>
      </c>
    </row>
    <row r="28" spans="2:10">
      <c r="B28" t="s">
        <v>1154</v>
      </c>
      <c r="D28" t="s">
        <v>1178</v>
      </c>
      <c r="F28" t="s">
        <v>1179</v>
      </c>
      <c r="J28" s="16" t="s">
        <v>1180</v>
      </c>
    </row>
    <row r="29" spans="2:10">
      <c r="B29" t="s">
        <v>1181</v>
      </c>
      <c r="D29" t="s">
        <v>1182</v>
      </c>
      <c r="F29" t="s">
        <v>1183</v>
      </c>
      <c r="J29" s="345" t="s">
        <v>179</v>
      </c>
    </row>
    <row r="30" spans="2:10">
      <c r="B30" t="s">
        <v>1184</v>
      </c>
      <c r="D30" t="s">
        <v>1185</v>
      </c>
      <c r="F30" t="s">
        <v>1186</v>
      </c>
      <c r="J30" s="16" t="s">
        <v>1187</v>
      </c>
    </row>
    <row r="31" spans="2:10">
      <c r="B31" t="s">
        <v>1188</v>
      </c>
      <c r="D31" t="s">
        <v>1189</v>
      </c>
      <c r="F31" t="s">
        <v>1190</v>
      </c>
      <c r="J31" s="345" t="s">
        <v>121</v>
      </c>
    </row>
    <row r="32" spans="2:10">
      <c r="B32" t="s">
        <v>1191</v>
      </c>
      <c r="D32" t="s">
        <v>1192</v>
      </c>
      <c r="F32" t="s">
        <v>1193</v>
      </c>
      <c r="J32" t="s">
        <v>245</v>
      </c>
    </row>
    <row r="33" spans="2:10">
      <c r="B33" t="s">
        <v>1194</v>
      </c>
      <c r="D33" t="s">
        <v>1195</v>
      </c>
      <c r="F33" t="s">
        <v>1157</v>
      </c>
      <c r="J33" s="341" t="s">
        <v>257</v>
      </c>
    </row>
    <row r="34" spans="2:10">
      <c r="B34" t="s">
        <v>1196</v>
      </c>
      <c r="D34" t="s">
        <v>1197</v>
      </c>
      <c r="F34" t="s">
        <v>1198</v>
      </c>
      <c r="J34" t="s">
        <v>225</v>
      </c>
    </row>
    <row r="35" spans="2:10">
      <c r="B35" t="s">
        <v>1199</v>
      </c>
      <c r="D35" t="s">
        <v>1200</v>
      </c>
      <c r="F35" t="s">
        <v>1201</v>
      </c>
      <c r="J35" s="341" t="s">
        <v>238</v>
      </c>
    </row>
    <row r="36" spans="2:10">
      <c r="B36" t="s">
        <v>1202</v>
      </c>
      <c r="D36" t="s">
        <v>1203</v>
      </c>
    </row>
    <row r="37" spans="2:10">
      <c r="B37" t="s">
        <v>1204</v>
      </c>
      <c r="D37" t="s">
        <v>1205</v>
      </c>
    </row>
    <row r="38" spans="2:10">
      <c r="B38" t="s">
        <v>1206</v>
      </c>
      <c r="D38" t="s">
        <v>1207</v>
      </c>
    </row>
    <row r="39" spans="2:10">
      <c r="B39" t="s">
        <v>1208</v>
      </c>
      <c r="D39" t="s">
        <v>1209</v>
      </c>
    </row>
    <row r="40" spans="2:10">
      <c r="B40" t="s">
        <v>425</v>
      </c>
      <c r="D40" t="s">
        <v>1210</v>
      </c>
    </row>
    <row r="41" spans="2:10">
      <c r="B41" t="s">
        <v>1211</v>
      </c>
    </row>
    <row r="42" spans="2:10">
      <c r="B42" t="s">
        <v>1162</v>
      </c>
    </row>
    <row r="43" spans="2:10">
      <c r="B43" t="s">
        <v>1212</v>
      </c>
    </row>
    <row r="44" spans="2:10">
      <c r="B44" t="s">
        <v>1213</v>
      </c>
    </row>
    <row r="45" spans="2:10">
      <c r="B45" t="s">
        <v>1214</v>
      </c>
    </row>
    <row r="46" spans="2:10">
      <c r="B46" t="s">
        <v>1215</v>
      </c>
    </row>
  </sheetData>
  <pageMargins left="0.7" right="0.7" top="0.75" bottom="0.75" header="0.3" footer="0.3"/>
  <tableParts count="12">
    <tablePart r:id="rId1"/>
    <tablePart r:id="rId2"/>
    <tablePart r:id="rId3"/>
    <tablePart r:id="rId4"/>
    <tablePart r:id="rId5"/>
    <tablePart r:id="rId6"/>
    <tablePart r:id="rId7"/>
    <tablePart r:id="rId8"/>
    <tablePart r:id="rId9"/>
    <tablePart r:id="rId10"/>
    <tablePart r:id="rId11"/>
    <tablePart r:id="rId1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2C31C-F942-4A06-8547-AC1BCB016F4B}">
  <dimension ref="A1:U58"/>
  <sheetViews>
    <sheetView workbookViewId="0">
      <selection activeCell="U1" sqref="U1:U1048576"/>
    </sheetView>
  </sheetViews>
  <sheetFormatPr defaultColWidth="11.42578125" defaultRowHeight="15"/>
  <cols>
    <col min="11" max="11" width="11.42578125" customWidth="1"/>
    <col min="12" max="12" width="11.42578125" hidden="1" customWidth="1"/>
    <col min="13" max="13" width="13" hidden="1" customWidth="1"/>
    <col min="14" max="14" width="11.42578125" hidden="1" customWidth="1"/>
    <col min="15" max="15" width="28.28515625" hidden="1" customWidth="1"/>
    <col min="16" max="16" width="15.42578125" hidden="1" customWidth="1"/>
    <col min="17" max="17" width="17.85546875" hidden="1" customWidth="1"/>
    <col min="18" max="18" width="12.28515625" hidden="1" customWidth="1"/>
    <col min="19" max="19" width="14.5703125" hidden="1" customWidth="1"/>
    <col min="20" max="21" width="11.42578125" hidden="1" customWidth="1"/>
    <col min="22" max="22" width="11.42578125" customWidth="1"/>
  </cols>
  <sheetData>
    <row r="1" spans="1:21" ht="45">
      <c r="A1" s="253"/>
      <c r="B1" s="852" t="s">
        <v>1216</v>
      </c>
      <c r="C1" s="852"/>
      <c r="D1" s="852"/>
      <c r="E1" s="852"/>
      <c r="F1" s="852"/>
      <c r="G1" s="852"/>
      <c r="H1" s="852"/>
      <c r="I1" s="254"/>
      <c r="J1" s="268" t="s">
        <v>1217</v>
      </c>
      <c r="K1" s="254"/>
      <c r="L1" s="255" t="s">
        <v>1218</v>
      </c>
      <c r="M1" s="256" t="s">
        <v>1219</v>
      </c>
      <c r="O1" t="s">
        <v>1220</v>
      </c>
      <c r="P1" t="s">
        <v>1221</v>
      </c>
      <c r="R1" t="s">
        <v>17</v>
      </c>
    </row>
    <row r="2" spans="1:21" ht="32.25" thickBot="1">
      <c r="A2" s="853" t="s">
        <v>589</v>
      </c>
      <c r="B2" s="257" t="s">
        <v>1058</v>
      </c>
      <c r="C2" s="258">
        <v>5</v>
      </c>
      <c r="D2" s="265">
        <v>2</v>
      </c>
      <c r="E2" s="260">
        <v>3</v>
      </c>
      <c r="F2" s="261">
        <v>4</v>
      </c>
      <c r="G2" s="262">
        <v>5</v>
      </c>
      <c r="H2" s="262">
        <v>5</v>
      </c>
      <c r="I2" s="254"/>
      <c r="J2" s="262" t="s">
        <v>786</v>
      </c>
      <c r="K2" s="254"/>
      <c r="L2" s="257" t="s">
        <v>1222</v>
      </c>
      <c r="M2" s="257" t="s">
        <v>1223</v>
      </c>
      <c r="O2" s="252" t="s">
        <v>1224</v>
      </c>
      <c r="P2" t="s">
        <v>1225</v>
      </c>
      <c r="R2" s="263" t="s">
        <v>122</v>
      </c>
      <c r="U2" t="s">
        <v>637</v>
      </c>
    </row>
    <row r="3" spans="1:21" ht="17.25" thickBot="1">
      <c r="A3" s="853"/>
      <c r="B3" s="257" t="s">
        <v>1056</v>
      </c>
      <c r="C3" s="258">
        <v>4</v>
      </c>
      <c r="D3" s="265">
        <v>2</v>
      </c>
      <c r="E3" s="260">
        <v>3</v>
      </c>
      <c r="F3" s="261">
        <v>4</v>
      </c>
      <c r="G3" s="261">
        <v>4</v>
      </c>
      <c r="H3" s="262">
        <v>5</v>
      </c>
      <c r="I3" s="254"/>
      <c r="J3" s="261" t="s">
        <v>655</v>
      </c>
      <c r="K3" s="254"/>
      <c r="L3" s="257" t="s">
        <v>1226</v>
      </c>
      <c r="M3" s="257" t="s">
        <v>1223</v>
      </c>
      <c r="O3" s="252" t="s">
        <v>347</v>
      </c>
      <c r="P3" t="s">
        <v>1227</v>
      </c>
      <c r="R3" s="263" t="s">
        <v>167</v>
      </c>
      <c r="U3" t="s">
        <v>810</v>
      </c>
    </row>
    <row r="4" spans="1:21" ht="17.25" thickBot="1">
      <c r="A4" s="853"/>
      <c r="B4" s="257" t="s">
        <v>1054</v>
      </c>
      <c r="C4" s="258">
        <v>3</v>
      </c>
      <c r="D4" s="265">
        <v>2</v>
      </c>
      <c r="E4" s="260">
        <v>3</v>
      </c>
      <c r="F4" s="260">
        <v>3</v>
      </c>
      <c r="G4" s="261">
        <v>4</v>
      </c>
      <c r="H4" s="262">
        <v>5</v>
      </c>
      <c r="I4" s="254"/>
      <c r="J4" s="260" t="s">
        <v>1086</v>
      </c>
      <c r="K4" s="254"/>
      <c r="L4" s="257" t="s">
        <v>1228</v>
      </c>
      <c r="M4" s="257" t="s">
        <v>771</v>
      </c>
      <c r="O4" s="252" t="s">
        <v>320</v>
      </c>
      <c r="P4" t="s">
        <v>1229</v>
      </c>
      <c r="R4" s="264" t="s">
        <v>147</v>
      </c>
    </row>
    <row r="5" spans="1:21" ht="16.5">
      <c r="A5" s="853"/>
      <c r="B5" s="257" t="s">
        <v>1052</v>
      </c>
      <c r="C5" s="258">
        <v>2</v>
      </c>
      <c r="D5" s="265">
        <v>1</v>
      </c>
      <c r="E5" s="265">
        <v>2</v>
      </c>
      <c r="F5" s="260">
        <v>3</v>
      </c>
      <c r="G5" s="260">
        <v>3</v>
      </c>
      <c r="H5" s="261">
        <v>4</v>
      </c>
      <c r="I5" s="254"/>
      <c r="J5" s="855" t="s">
        <v>625</v>
      </c>
      <c r="K5" s="254"/>
      <c r="L5" s="266" t="s">
        <v>1230</v>
      </c>
      <c r="M5" s="266" t="s">
        <v>1231</v>
      </c>
      <c r="O5" s="252" t="s">
        <v>396</v>
      </c>
      <c r="P5" t="s">
        <v>1232</v>
      </c>
    </row>
    <row r="6" spans="1:21" ht="29.45" customHeight="1">
      <c r="A6" s="853"/>
      <c r="B6" s="257" t="s">
        <v>1050</v>
      </c>
      <c r="C6" s="258">
        <v>1</v>
      </c>
      <c r="D6" s="265">
        <v>1</v>
      </c>
      <c r="E6" s="265">
        <v>1</v>
      </c>
      <c r="F6" s="265">
        <v>2</v>
      </c>
      <c r="G6" s="260">
        <v>3</v>
      </c>
      <c r="H6" s="260">
        <v>3</v>
      </c>
      <c r="I6" s="254"/>
      <c r="J6" s="856"/>
      <c r="K6" s="254"/>
      <c r="L6" s="257" t="s">
        <v>1233</v>
      </c>
      <c r="M6" s="257" t="s">
        <v>1234</v>
      </c>
      <c r="O6" s="252" t="s">
        <v>412</v>
      </c>
      <c r="P6" t="s">
        <v>1235</v>
      </c>
    </row>
    <row r="7" spans="1:21">
      <c r="A7" s="267" t="s">
        <v>1236</v>
      </c>
      <c r="B7" s="267"/>
      <c r="C7" s="267"/>
      <c r="D7" s="258">
        <v>1</v>
      </c>
      <c r="E7" s="258">
        <v>2</v>
      </c>
      <c r="F7" s="258">
        <v>3</v>
      </c>
      <c r="G7" s="258">
        <v>4</v>
      </c>
      <c r="H7" s="258">
        <v>5</v>
      </c>
      <c r="I7" s="267"/>
      <c r="J7" s="267"/>
      <c r="K7" s="267"/>
      <c r="L7" s="268"/>
      <c r="M7" s="268"/>
      <c r="O7" s="252" t="s">
        <v>406</v>
      </c>
      <c r="P7" t="s">
        <v>1237</v>
      </c>
      <c r="R7" t="s">
        <v>1238</v>
      </c>
    </row>
    <row r="8" spans="1:21" ht="30">
      <c r="A8" s="254"/>
      <c r="B8" s="254"/>
      <c r="C8" s="267"/>
      <c r="D8" s="257" t="s">
        <v>1239</v>
      </c>
      <c r="E8" s="257" t="s">
        <v>1083</v>
      </c>
      <c r="F8" s="257" t="s">
        <v>1086</v>
      </c>
      <c r="G8" s="257" t="s">
        <v>1087</v>
      </c>
      <c r="H8" s="257" t="s">
        <v>1240</v>
      </c>
      <c r="I8" s="254"/>
      <c r="J8" s="254"/>
      <c r="K8" s="254"/>
      <c r="L8" s="272" t="s">
        <v>17</v>
      </c>
      <c r="M8" s="254"/>
      <c r="O8" s="252" t="s">
        <v>1241</v>
      </c>
      <c r="P8" t="s">
        <v>1242</v>
      </c>
      <c r="R8" t="s">
        <v>1243</v>
      </c>
    </row>
    <row r="9" spans="1:21" ht="14.45" customHeight="1">
      <c r="A9" s="254"/>
      <c r="B9" s="254"/>
      <c r="C9" s="267"/>
      <c r="D9" s="854" t="s">
        <v>590</v>
      </c>
      <c r="E9" s="854"/>
      <c r="F9" s="854"/>
      <c r="G9" s="854"/>
      <c r="H9" s="854"/>
      <c r="I9" s="268"/>
      <c r="J9" s="268"/>
      <c r="K9" s="254"/>
      <c r="L9" s="274" t="s">
        <v>122</v>
      </c>
      <c r="M9" s="254"/>
      <c r="O9" s="252" t="s">
        <v>357</v>
      </c>
      <c r="P9" t="s">
        <v>1244</v>
      </c>
      <c r="R9" t="s">
        <v>1245</v>
      </c>
    </row>
    <row r="10" spans="1:21">
      <c r="L10" s="274" t="s">
        <v>167</v>
      </c>
      <c r="O10" s="252" t="s">
        <v>1246</v>
      </c>
      <c r="P10" t="s">
        <v>1247</v>
      </c>
      <c r="R10" t="s">
        <v>152</v>
      </c>
    </row>
    <row r="11" spans="1:21" ht="16.5">
      <c r="J11" s="269"/>
      <c r="L11" s="276" t="s">
        <v>147</v>
      </c>
      <c r="O11" s="252" t="s">
        <v>554</v>
      </c>
      <c r="P11" t="s">
        <v>1248</v>
      </c>
      <c r="R11" t="s">
        <v>193</v>
      </c>
    </row>
    <row r="12" spans="1:21" ht="16.5">
      <c r="J12" s="269"/>
      <c r="O12" s="252" t="s">
        <v>738</v>
      </c>
      <c r="P12" t="s">
        <v>1249</v>
      </c>
      <c r="R12" t="s">
        <v>127</v>
      </c>
    </row>
    <row r="13" spans="1:21" ht="16.5">
      <c r="J13" s="269"/>
      <c r="O13" s="252" t="s">
        <v>1250</v>
      </c>
      <c r="P13" t="s">
        <v>1251</v>
      </c>
      <c r="R13" t="s">
        <v>213</v>
      </c>
    </row>
    <row r="14" spans="1:21" ht="16.5">
      <c r="J14" s="269"/>
      <c r="O14" s="252" t="s">
        <v>1252</v>
      </c>
      <c r="P14" t="s">
        <v>1253</v>
      </c>
      <c r="R14" t="s">
        <v>320</v>
      </c>
    </row>
    <row r="15" spans="1:21" ht="16.5">
      <c r="J15" s="270"/>
      <c r="O15" s="252"/>
    </row>
    <row r="17" spans="15:19" ht="31.5">
      <c r="O17" t="s">
        <v>1254</v>
      </c>
      <c r="Q17" s="271" t="s">
        <v>1255</v>
      </c>
      <c r="S17" s="271" t="s">
        <v>1256</v>
      </c>
    </row>
    <row r="18" spans="15:19" ht="31.5">
      <c r="O18" s="252" t="s">
        <v>325</v>
      </c>
      <c r="Q18" s="263" t="s">
        <v>139</v>
      </c>
      <c r="S18" s="263" t="s">
        <v>1257</v>
      </c>
    </row>
    <row r="19" spans="15:19" ht="31.5">
      <c r="O19" s="252" t="s">
        <v>148</v>
      </c>
      <c r="Q19" s="263" t="s">
        <v>128</v>
      </c>
      <c r="S19" s="263" t="s">
        <v>1258</v>
      </c>
    </row>
    <row r="20" spans="15:19" ht="15.75">
      <c r="O20" s="252" t="s">
        <v>218</v>
      </c>
      <c r="Q20" s="264" t="s">
        <v>131</v>
      </c>
      <c r="S20" s="264" t="s">
        <v>1259</v>
      </c>
    </row>
    <row r="21" spans="15:19">
      <c r="O21" s="252" t="s">
        <v>123</v>
      </c>
    </row>
    <row r="22" spans="15:19">
      <c r="O22" s="252" t="s">
        <v>286</v>
      </c>
    </row>
    <row r="23" spans="15:19">
      <c r="O23" s="252" t="s">
        <v>304</v>
      </c>
    </row>
    <row r="24" spans="15:19">
      <c r="O24" s="252" t="s">
        <v>310</v>
      </c>
    </row>
    <row r="25" spans="15:19">
      <c r="O25" s="252" t="s">
        <v>1260</v>
      </c>
    </row>
    <row r="26" spans="15:19">
      <c r="O26" s="252" t="s">
        <v>1261</v>
      </c>
    </row>
    <row r="29" spans="15:19">
      <c r="O29" s="273" t="s">
        <v>896</v>
      </c>
      <c r="Q29" s="272" t="s">
        <v>1254</v>
      </c>
    </row>
    <row r="30" spans="15:19" ht="25.5">
      <c r="O30" s="311" t="s">
        <v>121</v>
      </c>
      <c r="Q30" s="275" t="s">
        <v>1262</v>
      </c>
    </row>
    <row r="31" spans="15:19">
      <c r="O31" s="312" t="s">
        <v>146</v>
      </c>
      <c r="Q31" s="275" t="s">
        <v>1263</v>
      </c>
    </row>
    <row r="32" spans="15:19">
      <c r="O32" s="313" t="s">
        <v>279</v>
      </c>
      <c r="Q32" s="275" t="s">
        <v>1264</v>
      </c>
    </row>
    <row r="33" spans="15:17">
      <c r="O33" s="312" t="s">
        <v>166</v>
      </c>
      <c r="Q33" s="275" t="s">
        <v>1265</v>
      </c>
    </row>
    <row r="34" spans="15:17">
      <c r="O34" s="313" t="s">
        <v>179</v>
      </c>
      <c r="Q34" s="275" t="s">
        <v>1266</v>
      </c>
    </row>
    <row r="35" spans="15:17">
      <c r="O35" s="313" t="s">
        <v>1267</v>
      </c>
      <c r="Q35" s="275" t="s">
        <v>1268</v>
      </c>
    </row>
    <row r="36" spans="15:17" ht="25.5">
      <c r="O36" s="314" t="s">
        <v>189</v>
      </c>
      <c r="Q36" s="277" t="s">
        <v>1269</v>
      </c>
    </row>
    <row r="37" spans="15:17">
      <c r="O37" s="312" t="s">
        <v>199</v>
      </c>
    </row>
    <row r="38" spans="15:17">
      <c r="O38" s="312" t="s">
        <v>209</v>
      </c>
    </row>
    <row r="39" spans="15:17">
      <c r="O39" s="312" t="s">
        <v>217</v>
      </c>
    </row>
    <row r="40" spans="15:17">
      <c r="O40" s="312" t="s">
        <v>225</v>
      </c>
    </row>
    <row r="41" spans="15:17" ht="26.25">
      <c r="O41" s="312" t="s">
        <v>232</v>
      </c>
    </row>
    <row r="42" spans="15:17">
      <c r="O42" s="313" t="s">
        <v>238</v>
      </c>
    </row>
    <row r="43" spans="15:17">
      <c r="O43" s="313" t="s">
        <v>245</v>
      </c>
    </row>
    <row r="44" spans="15:17">
      <c r="O44" s="315" t="s">
        <v>257</v>
      </c>
    </row>
    <row r="45" spans="15:17">
      <c r="O45" s="278"/>
    </row>
    <row r="46" spans="15:17">
      <c r="O46" s="278"/>
    </row>
    <row r="47" spans="15:17">
      <c r="O47" s="279" t="s">
        <v>1270</v>
      </c>
    </row>
    <row r="48" spans="15:17">
      <c r="O48" s="352" t="s">
        <v>1271</v>
      </c>
    </row>
    <row r="49" spans="15:15">
      <c r="O49" s="353" t="s">
        <v>1272</v>
      </c>
    </row>
    <row r="50" spans="15:15">
      <c r="O50" s="353" t="s">
        <v>1273</v>
      </c>
    </row>
    <row r="51" spans="15:15">
      <c r="O51" s="353" t="s">
        <v>1274</v>
      </c>
    </row>
    <row r="52" spans="15:15">
      <c r="O52" s="353" t="s">
        <v>1275</v>
      </c>
    </row>
    <row r="53" spans="15:15">
      <c r="O53" s="353" t="s">
        <v>1276</v>
      </c>
    </row>
    <row r="54" spans="15:15">
      <c r="O54" s="353" t="s">
        <v>1277</v>
      </c>
    </row>
    <row r="55" spans="15:15">
      <c r="O55" s="353" t="s">
        <v>1278</v>
      </c>
    </row>
    <row r="56" spans="15:15">
      <c r="O56" s="353" t="s">
        <v>1279</v>
      </c>
    </row>
    <row r="57" spans="15:15">
      <c r="O57" s="353" t="s">
        <v>1280</v>
      </c>
    </row>
    <row r="58" spans="15:15">
      <c r="O58" s="353" t="s">
        <v>1281</v>
      </c>
    </row>
  </sheetData>
  <mergeCells count="4">
    <mergeCell ref="B1:H1"/>
    <mergeCell ref="A2:A6"/>
    <mergeCell ref="D9:H9"/>
    <mergeCell ref="J5:J6"/>
  </mergeCells>
  <pageMargins left="0.7" right="0.7" top="0.75" bottom="0.75" header="0.3" footer="0.3"/>
  <tableParts count="10">
    <tablePart r:id="rId1"/>
    <tablePart r:id="rId2"/>
    <tablePart r:id="rId3"/>
    <tablePart r:id="rId4"/>
    <tablePart r:id="rId5"/>
    <tablePart r:id="rId6"/>
    <tablePart r:id="rId7"/>
    <tablePart r:id="rId8"/>
    <tablePart r:id="rId9"/>
    <tablePart r:id="rId10"/>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CA062-16C3-4903-84D1-F991A1F62903}">
  <dimension ref="A1:E213"/>
  <sheetViews>
    <sheetView topLeftCell="A123" workbookViewId="0">
      <selection activeCell="D37" sqref="D37"/>
    </sheetView>
  </sheetViews>
  <sheetFormatPr defaultColWidth="11.42578125" defaultRowHeight="15"/>
  <cols>
    <col min="3" max="3" width="25.7109375" customWidth="1"/>
    <col min="4" max="4" width="103.42578125" customWidth="1"/>
    <col min="5" max="5" width="45.5703125" bestFit="1" customWidth="1"/>
  </cols>
  <sheetData>
    <row r="1" spans="1:5">
      <c r="A1" s="310" t="s">
        <v>1282</v>
      </c>
      <c r="B1" s="310" t="s">
        <v>1282</v>
      </c>
      <c r="C1" s="310" t="s">
        <v>896</v>
      </c>
      <c r="D1" s="372" t="s">
        <v>1283</v>
      </c>
      <c r="E1" s="372" t="s">
        <v>1284</v>
      </c>
    </row>
    <row r="2" spans="1:5" ht="60">
      <c r="A2" s="862" t="s">
        <v>1285</v>
      </c>
      <c r="B2" s="857" t="s">
        <v>122</v>
      </c>
      <c r="C2" s="857" t="s">
        <v>121</v>
      </c>
      <c r="D2" s="373" t="s">
        <v>1286</v>
      </c>
      <c r="E2" s="864" t="s">
        <v>1287</v>
      </c>
    </row>
    <row r="3" spans="1:5" ht="30">
      <c r="A3" s="863"/>
      <c r="B3" s="858"/>
      <c r="C3" s="858"/>
      <c r="D3" s="374" t="s">
        <v>1288</v>
      </c>
      <c r="E3" s="865"/>
    </row>
    <row r="4" spans="1:5" ht="45">
      <c r="A4" s="863"/>
      <c r="B4" s="858"/>
      <c r="C4" s="858"/>
      <c r="D4" s="374" t="s">
        <v>1289</v>
      </c>
      <c r="E4" s="865"/>
    </row>
    <row r="5" spans="1:5">
      <c r="A5" s="863"/>
      <c r="B5" s="860"/>
      <c r="C5" s="860"/>
      <c r="D5" s="374" t="s">
        <v>1290</v>
      </c>
      <c r="E5" s="866"/>
    </row>
    <row r="6" spans="1:5" ht="210">
      <c r="A6" s="309" t="s">
        <v>144</v>
      </c>
      <c r="B6" s="309" t="s">
        <v>147</v>
      </c>
      <c r="C6" s="309" t="s">
        <v>146</v>
      </c>
      <c r="D6" s="387" t="s">
        <v>1291</v>
      </c>
      <c r="E6" s="386" t="s">
        <v>1287</v>
      </c>
    </row>
    <row r="7" spans="1:5" ht="75">
      <c r="A7" s="857" t="s">
        <v>277</v>
      </c>
      <c r="B7" s="857" t="s">
        <v>147</v>
      </c>
      <c r="C7" s="857" t="s">
        <v>1292</v>
      </c>
      <c r="D7" s="373" t="s">
        <v>1293</v>
      </c>
      <c r="E7" s="867" t="s">
        <v>1287</v>
      </c>
    </row>
    <row r="8" spans="1:5" ht="30">
      <c r="A8" s="858"/>
      <c r="B8" s="858"/>
      <c r="C8" s="858"/>
      <c r="D8" s="388" t="s">
        <v>1294</v>
      </c>
      <c r="E8" s="867"/>
    </row>
    <row r="9" spans="1:5" ht="30">
      <c r="A9" s="860"/>
      <c r="B9" s="860"/>
      <c r="C9" s="860"/>
      <c r="D9" s="388" t="s">
        <v>1295</v>
      </c>
      <c r="E9" s="868"/>
    </row>
    <row r="10" spans="1:5" ht="30">
      <c r="A10" s="857" t="s">
        <v>158</v>
      </c>
      <c r="B10" s="857" t="s">
        <v>167</v>
      </c>
      <c r="C10" s="857" t="s">
        <v>166</v>
      </c>
      <c r="D10" s="373" t="s">
        <v>1296</v>
      </c>
      <c r="E10" s="869" t="s">
        <v>1287</v>
      </c>
    </row>
    <row r="11" spans="1:5" ht="30">
      <c r="A11" s="858"/>
      <c r="B11" s="858"/>
      <c r="C11" s="858"/>
      <c r="D11" s="375" t="s">
        <v>1297</v>
      </c>
      <c r="E11" s="870"/>
    </row>
    <row r="12" spans="1:5" ht="30">
      <c r="A12" s="858"/>
      <c r="B12" s="858"/>
      <c r="C12" s="858"/>
      <c r="D12" s="376" t="s">
        <v>1298</v>
      </c>
      <c r="E12" s="870"/>
    </row>
    <row r="13" spans="1:5" ht="45">
      <c r="A13" s="858"/>
      <c r="B13" s="858"/>
      <c r="C13" s="858"/>
      <c r="D13" s="376" t="s">
        <v>1299</v>
      </c>
      <c r="E13" s="870"/>
    </row>
    <row r="14" spans="1:5" ht="75">
      <c r="A14" s="860"/>
      <c r="B14" s="860"/>
      <c r="C14" s="860"/>
      <c r="D14" s="377" t="s">
        <v>1300</v>
      </c>
      <c r="E14" s="870"/>
    </row>
    <row r="15" spans="1:5" ht="30">
      <c r="A15" s="857" t="s">
        <v>164</v>
      </c>
      <c r="B15" s="857" t="s">
        <v>122</v>
      </c>
      <c r="C15" s="857" t="s">
        <v>1301</v>
      </c>
      <c r="D15" s="378" t="s">
        <v>1302</v>
      </c>
      <c r="E15" s="869" t="s">
        <v>1287</v>
      </c>
    </row>
    <row r="16" spans="1:5">
      <c r="A16" s="858"/>
      <c r="B16" s="858"/>
      <c r="C16" s="858"/>
      <c r="D16" s="376" t="s">
        <v>1303</v>
      </c>
      <c r="E16" s="870"/>
    </row>
    <row r="17" spans="1:5">
      <c r="A17" s="858"/>
      <c r="B17" s="858"/>
      <c r="C17" s="858"/>
      <c r="D17" s="376" t="s">
        <v>1304</v>
      </c>
      <c r="E17" s="870"/>
    </row>
    <row r="18" spans="1:5">
      <c r="A18" s="858"/>
      <c r="B18" s="858"/>
      <c r="C18" s="858"/>
      <c r="D18" s="376" t="s">
        <v>1305</v>
      </c>
      <c r="E18" s="870"/>
    </row>
    <row r="19" spans="1:5">
      <c r="A19" s="858"/>
      <c r="B19" s="858"/>
      <c r="C19" s="858"/>
      <c r="D19" s="379" t="s">
        <v>1306</v>
      </c>
      <c r="E19" s="870"/>
    </row>
    <row r="20" spans="1:5">
      <c r="A20" s="858"/>
      <c r="B20" s="858"/>
      <c r="C20" s="858"/>
      <c r="D20" s="376" t="s">
        <v>1307</v>
      </c>
      <c r="E20" s="870"/>
    </row>
    <row r="21" spans="1:5">
      <c r="A21" s="858"/>
      <c r="B21" s="858"/>
      <c r="C21" s="858"/>
      <c r="D21" s="376" t="s">
        <v>1308</v>
      </c>
      <c r="E21" s="870"/>
    </row>
    <row r="22" spans="1:5">
      <c r="A22" s="858"/>
      <c r="B22" s="858"/>
      <c r="C22" s="858"/>
      <c r="D22" s="376" t="s">
        <v>1309</v>
      </c>
      <c r="E22" s="870"/>
    </row>
    <row r="23" spans="1:5">
      <c r="A23" s="858"/>
      <c r="B23" s="858"/>
      <c r="C23" s="858"/>
      <c r="D23" s="376" t="s">
        <v>1310</v>
      </c>
      <c r="E23" s="870"/>
    </row>
    <row r="24" spans="1:5" ht="75">
      <c r="A24" s="858"/>
      <c r="B24" s="858"/>
      <c r="C24" s="858"/>
      <c r="D24" s="376" t="s">
        <v>1311</v>
      </c>
      <c r="E24" s="870"/>
    </row>
    <row r="25" spans="1:5">
      <c r="A25" s="858"/>
      <c r="B25" s="858"/>
      <c r="C25" s="858"/>
      <c r="D25" s="376" t="s">
        <v>1312</v>
      </c>
      <c r="E25" s="870"/>
    </row>
    <row r="26" spans="1:5">
      <c r="A26" s="858"/>
      <c r="B26" s="858"/>
      <c r="C26" s="858"/>
      <c r="D26" s="380" t="s">
        <v>1313</v>
      </c>
      <c r="E26" s="870"/>
    </row>
    <row r="27" spans="1:5">
      <c r="A27" s="860"/>
      <c r="B27" s="860"/>
      <c r="C27" s="860"/>
      <c r="D27" s="381" t="s">
        <v>1314</v>
      </c>
      <c r="E27" s="870"/>
    </row>
    <row r="28" spans="1:5" ht="30">
      <c r="A28" s="857" t="s">
        <v>177</v>
      </c>
      <c r="B28" s="857" t="s">
        <v>147</v>
      </c>
      <c r="C28" s="857" t="s">
        <v>1267</v>
      </c>
      <c r="D28" s="382" t="s">
        <v>1315</v>
      </c>
      <c r="E28" s="869" t="s">
        <v>1287</v>
      </c>
    </row>
    <row r="29" spans="1:5">
      <c r="A29" s="858"/>
      <c r="B29" s="858"/>
      <c r="C29" s="858"/>
      <c r="D29" s="383" t="s">
        <v>1316</v>
      </c>
      <c r="E29" s="870"/>
    </row>
    <row r="30" spans="1:5">
      <c r="A30" s="858"/>
      <c r="B30" s="858"/>
      <c r="C30" s="858"/>
      <c r="D30" s="383" t="s">
        <v>1317</v>
      </c>
      <c r="E30" s="870"/>
    </row>
    <row r="31" spans="1:5">
      <c r="A31" s="858"/>
      <c r="B31" s="858"/>
      <c r="C31" s="858"/>
      <c r="D31" s="383" t="s">
        <v>1318</v>
      </c>
      <c r="E31" s="870"/>
    </row>
    <row r="32" spans="1:5">
      <c r="A32" s="858"/>
      <c r="B32" s="858"/>
      <c r="C32" s="858"/>
      <c r="D32" s="383" t="s">
        <v>1319</v>
      </c>
      <c r="E32" s="870"/>
    </row>
    <row r="33" spans="1:5">
      <c r="A33" s="858"/>
      <c r="B33" s="858"/>
      <c r="C33" s="858"/>
      <c r="D33" s="383" t="s">
        <v>1320</v>
      </c>
      <c r="E33" s="870"/>
    </row>
    <row r="34" spans="1:5">
      <c r="A34" s="860"/>
      <c r="B34" s="860"/>
      <c r="C34" s="860"/>
      <c r="D34" s="384" t="s">
        <v>1321</v>
      </c>
      <c r="E34" s="870"/>
    </row>
    <row r="35" spans="1:5" ht="30">
      <c r="A35" s="857" t="s">
        <v>187</v>
      </c>
      <c r="B35" s="857" t="s">
        <v>147</v>
      </c>
      <c r="C35" s="857" t="s">
        <v>1322</v>
      </c>
      <c r="D35" s="382" t="s">
        <v>1323</v>
      </c>
      <c r="E35" s="869" t="s">
        <v>1287</v>
      </c>
    </row>
    <row r="36" spans="1:5" ht="30">
      <c r="A36" s="858"/>
      <c r="B36" s="858"/>
      <c r="C36" s="858"/>
      <c r="D36" s="383" t="s">
        <v>1324</v>
      </c>
      <c r="E36" s="870"/>
    </row>
    <row r="37" spans="1:5" ht="30">
      <c r="A37" s="858"/>
      <c r="B37" s="858"/>
      <c r="C37" s="858"/>
      <c r="D37" s="383" t="s">
        <v>1325</v>
      </c>
      <c r="E37" s="870"/>
    </row>
    <row r="38" spans="1:5" ht="30">
      <c r="A38" s="858"/>
      <c r="B38" s="858"/>
      <c r="C38" s="858"/>
      <c r="D38" s="383" t="s">
        <v>1326</v>
      </c>
      <c r="E38" s="870"/>
    </row>
    <row r="39" spans="1:5" ht="30">
      <c r="A39" s="858"/>
      <c r="B39" s="858"/>
      <c r="C39" s="858"/>
      <c r="D39" s="383" t="s">
        <v>1327</v>
      </c>
      <c r="E39" s="870"/>
    </row>
    <row r="40" spans="1:5">
      <c r="A40" s="858"/>
      <c r="B40" s="858"/>
      <c r="C40" s="858"/>
      <c r="D40" s="383" t="s">
        <v>1328</v>
      </c>
      <c r="E40" s="870"/>
    </row>
    <row r="41" spans="1:5">
      <c r="A41" s="858"/>
      <c r="B41" s="858"/>
      <c r="C41" s="858"/>
      <c r="D41" s="383" t="s">
        <v>1329</v>
      </c>
      <c r="E41" s="870"/>
    </row>
    <row r="42" spans="1:5" ht="45">
      <c r="A42" s="858"/>
      <c r="B42" s="858"/>
      <c r="C42" s="858"/>
      <c r="D42" s="383" t="s">
        <v>1330</v>
      </c>
      <c r="E42" s="870"/>
    </row>
    <row r="43" spans="1:5" ht="30">
      <c r="A43" s="858"/>
      <c r="B43" s="858"/>
      <c r="C43" s="858"/>
      <c r="D43" s="383" t="s">
        <v>1331</v>
      </c>
      <c r="E43" s="870"/>
    </row>
    <row r="44" spans="1:5">
      <c r="A44" s="858"/>
      <c r="B44" s="858"/>
      <c r="C44" s="858"/>
      <c r="D44" s="383" t="s">
        <v>1332</v>
      </c>
      <c r="E44" s="870"/>
    </row>
    <row r="45" spans="1:5">
      <c r="A45" s="860"/>
      <c r="B45" s="860"/>
      <c r="C45" s="860"/>
      <c r="D45" s="384"/>
      <c r="E45" s="870"/>
    </row>
    <row r="46" spans="1:5" ht="30">
      <c r="A46" s="857" t="s">
        <v>197</v>
      </c>
      <c r="B46" s="857" t="s">
        <v>147</v>
      </c>
      <c r="C46" s="857" t="s">
        <v>1333</v>
      </c>
      <c r="D46" s="382" t="s">
        <v>1334</v>
      </c>
      <c r="E46" s="869" t="s">
        <v>1287</v>
      </c>
    </row>
    <row r="47" spans="1:5" ht="30">
      <c r="A47" s="858"/>
      <c r="B47" s="858"/>
      <c r="C47" s="858"/>
      <c r="D47" s="383" t="s">
        <v>1335</v>
      </c>
      <c r="E47" s="870"/>
    </row>
    <row r="48" spans="1:5">
      <c r="A48" s="858"/>
      <c r="B48" s="858"/>
      <c r="C48" s="858"/>
      <c r="D48" s="383" t="s">
        <v>1336</v>
      </c>
      <c r="E48" s="870"/>
    </row>
    <row r="49" spans="1:5">
      <c r="A49" s="858"/>
      <c r="B49" s="858"/>
      <c r="C49" s="858"/>
      <c r="D49" s="383" t="s">
        <v>1337</v>
      </c>
      <c r="E49" s="870"/>
    </row>
    <row r="50" spans="1:5" ht="45">
      <c r="A50" s="858"/>
      <c r="B50" s="858"/>
      <c r="C50" s="858"/>
      <c r="D50" s="383" t="s">
        <v>1338</v>
      </c>
      <c r="E50" s="870"/>
    </row>
    <row r="51" spans="1:5">
      <c r="A51" s="858"/>
      <c r="B51" s="858"/>
      <c r="C51" s="858"/>
      <c r="D51" s="383" t="s">
        <v>1339</v>
      </c>
      <c r="E51" s="870"/>
    </row>
    <row r="52" spans="1:5" ht="30">
      <c r="A52" s="860"/>
      <c r="B52" s="860"/>
      <c r="C52" s="860"/>
      <c r="D52" s="384" t="s">
        <v>1340</v>
      </c>
      <c r="E52" s="870"/>
    </row>
    <row r="53" spans="1:5" ht="30">
      <c r="A53" s="857" t="s">
        <v>207</v>
      </c>
      <c r="B53" s="857" t="s">
        <v>167</v>
      </c>
      <c r="C53" s="857" t="s">
        <v>1341</v>
      </c>
      <c r="D53" s="382" t="s">
        <v>1342</v>
      </c>
      <c r="E53" s="869" t="s">
        <v>1287</v>
      </c>
    </row>
    <row r="54" spans="1:5">
      <c r="A54" s="858"/>
      <c r="B54" s="858"/>
      <c r="C54" s="858"/>
      <c r="D54" s="383" t="s">
        <v>1343</v>
      </c>
      <c r="E54" s="870"/>
    </row>
    <row r="55" spans="1:5" ht="30">
      <c r="A55" s="858"/>
      <c r="B55" s="858"/>
      <c r="C55" s="858"/>
      <c r="D55" s="383" t="s">
        <v>1344</v>
      </c>
      <c r="E55" s="870"/>
    </row>
    <row r="56" spans="1:5" ht="30">
      <c r="A56" s="858"/>
      <c r="B56" s="858"/>
      <c r="C56" s="858"/>
      <c r="D56" s="383" t="s">
        <v>1345</v>
      </c>
      <c r="E56" s="870"/>
    </row>
    <row r="57" spans="1:5">
      <c r="A57" s="858"/>
      <c r="B57" s="858"/>
      <c r="C57" s="858"/>
      <c r="D57" s="383" t="s">
        <v>1346</v>
      </c>
      <c r="E57" s="870"/>
    </row>
    <row r="58" spans="1:5">
      <c r="A58" s="858"/>
      <c r="B58" s="858"/>
      <c r="C58" s="858"/>
      <c r="D58" s="383" t="s">
        <v>1347</v>
      </c>
      <c r="E58" s="870"/>
    </row>
    <row r="59" spans="1:5" ht="30">
      <c r="A59" s="860"/>
      <c r="B59" s="860"/>
      <c r="C59" s="860"/>
      <c r="D59" s="384" t="s">
        <v>1348</v>
      </c>
      <c r="E59" s="870"/>
    </row>
    <row r="60" spans="1:5" ht="30">
      <c r="A60" s="857" t="s">
        <v>215</v>
      </c>
      <c r="B60" s="857" t="s">
        <v>122</v>
      </c>
      <c r="C60" s="857" t="s">
        <v>1349</v>
      </c>
      <c r="D60" s="382" t="s">
        <v>1350</v>
      </c>
      <c r="E60" s="869" t="s">
        <v>1287</v>
      </c>
    </row>
    <row r="61" spans="1:5">
      <c r="A61" s="858"/>
      <c r="B61" s="858"/>
      <c r="C61" s="858"/>
      <c r="D61" s="383" t="s">
        <v>1351</v>
      </c>
      <c r="E61" s="870"/>
    </row>
    <row r="62" spans="1:5" ht="30">
      <c r="A62" s="858"/>
      <c r="B62" s="858"/>
      <c r="C62" s="858"/>
      <c r="D62" s="383" t="s">
        <v>1352</v>
      </c>
      <c r="E62" s="870"/>
    </row>
    <row r="63" spans="1:5">
      <c r="A63" s="860"/>
      <c r="B63" s="860"/>
      <c r="C63" s="860"/>
      <c r="D63" s="384" t="s">
        <v>1353</v>
      </c>
      <c r="E63" s="870"/>
    </row>
    <row r="64" spans="1:5" ht="30">
      <c r="A64" s="857" t="s">
        <v>223</v>
      </c>
      <c r="B64" s="857" t="s">
        <v>122</v>
      </c>
      <c r="C64" s="857" t="s">
        <v>225</v>
      </c>
      <c r="D64" s="385" t="s">
        <v>1354</v>
      </c>
      <c r="E64" s="869" t="s">
        <v>1287</v>
      </c>
    </row>
    <row r="65" spans="1:5">
      <c r="A65" s="858"/>
      <c r="B65" s="858"/>
      <c r="C65" s="858"/>
      <c r="D65" s="376" t="s">
        <v>1355</v>
      </c>
      <c r="E65" s="870"/>
    </row>
    <row r="66" spans="1:5" ht="30">
      <c r="A66" s="858"/>
      <c r="B66" s="858"/>
      <c r="C66" s="858"/>
      <c r="D66" s="376" t="s">
        <v>1356</v>
      </c>
      <c r="E66" s="870"/>
    </row>
    <row r="67" spans="1:5">
      <c r="A67" s="858"/>
      <c r="B67" s="858"/>
      <c r="C67" s="858"/>
      <c r="D67" s="376" t="s">
        <v>1357</v>
      </c>
      <c r="E67" s="870"/>
    </row>
    <row r="68" spans="1:5" ht="45">
      <c r="A68" s="858"/>
      <c r="B68" s="858"/>
      <c r="C68" s="858"/>
      <c r="D68" s="376" t="s">
        <v>1358</v>
      </c>
      <c r="E68" s="870"/>
    </row>
    <row r="69" spans="1:5" ht="30">
      <c r="A69" s="858"/>
      <c r="B69" s="858"/>
      <c r="C69" s="858"/>
      <c r="D69" s="376" t="s">
        <v>1359</v>
      </c>
      <c r="E69" s="870"/>
    </row>
    <row r="70" spans="1:5" ht="30">
      <c r="A70" s="858"/>
      <c r="B70" s="858"/>
      <c r="C70" s="858"/>
      <c r="D70" s="376" t="s">
        <v>1360</v>
      </c>
      <c r="E70" s="870"/>
    </row>
    <row r="71" spans="1:5">
      <c r="A71" s="858"/>
      <c r="B71" s="858"/>
      <c r="C71" s="858"/>
      <c r="D71" s="376" t="s">
        <v>1361</v>
      </c>
      <c r="E71" s="870"/>
    </row>
    <row r="72" spans="1:5">
      <c r="A72" s="858"/>
      <c r="B72" s="858"/>
      <c r="C72" s="858"/>
      <c r="D72" s="379" t="s">
        <v>1362</v>
      </c>
      <c r="E72" s="870"/>
    </row>
    <row r="73" spans="1:5">
      <c r="A73" s="858"/>
      <c r="B73" s="858"/>
      <c r="C73" s="858"/>
      <c r="D73" s="379" t="s">
        <v>1363</v>
      </c>
      <c r="E73" s="870"/>
    </row>
    <row r="74" spans="1:5">
      <c r="A74" s="860"/>
      <c r="B74" s="860"/>
      <c r="C74" s="860"/>
      <c r="D74" s="374" t="s">
        <v>1364</v>
      </c>
      <c r="E74" s="870"/>
    </row>
    <row r="75" spans="1:5" ht="30">
      <c r="A75" s="857" t="s">
        <v>230</v>
      </c>
      <c r="B75" s="857" t="s">
        <v>122</v>
      </c>
      <c r="C75" s="857" t="s">
        <v>232</v>
      </c>
      <c r="D75" s="385" t="s">
        <v>1365</v>
      </c>
      <c r="E75" s="869" t="s">
        <v>1287</v>
      </c>
    </row>
    <row r="76" spans="1:5">
      <c r="A76" s="858"/>
      <c r="B76" s="858"/>
      <c r="C76" s="858"/>
      <c r="D76" s="376" t="s">
        <v>1355</v>
      </c>
      <c r="E76" s="870"/>
    </row>
    <row r="77" spans="1:5">
      <c r="A77" s="858"/>
      <c r="B77" s="858"/>
      <c r="C77" s="858"/>
      <c r="D77" s="376" t="s">
        <v>1366</v>
      </c>
      <c r="E77" s="870"/>
    </row>
    <row r="78" spans="1:5">
      <c r="A78" s="858"/>
      <c r="B78" s="858"/>
      <c r="C78" s="858"/>
      <c r="D78" s="376" t="s">
        <v>1367</v>
      </c>
      <c r="E78" s="870"/>
    </row>
    <row r="79" spans="1:5">
      <c r="A79" s="858"/>
      <c r="B79" s="858"/>
      <c r="C79" s="858"/>
      <c r="D79" s="376" t="s">
        <v>1368</v>
      </c>
      <c r="E79" s="870"/>
    </row>
    <row r="80" spans="1:5">
      <c r="A80" s="858"/>
      <c r="B80" s="858"/>
      <c r="C80" s="858"/>
      <c r="D80" s="376" t="s">
        <v>1369</v>
      </c>
      <c r="E80" s="870"/>
    </row>
    <row r="81" spans="1:5">
      <c r="A81" s="858"/>
      <c r="B81" s="858"/>
      <c r="C81" s="858"/>
      <c r="D81" s="376" t="s">
        <v>1370</v>
      </c>
      <c r="E81" s="870"/>
    </row>
    <row r="82" spans="1:5">
      <c r="A82" s="858"/>
      <c r="B82" s="858"/>
      <c r="C82" s="858"/>
      <c r="D82" s="379" t="s">
        <v>1371</v>
      </c>
      <c r="E82" s="870"/>
    </row>
    <row r="83" spans="1:5">
      <c r="A83" s="858"/>
      <c r="B83" s="858"/>
      <c r="C83" s="858"/>
      <c r="D83" s="379" t="s">
        <v>1372</v>
      </c>
      <c r="E83" s="870"/>
    </row>
    <row r="84" spans="1:5">
      <c r="A84" s="858"/>
      <c r="B84" s="858"/>
      <c r="C84" s="858"/>
      <c r="D84" s="376" t="s">
        <v>1373</v>
      </c>
      <c r="E84" s="870"/>
    </row>
    <row r="85" spans="1:5" ht="30">
      <c r="A85" s="857" t="s">
        <v>236</v>
      </c>
      <c r="B85" s="857" t="s">
        <v>122</v>
      </c>
      <c r="C85" s="857" t="s">
        <v>238</v>
      </c>
      <c r="D85" s="385" t="s">
        <v>1374</v>
      </c>
      <c r="E85" s="869" t="s">
        <v>1287</v>
      </c>
    </row>
    <row r="86" spans="1:5">
      <c r="A86" s="858"/>
      <c r="B86" s="858"/>
      <c r="C86" s="858"/>
      <c r="D86" s="376" t="s">
        <v>1355</v>
      </c>
      <c r="E86" s="870"/>
    </row>
    <row r="87" spans="1:5">
      <c r="A87" s="858"/>
      <c r="B87" s="858"/>
      <c r="C87" s="858"/>
      <c r="D87" s="376" t="s">
        <v>1375</v>
      </c>
      <c r="E87" s="870"/>
    </row>
    <row r="88" spans="1:5">
      <c r="A88" s="858"/>
      <c r="B88" s="858"/>
      <c r="C88" s="858"/>
      <c r="D88" s="376" t="s">
        <v>1376</v>
      </c>
      <c r="E88" s="870"/>
    </row>
    <row r="89" spans="1:5">
      <c r="A89" s="858"/>
      <c r="B89" s="858"/>
      <c r="C89" s="858"/>
      <c r="D89" s="376" t="s">
        <v>1377</v>
      </c>
      <c r="E89" s="870"/>
    </row>
    <row r="90" spans="1:5">
      <c r="A90" s="858"/>
      <c r="B90" s="858"/>
      <c r="C90" s="858"/>
      <c r="D90" s="376" t="s">
        <v>1378</v>
      </c>
      <c r="E90" s="870"/>
    </row>
    <row r="91" spans="1:5">
      <c r="A91" s="858"/>
      <c r="B91" s="858"/>
      <c r="C91" s="858"/>
      <c r="D91" s="376" t="s">
        <v>1379</v>
      </c>
      <c r="E91" s="870"/>
    </row>
    <row r="92" spans="1:5">
      <c r="A92" s="858"/>
      <c r="B92" s="858"/>
      <c r="C92" s="858"/>
      <c r="D92" s="376" t="s">
        <v>1380</v>
      </c>
      <c r="E92" s="870"/>
    </row>
    <row r="93" spans="1:5" ht="30">
      <c r="A93" s="858"/>
      <c r="B93" s="858"/>
      <c r="C93" s="858"/>
      <c r="D93" s="376" t="s">
        <v>1381</v>
      </c>
      <c r="E93" s="870"/>
    </row>
    <row r="94" spans="1:5">
      <c r="A94" s="858"/>
      <c r="B94" s="858"/>
      <c r="C94" s="858"/>
      <c r="D94" s="376" t="s">
        <v>1382</v>
      </c>
      <c r="E94" s="870"/>
    </row>
    <row r="95" spans="1:5">
      <c r="A95" s="858"/>
      <c r="B95" s="858"/>
      <c r="C95" s="858"/>
      <c r="D95" s="376" t="s">
        <v>1383</v>
      </c>
      <c r="E95" s="870"/>
    </row>
    <row r="96" spans="1:5" ht="30">
      <c r="A96" s="860"/>
      <c r="B96" s="860"/>
      <c r="C96" s="860"/>
      <c r="D96" s="388" t="s">
        <v>1384</v>
      </c>
      <c r="E96" s="870"/>
    </row>
    <row r="97" spans="1:5" ht="30">
      <c r="A97" s="857" t="s">
        <v>243</v>
      </c>
      <c r="B97" s="857" t="s">
        <v>147</v>
      </c>
      <c r="C97" s="857" t="s">
        <v>245</v>
      </c>
      <c r="D97" s="385" t="s">
        <v>1385</v>
      </c>
      <c r="E97" s="869" t="s">
        <v>1287</v>
      </c>
    </row>
    <row r="98" spans="1:5">
      <c r="A98" s="858"/>
      <c r="B98" s="858"/>
      <c r="C98" s="858"/>
      <c r="D98" s="376" t="s">
        <v>1355</v>
      </c>
      <c r="E98" s="870"/>
    </row>
    <row r="99" spans="1:5">
      <c r="A99" s="858"/>
      <c r="B99" s="858"/>
      <c r="C99" s="858"/>
      <c r="D99" s="376" t="s">
        <v>1386</v>
      </c>
      <c r="E99" s="870"/>
    </row>
    <row r="100" spans="1:5">
      <c r="A100" s="858"/>
      <c r="B100" s="858"/>
      <c r="C100" s="858"/>
      <c r="D100" s="376" t="s">
        <v>1387</v>
      </c>
      <c r="E100" s="870"/>
    </row>
    <row r="101" spans="1:5">
      <c r="A101" s="858"/>
      <c r="B101" s="858"/>
      <c r="C101" s="858"/>
      <c r="D101" s="376" t="s">
        <v>1388</v>
      </c>
      <c r="E101" s="870"/>
    </row>
    <row r="102" spans="1:5">
      <c r="A102" s="858"/>
      <c r="B102" s="858"/>
      <c r="C102" s="858"/>
      <c r="D102" s="376" t="s">
        <v>1389</v>
      </c>
      <c r="E102" s="870"/>
    </row>
    <row r="103" spans="1:5">
      <c r="A103" s="858"/>
      <c r="B103" s="858"/>
      <c r="C103" s="858"/>
      <c r="D103" s="376" t="s">
        <v>1390</v>
      </c>
      <c r="E103" s="870"/>
    </row>
    <row r="104" spans="1:5" ht="30">
      <c r="A104" s="858"/>
      <c r="B104" s="858"/>
      <c r="C104" s="858"/>
      <c r="D104" s="376" t="s">
        <v>1391</v>
      </c>
      <c r="E104" s="870"/>
    </row>
    <row r="105" spans="1:5">
      <c r="A105" s="858"/>
      <c r="B105" s="858"/>
      <c r="C105" s="858"/>
      <c r="D105" s="376" t="s">
        <v>1392</v>
      </c>
      <c r="E105" s="870"/>
    </row>
    <row r="106" spans="1:5">
      <c r="A106" s="858"/>
      <c r="B106" s="858"/>
      <c r="C106" s="858"/>
      <c r="D106" s="376" t="s">
        <v>1393</v>
      </c>
      <c r="E106" s="870"/>
    </row>
    <row r="107" spans="1:5">
      <c r="A107" s="858"/>
      <c r="B107" s="858"/>
      <c r="C107" s="858"/>
      <c r="D107" s="379" t="s">
        <v>1394</v>
      </c>
      <c r="E107" s="870"/>
    </row>
    <row r="108" spans="1:5" ht="30">
      <c r="A108" s="858"/>
      <c r="B108" s="858"/>
      <c r="C108" s="858"/>
      <c r="D108" s="379" t="s">
        <v>1395</v>
      </c>
      <c r="E108" s="870"/>
    </row>
    <row r="109" spans="1:5">
      <c r="A109" s="860"/>
      <c r="B109" s="860"/>
      <c r="C109" s="860"/>
      <c r="D109" s="374" t="s">
        <v>1396</v>
      </c>
      <c r="E109" s="870"/>
    </row>
    <row r="110" spans="1:5" ht="45">
      <c r="A110" s="857" t="s">
        <v>255</v>
      </c>
      <c r="B110" s="857" t="s">
        <v>122</v>
      </c>
      <c r="C110" s="857" t="s">
        <v>1397</v>
      </c>
      <c r="D110" s="385" t="s">
        <v>1398</v>
      </c>
      <c r="E110" s="869" t="s">
        <v>1287</v>
      </c>
    </row>
    <row r="111" spans="1:5">
      <c r="A111" s="858"/>
      <c r="B111" s="858"/>
      <c r="C111" s="858"/>
      <c r="D111" s="376" t="s">
        <v>1399</v>
      </c>
      <c r="E111" s="870"/>
    </row>
    <row r="112" spans="1:5">
      <c r="A112" s="858"/>
      <c r="B112" s="858"/>
      <c r="C112" s="858"/>
      <c r="D112" s="376" t="s">
        <v>1400</v>
      </c>
      <c r="E112" s="870"/>
    </row>
    <row r="113" spans="1:5">
      <c r="A113" s="858"/>
      <c r="B113" s="858"/>
      <c r="C113" s="858"/>
      <c r="D113" s="376" t="s">
        <v>1401</v>
      </c>
      <c r="E113" s="870"/>
    </row>
    <row r="114" spans="1:5">
      <c r="A114" s="858"/>
      <c r="B114" s="858"/>
      <c r="C114" s="858"/>
      <c r="D114" s="376" t="s">
        <v>1402</v>
      </c>
      <c r="E114" s="870"/>
    </row>
    <row r="115" spans="1:5" ht="30">
      <c r="A115" s="858"/>
      <c r="B115" s="858"/>
      <c r="C115" s="858"/>
      <c r="D115" s="379" t="s">
        <v>1403</v>
      </c>
      <c r="E115" s="870"/>
    </row>
    <row r="116" spans="1:5">
      <c r="A116" s="858"/>
      <c r="B116" s="858"/>
      <c r="C116" s="858"/>
      <c r="D116" s="376" t="s">
        <v>1404</v>
      </c>
      <c r="E116" s="870"/>
    </row>
    <row r="117" spans="1:5">
      <c r="A117" s="858"/>
      <c r="B117" s="858"/>
      <c r="C117" s="858"/>
      <c r="D117" s="376" t="s">
        <v>1405</v>
      </c>
      <c r="E117" s="870"/>
    </row>
    <row r="118" spans="1:5">
      <c r="A118" s="858"/>
      <c r="B118" s="858"/>
      <c r="C118" s="858"/>
      <c r="D118" s="374" t="s">
        <v>1406</v>
      </c>
      <c r="E118" s="870"/>
    </row>
    <row r="119" spans="1:5" ht="30">
      <c r="A119" s="858"/>
      <c r="B119" s="858"/>
      <c r="C119" s="858"/>
      <c r="D119" s="374" t="s">
        <v>1407</v>
      </c>
      <c r="E119" s="870"/>
    </row>
    <row r="120" spans="1:5">
      <c r="A120" s="858"/>
      <c r="B120" s="858"/>
      <c r="C120" s="858"/>
      <c r="D120" s="374" t="s">
        <v>1408</v>
      </c>
      <c r="E120" s="870"/>
    </row>
    <row r="121" spans="1:5">
      <c r="A121" s="858"/>
      <c r="B121" s="858"/>
      <c r="C121" s="858"/>
      <c r="D121" s="376" t="s">
        <v>1409</v>
      </c>
      <c r="E121" s="871"/>
    </row>
    <row r="122" spans="1:5" ht="90">
      <c r="A122" s="861" t="s">
        <v>284</v>
      </c>
      <c r="B122" s="861" t="s">
        <v>1410</v>
      </c>
      <c r="C122" s="861" t="s">
        <v>1411</v>
      </c>
      <c r="D122" s="389" t="s">
        <v>363</v>
      </c>
      <c r="E122" s="391" t="s">
        <v>1412</v>
      </c>
    </row>
    <row r="123" spans="1:5" ht="90">
      <c r="A123" s="861"/>
      <c r="B123" s="861"/>
      <c r="C123" s="861"/>
      <c r="D123" s="389" t="s">
        <v>367</v>
      </c>
      <c r="E123" s="391" t="s">
        <v>1413</v>
      </c>
    </row>
    <row r="124" spans="1:5" ht="90">
      <c r="A124" s="861"/>
      <c r="B124" s="861"/>
      <c r="C124" s="861"/>
      <c r="D124" s="389" t="s">
        <v>372</v>
      </c>
      <c r="E124" s="391" t="s">
        <v>1414</v>
      </c>
    </row>
    <row r="125" spans="1:5" ht="105">
      <c r="A125" s="861"/>
      <c r="B125" s="861"/>
      <c r="C125" s="861"/>
      <c r="D125" s="389" t="s">
        <v>379</v>
      </c>
      <c r="E125" s="391" t="s">
        <v>1415</v>
      </c>
    </row>
    <row r="126" spans="1:5" ht="105">
      <c r="A126" s="861"/>
      <c r="B126" s="861"/>
      <c r="C126" s="861"/>
      <c r="D126" s="389" t="s">
        <v>387</v>
      </c>
      <c r="E126" s="391" t="s">
        <v>1416</v>
      </c>
    </row>
    <row r="127" spans="1:5" ht="75">
      <c r="A127" s="861"/>
      <c r="B127" s="861"/>
      <c r="C127" s="861"/>
      <c r="D127" s="389" t="s">
        <v>1417</v>
      </c>
      <c r="E127" s="391" t="s">
        <v>1418</v>
      </c>
    </row>
    <row r="128" spans="1:5" ht="90">
      <c r="A128" s="861"/>
      <c r="B128" s="861"/>
      <c r="C128" s="861"/>
      <c r="D128" s="389" t="s">
        <v>492</v>
      </c>
      <c r="E128" s="391" t="s">
        <v>1419</v>
      </c>
    </row>
    <row r="129" spans="1:5" ht="90">
      <c r="A129" s="861"/>
      <c r="B129" s="861"/>
      <c r="C129" s="861"/>
      <c r="D129" s="389" t="s">
        <v>501</v>
      </c>
      <c r="E129" s="391" t="s">
        <v>1420</v>
      </c>
    </row>
    <row r="130" spans="1:5" ht="90">
      <c r="A130" s="861"/>
      <c r="B130" s="861"/>
      <c r="C130" s="861"/>
      <c r="D130" s="389" t="s">
        <v>504</v>
      </c>
      <c r="E130" s="391" t="s">
        <v>1421</v>
      </c>
    </row>
    <row r="131" spans="1:5" ht="75">
      <c r="A131" s="861"/>
      <c r="B131" s="861"/>
      <c r="C131" s="861"/>
      <c r="D131" s="389" t="s">
        <v>513</v>
      </c>
      <c r="E131" s="391" t="s">
        <v>1422</v>
      </c>
    </row>
    <row r="132" spans="1:5" ht="60">
      <c r="A132" s="861"/>
      <c r="B132" s="861"/>
      <c r="C132" s="861"/>
      <c r="D132" s="389" t="s">
        <v>518</v>
      </c>
      <c r="E132" s="391" t="s">
        <v>1423</v>
      </c>
    </row>
    <row r="133" spans="1:5" ht="60">
      <c r="A133" s="861"/>
      <c r="B133" s="861"/>
      <c r="C133" s="861"/>
      <c r="D133" s="389" t="s">
        <v>1424</v>
      </c>
      <c r="E133" s="391" t="s">
        <v>1425</v>
      </c>
    </row>
    <row r="134" spans="1:5" ht="60">
      <c r="A134" s="861"/>
      <c r="B134" s="861"/>
      <c r="C134" s="861"/>
      <c r="D134" s="389" t="s">
        <v>1426</v>
      </c>
      <c r="E134" s="391" t="s">
        <v>1427</v>
      </c>
    </row>
    <row r="135" spans="1:5" ht="75">
      <c r="A135" s="861"/>
      <c r="B135" s="861"/>
      <c r="C135" s="861"/>
      <c r="D135" s="389" t="s">
        <v>1428</v>
      </c>
      <c r="E135" s="391" t="s">
        <v>1429</v>
      </c>
    </row>
    <row r="136" spans="1:5" ht="75">
      <c r="A136" s="861"/>
      <c r="B136" s="861"/>
      <c r="C136" s="861"/>
      <c r="D136" s="389" t="s">
        <v>568</v>
      </c>
      <c r="E136" s="391" t="s">
        <v>1430</v>
      </c>
    </row>
    <row r="137" spans="1:5">
      <c r="D137" s="390"/>
    </row>
    <row r="139" spans="1:5">
      <c r="B139" s="859" t="s">
        <v>1431</v>
      </c>
      <c r="C139" s="859"/>
      <c r="D139" s="859"/>
    </row>
    <row r="140" spans="1:5" ht="15.75">
      <c r="B140" s="252"/>
      <c r="C140" s="295" t="s">
        <v>1432</v>
      </c>
      <c r="D140" s="295" t="s">
        <v>1433</v>
      </c>
    </row>
    <row r="141" spans="1:5">
      <c r="B141" s="296">
        <v>1</v>
      </c>
      <c r="C141" s="299" t="s">
        <v>1434</v>
      </c>
      <c r="D141" s="137" t="s">
        <v>179</v>
      </c>
    </row>
    <row r="142" spans="1:5" ht="60">
      <c r="B142" s="296">
        <f>+B141+1</f>
        <v>2</v>
      </c>
      <c r="C142" s="297" t="s">
        <v>756</v>
      </c>
      <c r="D142" s="137" t="s">
        <v>238</v>
      </c>
    </row>
    <row r="143" spans="1:5" ht="21" customHeight="1">
      <c r="B143" s="296">
        <f t="shared" ref="B143:B206" si="0">+B142+1</f>
        <v>3</v>
      </c>
      <c r="C143" s="297" t="s">
        <v>1435</v>
      </c>
      <c r="D143" s="137" t="s">
        <v>238</v>
      </c>
    </row>
    <row r="144" spans="1:5" ht="30">
      <c r="B144" s="296">
        <f t="shared" si="0"/>
        <v>4</v>
      </c>
      <c r="C144" s="306" t="s">
        <v>1436</v>
      </c>
      <c r="D144" s="137" t="s">
        <v>279</v>
      </c>
    </row>
    <row r="145" spans="2:4" ht="45">
      <c r="B145" s="296">
        <f t="shared" si="0"/>
        <v>5</v>
      </c>
      <c r="C145" s="299" t="s">
        <v>1437</v>
      </c>
      <c r="D145" s="137" t="s">
        <v>245</v>
      </c>
    </row>
    <row r="146" spans="2:4" ht="30">
      <c r="B146" s="296">
        <f t="shared" si="0"/>
        <v>6</v>
      </c>
      <c r="C146" s="299" t="s">
        <v>1438</v>
      </c>
      <c r="D146" s="137" t="s">
        <v>245</v>
      </c>
    </row>
    <row r="147" spans="2:4" ht="30">
      <c r="B147" s="296">
        <f t="shared" si="0"/>
        <v>7</v>
      </c>
      <c r="C147" s="299" t="s">
        <v>1439</v>
      </c>
      <c r="D147" s="137" t="s">
        <v>245</v>
      </c>
    </row>
    <row r="148" spans="2:4" ht="60">
      <c r="B148" s="296">
        <f t="shared" si="0"/>
        <v>8</v>
      </c>
      <c r="C148" s="299" t="s">
        <v>1440</v>
      </c>
      <c r="D148" s="137" t="s">
        <v>1397</v>
      </c>
    </row>
    <row r="149" spans="2:4" ht="75">
      <c r="B149" s="296">
        <f t="shared" si="0"/>
        <v>9</v>
      </c>
      <c r="C149" s="299" t="s">
        <v>1441</v>
      </c>
      <c r="D149" s="137" t="s">
        <v>245</v>
      </c>
    </row>
    <row r="150" spans="2:4" ht="30">
      <c r="B150" s="296">
        <f t="shared" si="0"/>
        <v>10</v>
      </c>
      <c r="C150" s="299" t="s">
        <v>1442</v>
      </c>
      <c r="D150" s="137" t="s">
        <v>179</v>
      </c>
    </row>
    <row r="151" spans="2:4" ht="18" customHeight="1">
      <c r="B151" s="296">
        <f t="shared" si="0"/>
        <v>11</v>
      </c>
      <c r="C151" s="299" t="s">
        <v>513</v>
      </c>
      <c r="D151" s="137" t="s">
        <v>1443</v>
      </c>
    </row>
    <row r="152" spans="2:4" ht="60">
      <c r="B152" s="296">
        <f t="shared" si="0"/>
        <v>12</v>
      </c>
      <c r="C152" s="301" t="s">
        <v>1444</v>
      </c>
      <c r="D152" s="137" t="s">
        <v>225</v>
      </c>
    </row>
    <row r="153" spans="2:4" ht="45">
      <c r="B153" s="296">
        <f t="shared" si="0"/>
        <v>13</v>
      </c>
      <c r="C153" s="299" t="s">
        <v>683</v>
      </c>
      <c r="D153" s="111" t="s">
        <v>238</v>
      </c>
    </row>
    <row r="154" spans="2:4" ht="45">
      <c r="B154" s="296">
        <f t="shared" si="0"/>
        <v>14</v>
      </c>
      <c r="C154" s="297" t="s">
        <v>1445</v>
      </c>
      <c r="D154" s="137" t="s">
        <v>179</v>
      </c>
    </row>
    <row r="155" spans="2:4" ht="90">
      <c r="B155" s="296">
        <f t="shared" si="0"/>
        <v>15</v>
      </c>
      <c r="C155" s="301" t="s">
        <v>1446</v>
      </c>
      <c r="D155" s="137" t="s">
        <v>225</v>
      </c>
    </row>
    <row r="156" spans="2:4" ht="75">
      <c r="B156" s="296">
        <f t="shared" si="0"/>
        <v>16</v>
      </c>
      <c r="C156" s="361" t="s">
        <v>422</v>
      </c>
      <c r="D156" s="137" t="s">
        <v>245</v>
      </c>
    </row>
    <row r="157" spans="2:4" ht="60">
      <c r="B157" s="296">
        <f t="shared" si="0"/>
        <v>17</v>
      </c>
      <c r="C157" s="361" t="s">
        <v>1447</v>
      </c>
      <c r="D157" s="137" t="s">
        <v>245</v>
      </c>
    </row>
    <row r="158" spans="2:4" ht="45">
      <c r="B158" s="296">
        <f t="shared" si="0"/>
        <v>18</v>
      </c>
      <c r="C158" s="362" t="s">
        <v>1448</v>
      </c>
      <c r="D158" s="111" t="s">
        <v>1397</v>
      </c>
    </row>
    <row r="159" spans="2:4" ht="75">
      <c r="B159" s="296">
        <f t="shared" si="0"/>
        <v>19</v>
      </c>
      <c r="C159" s="363" t="s">
        <v>1449</v>
      </c>
      <c r="D159" s="111" t="s">
        <v>179</v>
      </c>
    </row>
    <row r="160" spans="2:4" ht="45">
      <c r="B160" s="296">
        <f t="shared" si="0"/>
        <v>20</v>
      </c>
      <c r="C160" s="362" t="s">
        <v>1448</v>
      </c>
      <c r="D160" s="111" t="s">
        <v>1397</v>
      </c>
    </row>
    <row r="161" spans="2:4" ht="45">
      <c r="B161" s="296">
        <f t="shared" si="0"/>
        <v>21</v>
      </c>
      <c r="C161" s="362" t="s">
        <v>1450</v>
      </c>
      <c r="D161" s="111" t="s">
        <v>238</v>
      </c>
    </row>
    <row r="162" spans="2:4" ht="30">
      <c r="B162" s="296">
        <f t="shared" si="0"/>
        <v>22</v>
      </c>
      <c r="C162" s="364" t="s">
        <v>1451</v>
      </c>
      <c r="D162" s="111" t="s">
        <v>238</v>
      </c>
    </row>
    <row r="163" spans="2:4" ht="17.25" customHeight="1">
      <c r="B163" s="296">
        <f t="shared" si="0"/>
        <v>23</v>
      </c>
      <c r="C163" s="300" t="s">
        <v>1452</v>
      </c>
      <c r="D163" s="111" t="s">
        <v>238</v>
      </c>
    </row>
    <row r="164" spans="2:4" ht="60">
      <c r="B164" s="296">
        <f t="shared" si="0"/>
        <v>24</v>
      </c>
      <c r="C164" s="365" t="s">
        <v>1453</v>
      </c>
      <c r="D164" s="111" t="s">
        <v>245</v>
      </c>
    </row>
    <row r="165" spans="2:4">
      <c r="B165" s="296">
        <f t="shared" si="0"/>
        <v>25</v>
      </c>
      <c r="C165" s="366" t="s">
        <v>1454</v>
      </c>
      <c r="D165" s="111" t="s">
        <v>225</v>
      </c>
    </row>
    <row r="166" spans="2:4" ht="13.5" customHeight="1">
      <c r="B166" s="296">
        <f t="shared" si="0"/>
        <v>26</v>
      </c>
      <c r="C166" s="301" t="s">
        <v>1455</v>
      </c>
      <c r="D166" s="137" t="s">
        <v>225</v>
      </c>
    </row>
    <row r="167" spans="2:4" ht="60">
      <c r="B167" s="296">
        <f t="shared" si="0"/>
        <v>27</v>
      </c>
      <c r="C167" s="367" t="s">
        <v>1456</v>
      </c>
      <c r="D167" s="137" t="s">
        <v>225</v>
      </c>
    </row>
    <row r="168" spans="2:4" ht="60">
      <c r="B168" s="296">
        <f t="shared" si="0"/>
        <v>28</v>
      </c>
      <c r="C168" s="368" t="s">
        <v>1457</v>
      </c>
      <c r="D168" s="111" t="s">
        <v>1443</v>
      </c>
    </row>
    <row r="169" spans="2:4" ht="19.5" customHeight="1">
      <c r="B169" s="296">
        <f t="shared" si="0"/>
        <v>29</v>
      </c>
      <c r="C169" s="302" t="s">
        <v>1458</v>
      </c>
      <c r="D169" s="137" t="s">
        <v>166</v>
      </c>
    </row>
    <row r="170" spans="2:4" ht="75">
      <c r="B170" s="296">
        <f t="shared" si="0"/>
        <v>30</v>
      </c>
      <c r="C170" s="299" t="s">
        <v>1459</v>
      </c>
      <c r="D170" s="137" t="s">
        <v>245</v>
      </c>
    </row>
    <row r="171" spans="2:4" ht="90">
      <c r="B171" s="296">
        <f t="shared" si="0"/>
        <v>31</v>
      </c>
      <c r="C171" s="299" t="s">
        <v>497</v>
      </c>
      <c r="D171" s="137" t="s">
        <v>1115</v>
      </c>
    </row>
    <row r="172" spans="2:4" ht="75">
      <c r="B172" s="296">
        <f t="shared" si="0"/>
        <v>32</v>
      </c>
      <c r="C172" s="299" t="s">
        <v>1460</v>
      </c>
      <c r="D172" s="137" t="s">
        <v>245</v>
      </c>
    </row>
    <row r="173" spans="2:4" ht="60">
      <c r="B173" s="296">
        <f t="shared" si="0"/>
        <v>33</v>
      </c>
      <c r="C173" s="299" t="s">
        <v>1461</v>
      </c>
      <c r="D173" s="137" t="s">
        <v>245</v>
      </c>
    </row>
    <row r="174" spans="2:4" ht="30">
      <c r="B174" s="296">
        <f t="shared" si="0"/>
        <v>34</v>
      </c>
      <c r="C174" s="299" t="s">
        <v>1462</v>
      </c>
      <c r="D174" s="137" t="s">
        <v>245</v>
      </c>
    </row>
    <row r="175" spans="2:4" ht="90">
      <c r="B175" s="296">
        <f t="shared" si="0"/>
        <v>35</v>
      </c>
      <c r="C175" s="299" t="s">
        <v>1463</v>
      </c>
      <c r="D175" s="137" t="s">
        <v>1115</v>
      </c>
    </row>
    <row r="176" spans="2:4" ht="90">
      <c r="B176" s="296">
        <f t="shared" si="0"/>
        <v>36</v>
      </c>
      <c r="C176" s="299" t="s">
        <v>335</v>
      </c>
      <c r="D176" s="137" t="s">
        <v>232</v>
      </c>
    </row>
    <row r="177" spans="2:4" ht="30">
      <c r="B177" s="296">
        <f t="shared" si="0"/>
        <v>37</v>
      </c>
      <c r="C177" s="303" t="s">
        <v>769</v>
      </c>
      <c r="D177" s="137" t="s">
        <v>1397</v>
      </c>
    </row>
    <row r="178" spans="2:4" ht="60">
      <c r="B178" s="296">
        <f t="shared" si="0"/>
        <v>38</v>
      </c>
      <c r="C178" s="299" t="s">
        <v>1464</v>
      </c>
      <c r="D178" s="137" t="s">
        <v>245</v>
      </c>
    </row>
    <row r="179" spans="2:4" ht="60">
      <c r="B179" s="296">
        <f t="shared" si="0"/>
        <v>39</v>
      </c>
      <c r="C179" s="299" t="s">
        <v>1465</v>
      </c>
      <c r="D179" s="137" t="s">
        <v>166</v>
      </c>
    </row>
    <row r="180" spans="2:4" ht="14.25" customHeight="1">
      <c r="B180" s="296">
        <f t="shared" si="0"/>
        <v>40</v>
      </c>
      <c r="C180" s="303" t="s">
        <v>1466</v>
      </c>
      <c r="D180" s="137" t="s">
        <v>1397</v>
      </c>
    </row>
    <row r="181" spans="2:4" ht="30">
      <c r="B181" s="296">
        <f t="shared" si="0"/>
        <v>41</v>
      </c>
      <c r="C181" s="299" t="s">
        <v>1467</v>
      </c>
      <c r="D181" s="137" t="s">
        <v>179</v>
      </c>
    </row>
    <row r="182" spans="2:4" ht="30">
      <c r="B182" s="296">
        <f t="shared" si="0"/>
        <v>42</v>
      </c>
      <c r="C182" s="299" t="s">
        <v>1468</v>
      </c>
      <c r="D182" s="137" t="s">
        <v>245</v>
      </c>
    </row>
    <row r="183" spans="2:4" ht="45">
      <c r="B183" s="296">
        <f t="shared" si="0"/>
        <v>43</v>
      </c>
      <c r="C183" s="299" t="s">
        <v>1469</v>
      </c>
      <c r="D183" s="137" t="s">
        <v>245</v>
      </c>
    </row>
    <row r="184" spans="2:4" ht="60">
      <c r="B184" s="296">
        <f t="shared" si="0"/>
        <v>44</v>
      </c>
      <c r="C184" s="299" t="s">
        <v>1470</v>
      </c>
      <c r="D184" s="137" t="s">
        <v>1397</v>
      </c>
    </row>
    <row r="185" spans="2:4" ht="60">
      <c r="B185" s="296">
        <f t="shared" si="0"/>
        <v>45</v>
      </c>
      <c r="C185" s="369" t="s">
        <v>1471</v>
      </c>
      <c r="D185" s="137" t="s">
        <v>1397</v>
      </c>
    </row>
    <row r="186" spans="2:4" ht="60">
      <c r="B186" s="296">
        <f t="shared" si="0"/>
        <v>46</v>
      </c>
      <c r="C186" s="303" t="s">
        <v>352</v>
      </c>
      <c r="D186" s="137" t="s">
        <v>245</v>
      </c>
    </row>
    <row r="187" spans="2:4" ht="45">
      <c r="B187" s="296">
        <f t="shared" si="0"/>
        <v>47</v>
      </c>
      <c r="C187" s="299" t="s">
        <v>1472</v>
      </c>
      <c r="D187" s="137" t="s">
        <v>1397</v>
      </c>
    </row>
    <row r="188" spans="2:4" ht="75">
      <c r="B188" s="296">
        <f t="shared" si="0"/>
        <v>48</v>
      </c>
      <c r="C188" s="304" t="s">
        <v>1473</v>
      </c>
      <c r="D188" s="137" t="s">
        <v>1115</v>
      </c>
    </row>
    <row r="189" spans="2:4" ht="15" customHeight="1">
      <c r="B189" s="296">
        <f t="shared" si="0"/>
        <v>49</v>
      </c>
      <c r="C189" s="304" t="s">
        <v>1474</v>
      </c>
      <c r="D189" s="137" t="s">
        <v>1115</v>
      </c>
    </row>
    <row r="190" spans="2:4" ht="15" customHeight="1">
      <c r="B190" s="296">
        <f t="shared" si="0"/>
        <v>50</v>
      </c>
      <c r="C190" s="304" t="s">
        <v>1475</v>
      </c>
      <c r="D190" s="137" t="s">
        <v>1115</v>
      </c>
    </row>
    <row r="191" spans="2:4">
      <c r="B191" s="296">
        <f t="shared" si="0"/>
        <v>51</v>
      </c>
      <c r="C191" s="299" t="s">
        <v>1476</v>
      </c>
      <c r="D191" s="137" t="s">
        <v>1115</v>
      </c>
    </row>
    <row r="192" spans="2:4" ht="15" customHeight="1">
      <c r="B192" s="296">
        <f t="shared" si="0"/>
        <v>52</v>
      </c>
      <c r="C192" s="305" t="s">
        <v>1477</v>
      </c>
      <c r="D192" s="137" t="s">
        <v>1115</v>
      </c>
    </row>
    <row r="193" spans="2:4" ht="105">
      <c r="B193" s="296">
        <f t="shared" si="0"/>
        <v>53</v>
      </c>
      <c r="C193" s="305" t="s">
        <v>1478</v>
      </c>
      <c r="D193" s="111" t="s">
        <v>189</v>
      </c>
    </row>
    <row r="194" spans="2:4" ht="45">
      <c r="B194" s="296">
        <f t="shared" si="0"/>
        <v>54</v>
      </c>
      <c r="C194" s="370" t="s">
        <v>1479</v>
      </c>
      <c r="D194" s="111" t="s">
        <v>1480</v>
      </c>
    </row>
    <row r="195" spans="2:4" ht="30">
      <c r="B195" s="296">
        <f t="shared" si="0"/>
        <v>55</v>
      </c>
      <c r="C195" s="370" t="s">
        <v>1481</v>
      </c>
      <c r="D195" s="137" t="s">
        <v>1480</v>
      </c>
    </row>
    <row r="196" spans="2:4" ht="12" customHeight="1">
      <c r="B196" s="296">
        <f t="shared" si="0"/>
        <v>56</v>
      </c>
      <c r="C196" s="306" t="s">
        <v>1482</v>
      </c>
      <c r="D196" s="298" t="s">
        <v>279</v>
      </c>
    </row>
    <row r="197" spans="2:4" ht="30">
      <c r="B197" s="296">
        <f t="shared" si="0"/>
        <v>57</v>
      </c>
      <c r="C197" s="299" t="s">
        <v>1483</v>
      </c>
      <c r="D197" s="137" t="s">
        <v>166</v>
      </c>
    </row>
    <row r="198" spans="2:4" ht="45">
      <c r="B198" s="296">
        <f t="shared" si="0"/>
        <v>58</v>
      </c>
      <c r="C198" s="299" t="s">
        <v>1484</v>
      </c>
      <c r="D198" s="137" t="s">
        <v>166</v>
      </c>
    </row>
    <row r="199" spans="2:4" ht="45">
      <c r="B199" s="296">
        <f t="shared" si="0"/>
        <v>59</v>
      </c>
      <c r="C199" s="305" t="s">
        <v>728</v>
      </c>
      <c r="D199" s="137" t="s">
        <v>179</v>
      </c>
    </row>
    <row r="200" spans="2:4" ht="30">
      <c r="B200" s="296">
        <f t="shared" si="0"/>
        <v>60</v>
      </c>
      <c r="C200" s="299" t="s">
        <v>1485</v>
      </c>
      <c r="D200" s="137" t="s">
        <v>189</v>
      </c>
    </row>
    <row r="201" spans="2:4" ht="18.75" customHeight="1">
      <c r="B201" s="296">
        <f t="shared" si="0"/>
        <v>61</v>
      </c>
      <c r="C201" s="299" t="s">
        <v>444</v>
      </c>
      <c r="D201" s="137" t="s">
        <v>121</v>
      </c>
    </row>
    <row r="202" spans="2:4" ht="105">
      <c r="B202" s="296">
        <f t="shared" si="0"/>
        <v>62</v>
      </c>
      <c r="C202" s="299" t="s">
        <v>1486</v>
      </c>
      <c r="D202" s="137" t="s">
        <v>166</v>
      </c>
    </row>
    <row r="203" spans="2:4" ht="90">
      <c r="B203" s="296">
        <f t="shared" si="0"/>
        <v>63</v>
      </c>
      <c r="C203" s="299" t="s">
        <v>1487</v>
      </c>
      <c r="D203" s="137" t="s">
        <v>166</v>
      </c>
    </row>
    <row r="204" spans="2:4" ht="105">
      <c r="B204" s="296">
        <f t="shared" si="0"/>
        <v>64</v>
      </c>
      <c r="C204" s="299" t="s">
        <v>1298</v>
      </c>
      <c r="D204" s="137" t="s">
        <v>166</v>
      </c>
    </row>
    <row r="205" spans="2:4" ht="90">
      <c r="B205" s="296">
        <f t="shared" si="0"/>
        <v>65</v>
      </c>
      <c r="C205" s="299" t="s">
        <v>1488</v>
      </c>
      <c r="D205" s="137" t="s">
        <v>225</v>
      </c>
    </row>
    <row r="206" spans="2:4" ht="90">
      <c r="B206" s="296">
        <f t="shared" si="0"/>
        <v>66</v>
      </c>
      <c r="C206" s="299" t="s">
        <v>1489</v>
      </c>
      <c r="D206" s="137" t="s">
        <v>225</v>
      </c>
    </row>
    <row r="207" spans="2:4">
      <c r="B207" s="296">
        <f t="shared" ref="B207:B213" si="1">+B206+1</f>
        <v>67</v>
      </c>
      <c r="C207" s="305" t="s">
        <v>1490</v>
      </c>
      <c r="D207" s="137" t="s">
        <v>1491</v>
      </c>
    </row>
    <row r="208" spans="2:4" ht="45">
      <c r="B208" s="296">
        <f t="shared" si="1"/>
        <v>68</v>
      </c>
      <c r="C208" s="305" t="s">
        <v>745</v>
      </c>
      <c r="D208" s="137" t="s">
        <v>166</v>
      </c>
    </row>
    <row r="209" spans="2:4" ht="30">
      <c r="B209" s="296">
        <f t="shared" si="1"/>
        <v>69</v>
      </c>
      <c r="C209" s="371" t="s">
        <v>1492</v>
      </c>
      <c r="D209" s="137" t="s">
        <v>245</v>
      </c>
    </row>
    <row r="210" spans="2:4" ht="45">
      <c r="B210" s="296">
        <f t="shared" si="1"/>
        <v>70</v>
      </c>
      <c r="C210" s="299" t="s">
        <v>1493</v>
      </c>
      <c r="D210" s="137" t="s">
        <v>1491</v>
      </c>
    </row>
    <row r="211" spans="2:4" ht="45">
      <c r="B211" s="296">
        <f t="shared" si="1"/>
        <v>71</v>
      </c>
      <c r="C211" s="299" t="s">
        <v>1494</v>
      </c>
      <c r="D211" s="137" t="s">
        <v>1495</v>
      </c>
    </row>
    <row r="212" spans="2:4">
      <c r="B212" s="296">
        <f t="shared" si="1"/>
        <v>72</v>
      </c>
      <c r="C212" s="299" t="s">
        <v>1496</v>
      </c>
      <c r="D212" s="298" t="s">
        <v>1497</v>
      </c>
    </row>
    <row r="213" spans="2:4" ht="30">
      <c r="B213" s="296">
        <f t="shared" si="1"/>
        <v>73</v>
      </c>
      <c r="C213" s="299" t="s">
        <v>1498</v>
      </c>
      <c r="D213" s="111" t="s">
        <v>225</v>
      </c>
    </row>
  </sheetData>
  <autoFilter ref="B140:D213" xr:uid="{96CCA062-16C3-4903-84D1-F991A1F62903}"/>
  <mergeCells count="60">
    <mergeCell ref="A122:A136"/>
    <mergeCell ref="E2:E5"/>
    <mergeCell ref="A110:A121"/>
    <mergeCell ref="E7:E9"/>
    <mergeCell ref="E10:E14"/>
    <mergeCell ref="E15:E27"/>
    <mergeCell ref="E28:E34"/>
    <mergeCell ref="E35:E45"/>
    <mergeCell ref="E46:E52"/>
    <mergeCell ref="E53:E59"/>
    <mergeCell ref="E60:E63"/>
    <mergeCell ref="E64:E74"/>
    <mergeCell ref="E75:E84"/>
    <mergeCell ref="E85:E96"/>
    <mergeCell ref="E97:E109"/>
    <mergeCell ref="E110:E121"/>
    <mergeCell ref="A2:A5"/>
    <mergeCell ref="A7:A9"/>
    <mergeCell ref="A10:A14"/>
    <mergeCell ref="A15:A27"/>
    <mergeCell ref="A28:A34"/>
    <mergeCell ref="A35:A45"/>
    <mergeCell ref="A85:A96"/>
    <mergeCell ref="A97:A109"/>
    <mergeCell ref="B46:B52"/>
    <mergeCell ref="C46:C52"/>
    <mergeCell ref="C53:C59"/>
    <mergeCell ref="C60:C63"/>
    <mergeCell ref="C64:C74"/>
    <mergeCell ref="A46:A52"/>
    <mergeCell ref="A53:A59"/>
    <mergeCell ref="A60:A63"/>
    <mergeCell ref="A64:A74"/>
    <mergeCell ref="A75:A84"/>
    <mergeCell ref="C35:C45"/>
    <mergeCell ref="B35:B45"/>
    <mergeCell ref="C2:C5"/>
    <mergeCell ref="C7:C9"/>
    <mergeCell ref="C10:C14"/>
    <mergeCell ref="C15:C27"/>
    <mergeCell ref="C28:C34"/>
    <mergeCell ref="B2:B5"/>
    <mergeCell ref="B7:B9"/>
    <mergeCell ref="B10:B14"/>
    <mergeCell ref="B15:B27"/>
    <mergeCell ref="B28:B34"/>
    <mergeCell ref="B110:B121"/>
    <mergeCell ref="B139:D139"/>
    <mergeCell ref="B53:B59"/>
    <mergeCell ref="B60:B63"/>
    <mergeCell ref="B64:B74"/>
    <mergeCell ref="B75:B84"/>
    <mergeCell ref="B85:B96"/>
    <mergeCell ref="B97:B109"/>
    <mergeCell ref="C75:C84"/>
    <mergeCell ref="C85:C96"/>
    <mergeCell ref="C97:C109"/>
    <mergeCell ref="C110:C121"/>
    <mergeCell ref="C122:C136"/>
    <mergeCell ref="B122:B136"/>
  </mergeCells>
  <dataValidations count="2">
    <dataValidation type="list" allowBlank="1" showInputMessage="1" showErrorMessage="1" sqref="D141:D213" xr:uid="{318100D8-9D41-4FC0-B6C3-598E9054538C}">
      <formula1>$C$2:$C$121</formula1>
    </dataValidation>
    <dataValidation allowBlank="1" showInputMessage="1" showErrorMessage="1" sqref="A2:A122 A137:A1048576" xr:uid="{42243CFA-665F-4087-892E-CC1EDF0F0B97}"/>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EB39B15-9304-4789-86FA-6E2DCE16F3AF}">
          <x14:formula1>
            <xm:f>'Mapa de Calor'!$L$9:$L$11</xm:f>
          </x14:formula1>
          <xm:sqref>B2:B121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ABD2B-53D4-4F2A-8450-E505815D5726}">
  <sheetPr>
    <tabColor rgb="FFFFFF00"/>
  </sheetPr>
  <dimension ref="A1:I158"/>
  <sheetViews>
    <sheetView topLeftCell="C8" workbookViewId="0">
      <selection activeCell="C8" sqref="C8"/>
    </sheetView>
  </sheetViews>
  <sheetFormatPr defaultColWidth="11.42578125" defaultRowHeight="15"/>
  <cols>
    <col min="1" max="1" width="7" customWidth="1"/>
    <col min="2" max="2" width="19.28515625" bestFit="1" customWidth="1"/>
    <col min="3" max="3" width="33.140625" customWidth="1"/>
    <col min="4" max="4" width="27.42578125" customWidth="1"/>
    <col min="5" max="5" width="24.140625" customWidth="1"/>
    <col min="6" max="6" width="49.42578125" customWidth="1"/>
    <col min="7" max="7" width="13.42578125" customWidth="1"/>
    <col min="8" max="8" width="28.140625" customWidth="1"/>
    <col min="9" max="9" width="78.140625" customWidth="1"/>
  </cols>
  <sheetData>
    <row r="1" spans="1:9">
      <c r="A1" s="316" t="s">
        <v>1499</v>
      </c>
      <c r="B1" s="316" t="s">
        <v>592</v>
      </c>
      <c r="C1" s="316" t="s">
        <v>1500</v>
      </c>
      <c r="D1" s="316" t="s">
        <v>1501</v>
      </c>
      <c r="E1" s="316" t="s">
        <v>1502</v>
      </c>
      <c r="F1" s="316" t="s">
        <v>1503</v>
      </c>
      <c r="G1" s="316" t="s">
        <v>1504</v>
      </c>
      <c r="H1" s="316" t="s">
        <v>13</v>
      </c>
      <c r="I1" s="316" t="s">
        <v>1505</v>
      </c>
    </row>
    <row r="2" spans="1:9">
      <c r="A2" s="317">
        <v>138</v>
      </c>
      <c r="B2" s="318" t="s">
        <v>1506</v>
      </c>
      <c r="C2" s="318" t="s">
        <v>1507</v>
      </c>
      <c r="D2" s="318" t="s">
        <v>1508</v>
      </c>
      <c r="E2" s="318" t="s">
        <v>1509</v>
      </c>
      <c r="F2" s="319" t="s">
        <v>1510</v>
      </c>
      <c r="G2" s="325" t="s">
        <v>648</v>
      </c>
      <c r="H2" s="349" t="s">
        <v>199</v>
      </c>
      <c r="I2" s="349"/>
    </row>
    <row r="3" spans="1:9">
      <c r="A3" s="323">
        <v>139</v>
      </c>
      <c r="B3" s="323" t="s">
        <v>1506</v>
      </c>
      <c r="C3" s="323" t="s">
        <v>1507</v>
      </c>
      <c r="D3" s="323" t="s">
        <v>1508</v>
      </c>
      <c r="E3" s="323" t="s">
        <v>1511</v>
      </c>
      <c r="F3" s="324" t="s">
        <v>1512</v>
      </c>
      <c r="G3" s="326" t="s">
        <v>655</v>
      </c>
      <c r="H3" s="321" t="s">
        <v>199</v>
      </c>
      <c r="I3" s="321"/>
    </row>
    <row r="4" spans="1:9">
      <c r="A4" s="323">
        <v>140</v>
      </c>
      <c r="B4" s="323" t="s">
        <v>1506</v>
      </c>
      <c r="C4" s="323" t="s">
        <v>1507</v>
      </c>
      <c r="D4" s="323" t="s">
        <v>1513</v>
      </c>
      <c r="E4" s="323" t="s">
        <v>1509</v>
      </c>
      <c r="F4" s="324" t="s">
        <v>1510</v>
      </c>
      <c r="G4" s="325" t="s">
        <v>648</v>
      </c>
      <c r="H4" s="349" t="s">
        <v>199</v>
      </c>
      <c r="I4" s="349"/>
    </row>
    <row r="5" spans="1:9">
      <c r="A5" s="323">
        <v>141</v>
      </c>
      <c r="B5" s="323" t="s">
        <v>1506</v>
      </c>
      <c r="C5" s="323" t="s">
        <v>1507</v>
      </c>
      <c r="D5" s="323" t="s">
        <v>1513</v>
      </c>
      <c r="E5" s="323" t="s">
        <v>1511</v>
      </c>
      <c r="F5" s="324" t="s">
        <v>1512</v>
      </c>
      <c r="G5" s="326" t="s">
        <v>655</v>
      </c>
      <c r="H5" s="321" t="s">
        <v>199</v>
      </c>
      <c r="I5" s="321"/>
    </row>
    <row r="6" spans="1:9">
      <c r="A6" s="323">
        <v>142</v>
      </c>
      <c r="B6" s="323" t="s">
        <v>1506</v>
      </c>
      <c r="C6" s="323" t="s">
        <v>1514</v>
      </c>
      <c r="D6" s="323" t="s">
        <v>1515</v>
      </c>
      <c r="E6" s="323" t="s">
        <v>1509</v>
      </c>
      <c r="F6" s="324" t="s">
        <v>1510</v>
      </c>
      <c r="G6" s="325" t="s">
        <v>648</v>
      </c>
      <c r="H6" s="349" t="s">
        <v>199</v>
      </c>
      <c r="I6" s="349"/>
    </row>
    <row r="7" spans="1:9">
      <c r="A7" s="323">
        <v>143</v>
      </c>
      <c r="B7" s="323" t="s">
        <v>1506</v>
      </c>
      <c r="C7" s="323" t="s">
        <v>1514</v>
      </c>
      <c r="D7" s="323" t="s">
        <v>1515</v>
      </c>
      <c r="E7" s="323" t="s">
        <v>1511</v>
      </c>
      <c r="F7" s="324" t="s">
        <v>1512</v>
      </c>
      <c r="G7" s="326" t="s">
        <v>655</v>
      </c>
      <c r="H7" s="321" t="s">
        <v>199</v>
      </c>
      <c r="I7" s="321"/>
    </row>
    <row r="8" spans="1:9">
      <c r="A8" s="323">
        <v>144</v>
      </c>
      <c r="B8" s="323" t="s">
        <v>1506</v>
      </c>
      <c r="C8" s="323" t="s">
        <v>1514</v>
      </c>
      <c r="D8" s="323" t="s">
        <v>1516</v>
      </c>
      <c r="E8" s="323" t="s">
        <v>1509</v>
      </c>
      <c r="F8" s="324" t="s">
        <v>1510</v>
      </c>
      <c r="G8" s="325" t="s">
        <v>648</v>
      </c>
      <c r="H8" s="349" t="s">
        <v>199</v>
      </c>
      <c r="I8" s="349"/>
    </row>
    <row r="9" spans="1:9">
      <c r="A9" s="323">
        <v>145</v>
      </c>
      <c r="B9" s="323" t="s">
        <v>1506</v>
      </c>
      <c r="C9" s="323" t="s">
        <v>1514</v>
      </c>
      <c r="D9" s="323" t="s">
        <v>1516</v>
      </c>
      <c r="E9" s="323" t="s">
        <v>1511</v>
      </c>
      <c r="F9" s="324" t="s">
        <v>1512</v>
      </c>
      <c r="G9" s="326" t="s">
        <v>655</v>
      </c>
      <c r="H9" s="321" t="s">
        <v>199</v>
      </c>
      <c r="I9" s="321"/>
    </row>
    <row r="10" spans="1:9">
      <c r="A10" s="323">
        <v>146</v>
      </c>
      <c r="B10" s="323" t="s">
        <v>1506</v>
      </c>
      <c r="C10" s="323" t="s">
        <v>1517</v>
      </c>
      <c r="D10" s="323" t="s">
        <v>1518</v>
      </c>
      <c r="E10" s="323" t="s">
        <v>1509</v>
      </c>
      <c r="F10" s="324" t="s">
        <v>1510</v>
      </c>
      <c r="G10" s="325" t="s">
        <v>648</v>
      </c>
      <c r="H10" s="349" t="s">
        <v>199</v>
      </c>
      <c r="I10" s="349"/>
    </row>
    <row r="11" spans="1:9">
      <c r="A11" s="323">
        <v>147</v>
      </c>
      <c r="B11" s="323" t="s">
        <v>1506</v>
      </c>
      <c r="C11" s="323" t="s">
        <v>1517</v>
      </c>
      <c r="D11" s="323" t="s">
        <v>1518</v>
      </c>
      <c r="E11" s="323" t="s">
        <v>1511</v>
      </c>
      <c r="F11" s="324" t="s">
        <v>1512</v>
      </c>
      <c r="G11" s="326" t="s">
        <v>655</v>
      </c>
      <c r="H11" s="321" t="s">
        <v>199</v>
      </c>
      <c r="I11" s="321"/>
    </row>
    <row r="12" spans="1:9">
      <c r="A12" s="323">
        <v>148</v>
      </c>
      <c r="B12" s="323" t="s">
        <v>1506</v>
      </c>
      <c r="C12" s="323" t="s">
        <v>1517</v>
      </c>
      <c r="D12" s="323" t="s">
        <v>1519</v>
      </c>
      <c r="E12" s="323" t="s">
        <v>1509</v>
      </c>
      <c r="F12" s="324" t="s">
        <v>1510</v>
      </c>
      <c r="G12" s="325" t="s">
        <v>648</v>
      </c>
      <c r="H12" s="349" t="s">
        <v>199</v>
      </c>
      <c r="I12" s="349"/>
    </row>
    <row r="13" spans="1:9">
      <c r="A13" s="323">
        <v>149</v>
      </c>
      <c r="B13" s="328" t="s">
        <v>1506</v>
      </c>
      <c r="C13" s="328" t="s">
        <v>1517</v>
      </c>
      <c r="D13" s="328" t="s">
        <v>1519</v>
      </c>
      <c r="E13" s="328" t="s">
        <v>1511</v>
      </c>
      <c r="F13" s="329" t="s">
        <v>1512</v>
      </c>
      <c r="G13" s="326" t="s">
        <v>655</v>
      </c>
      <c r="H13" s="321" t="s">
        <v>199</v>
      </c>
      <c r="I13" s="321"/>
    </row>
    <row r="14" spans="1:9">
      <c r="A14" s="323">
        <v>150</v>
      </c>
      <c r="B14" s="318" t="s">
        <v>1506</v>
      </c>
      <c r="C14" s="318" t="s">
        <v>1520</v>
      </c>
      <c r="D14" s="318" t="s">
        <v>1521</v>
      </c>
      <c r="E14" s="318" t="s">
        <v>1509</v>
      </c>
      <c r="F14" s="319" t="s">
        <v>1510</v>
      </c>
      <c r="G14" s="325" t="s">
        <v>648</v>
      </c>
      <c r="H14" s="349" t="s">
        <v>199</v>
      </c>
      <c r="I14" s="349"/>
    </row>
    <row r="15" spans="1:9">
      <c r="A15" s="323">
        <v>151</v>
      </c>
      <c r="B15" s="323" t="s">
        <v>1506</v>
      </c>
      <c r="C15" s="323" t="s">
        <v>1520</v>
      </c>
      <c r="D15" s="323" t="s">
        <v>1521</v>
      </c>
      <c r="E15" s="323" t="s">
        <v>1511</v>
      </c>
      <c r="F15" s="324" t="s">
        <v>1512</v>
      </c>
      <c r="G15" s="326" t="s">
        <v>655</v>
      </c>
      <c r="H15" s="321" t="s">
        <v>199</v>
      </c>
      <c r="I15" s="321"/>
    </row>
    <row r="16" spans="1:9">
      <c r="A16" s="323">
        <v>152</v>
      </c>
      <c r="B16" s="323" t="s">
        <v>1506</v>
      </c>
      <c r="C16" s="323" t="s">
        <v>1520</v>
      </c>
      <c r="D16" s="323" t="s">
        <v>1522</v>
      </c>
      <c r="E16" s="323" t="s">
        <v>1509</v>
      </c>
      <c r="F16" s="324" t="s">
        <v>1510</v>
      </c>
      <c r="G16" s="325" t="s">
        <v>648</v>
      </c>
      <c r="H16" s="349" t="s">
        <v>199</v>
      </c>
      <c r="I16" s="349"/>
    </row>
    <row r="17" spans="1:9">
      <c r="A17" s="323">
        <v>153</v>
      </c>
      <c r="B17" s="323" t="s">
        <v>1506</v>
      </c>
      <c r="C17" s="323" t="s">
        <v>1520</v>
      </c>
      <c r="D17" s="323" t="s">
        <v>1522</v>
      </c>
      <c r="E17" s="323" t="s">
        <v>1511</v>
      </c>
      <c r="F17" s="324" t="s">
        <v>1512</v>
      </c>
      <c r="G17" s="326" t="s">
        <v>655</v>
      </c>
      <c r="H17" s="321" t="s">
        <v>199</v>
      </c>
      <c r="I17" s="321"/>
    </row>
    <row r="18" spans="1:9">
      <c r="A18" s="323">
        <v>154</v>
      </c>
      <c r="B18" s="323" t="s">
        <v>1506</v>
      </c>
      <c r="C18" s="323" t="s">
        <v>1523</v>
      </c>
      <c r="D18" s="323" t="s">
        <v>1524</v>
      </c>
      <c r="E18" s="323" t="s">
        <v>1509</v>
      </c>
      <c r="F18" s="324" t="s">
        <v>1510</v>
      </c>
      <c r="G18" s="325" t="s">
        <v>648</v>
      </c>
      <c r="H18" s="349" t="s">
        <v>199</v>
      </c>
      <c r="I18" s="350"/>
    </row>
    <row r="19" spans="1:9">
      <c r="A19" s="323">
        <v>155</v>
      </c>
      <c r="B19" s="328" t="s">
        <v>1506</v>
      </c>
      <c r="C19" s="328" t="s">
        <v>1523</v>
      </c>
      <c r="D19" s="328" t="s">
        <v>1524</v>
      </c>
      <c r="E19" s="328" t="s">
        <v>1511</v>
      </c>
      <c r="F19" s="329" t="s">
        <v>1512</v>
      </c>
      <c r="G19" s="326" t="s">
        <v>655</v>
      </c>
      <c r="H19" s="321" t="s">
        <v>199</v>
      </c>
      <c r="I19" s="321"/>
    </row>
    <row r="20" spans="1:9">
      <c r="A20" s="323">
        <v>156</v>
      </c>
      <c r="B20" s="323" t="s">
        <v>1506</v>
      </c>
      <c r="C20" s="323" t="s">
        <v>1523</v>
      </c>
      <c r="D20" s="323" t="s">
        <v>1525</v>
      </c>
      <c r="E20" s="323" t="s">
        <v>1509</v>
      </c>
      <c r="F20" s="324" t="s">
        <v>1510</v>
      </c>
      <c r="G20" s="325" t="s">
        <v>648</v>
      </c>
      <c r="H20" s="349" t="s">
        <v>199</v>
      </c>
      <c r="I20" s="349"/>
    </row>
    <row r="21" spans="1:9">
      <c r="A21" s="323">
        <v>157</v>
      </c>
      <c r="B21" s="323" t="s">
        <v>1506</v>
      </c>
      <c r="C21" s="323" t="s">
        <v>1523</v>
      </c>
      <c r="D21" s="323" t="s">
        <v>1525</v>
      </c>
      <c r="E21" s="323" t="s">
        <v>1511</v>
      </c>
      <c r="F21" s="324" t="s">
        <v>1512</v>
      </c>
      <c r="G21" s="326" t="s">
        <v>655</v>
      </c>
      <c r="H21" s="321" t="s">
        <v>199</v>
      </c>
      <c r="I21" s="321"/>
    </row>
    <row r="22" spans="1:9">
      <c r="A22" s="323">
        <v>120</v>
      </c>
      <c r="B22" s="323" t="s">
        <v>1526</v>
      </c>
      <c r="C22" s="323" t="s">
        <v>1527</v>
      </c>
      <c r="D22" s="323" t="s">
        <v>1528</v>
      </c>
      <c r="E22" s="323" t="s">
        <v>1528</v>
      </c>
      <c r="F22" s="324" t="s">
        <v>1529</v>
      </c>
      <c r="G22" s="330" t="s">
        <v>655</v>
      </c>
      <c r="H22" s="349" t="s">
        <v>189</v>
      </c>
      <c r="I22" s="350"/>
    </row>
    <row r="23" spans="1:9">
      <c r="A23" s="323">
        <v>121</v>
      </c>
      <c r="B23" s="323" t="s">
        <v>1526</v>
      </c>
      <c r="C23" s="323" t="s">
        <v>1527</v>
      </c>
      <c r="D23" s="323" t="s">
        <v>1530</v>
      </c>
      <c r="E23" s="323" t="s">
        <v>1531</v>
      </c>
      <c r="F23" s="324" t="s">
        <v>1532</v>
      </c>
      <c r="G23" s="333" t="s">
        <v>625</v>
      </c>
      <c r="H23" s="321" t="s">
        <v>189</v>
      </c>
      <c r="I23" s="321"/>
    </row>
    <row r="24" spans="1:9">
      <c r="A24" s="323">
        <v>122</v>
      </c>
      <c r="B24" s="323" t="s">
        <v>1526</v>
      </c>
      <c r="C24" s="323" t="s">
        <v>1527</v>
      </c>
      <c r="D24" s="323" t="s">
        <v>1533</v>
      </c>
      <c r="E24" s="323" t="s">
        <v>1534</v>
      </c>
      <c r="F24" s="324" t="s">
        <v>1535</v>
      </c>
      <c r="G24" s="330" t="s">
        <v>655</v>
      </c>
      <c r="H24" s="349" t="s">
        <v>189</v>
      </c>
      <c r="I24" s="350"/>
    </row>
    <row r="25" spans="1:9">
      <c r="A25" s="323">
        <v>123</v>
      </c>
      <c r="B25" s="323" t="s">
        <v>1526</v>
      </c>
      <c r="C25" s="323" t="s">
        <v>1536</v>
      </c>
      <c r="D25" s="323" t="s">
        <v>139</v>
      </c>
      <c r="E25" s="323" t="s">
        <v>1537</v>
      </c>
      <c r="F25" s="324" t="s">
        <v>1538</v>
      </c>
      <c r="G25" s="320" t="s">
        <v>648</v>
      </c>
      <c r="H25" s="321" t="s">
        <v>189</v>
      </c>
      <c r="I25" s="321"/>
    </row>
    <row r="26" spans="1:9">
      <c r="A26" s="323">
        <v>124</v>
      </c>
      <c r="B26" s="323" t="s">
        <v>1526</v>
      </c>
      <c r="C26" s="323" t="s">
        <v>1539</v>
      </c>
      <c r="D26" s="323" t="s">
        <v>1528</v>
      </c>
      <c r="E26" s="323" t="s">
        <v>1540</v>
      </c>
      <c r="F26" s="324" t="s">
        <v>1541</v>
      </c>
      <c r="G26" s="330" t="s">
        <v>655</v>
      </c>
      <c r="H26" s="349" t="s">
        <v>189</v>
      </c>
      <c r="I26" s="350"/>
    </row>
    <row r="27" spans="1:9">
      <c r="A27" s="323">
        <v>125</v>
      </c>
      <c r="B27" s="323" t="s">
        <v>1526</v>
      </c>
      <c r="C27" s="323" t="s">
        <v>1539</v>
      </c>
      <c r="D27" s="323" t="s">
        <v>1542</v>
      </c>
      <c r="E27" s="323" t="s">
        <v>1543</v>
      </c>
      <c r="F27" s="324" t="s">
        <v>1544</v>
      </c>
      <c r="G27" s="320" t="s">
        <v>648</v>
      </c>
      <c r="H27" s="321" t="s">
        <v>189</v>
      </c>
      <c r="I27" s="321"/>
    </row>
    <row r="28" spans="1:9">
      <c r="A28" s="323">
        <v>126</v>
      </c>
      <c r="B28" s="323" t="s">
        <v>1526</v>
      </c>
      <c r="C28" s="323" t="s">
        <v>1539</v>
      </c>
      <c r="D28" s="323" t="s">
        <v>1533</v>
      </c>
      <c r="E28" s="323" t="s">
        <v>1545</v>
      </c>
      <c r="F28" s="324" t="s">
        <v>1546</v>
      </c>
      <c r="G28" s="327" t="s">
        <v>625</v>
      </c>
      <c r="H28" s="349" t="s">
        <v>189</v>
      </c>
      <c r="I28" s="350"/>
    </row>
    <row r="29" spans="1:9">
      <c r="A29" s="323">
        <v>127</v>
      </c>
      <c r="B29" s="323" t="s">
        <v>1547</v>
      </c>
      <c r="C29" s="323" t="s">
        <v>1548</v>
      </c>
      <c r="D29" s="323" t="s">
        <v>1549</v>
      </c>
      <c r="E29" s="323" t="s">
        <v>1550</v>
      </c>
      <c r="F29" s="324" t="s">
        <v>1551</v>
      </c>
      <c r="G29" s="326" t="s">
        <v>655</v>
      </c>
      <c r="H29" s="321" t="s">
        <v>189</v>
      </c>
      <c r="I29" s="321"/>
    </row>
    <row r="30" spans="1:9">
      <c r="A30" s="323">
        <v>54</v>
      </c>
      <c r="B30" s="335" t="s">
        <v>1552</v>
      </c>
      <c r="C30" s="335" t="s">
        <v>1553</v>
      </c>
      <c r="D30" s="335" t="s">
        <v>1554</v>
      </c>
      <c r="E30" s="335" t="s">
        <v>1555</v>
      </c>
      <c r="F30" s="336" t="s">
        <v>1556</v>
      </c>
      <c r="G30" s="330" t="s">
        <v>655</v>
      </c>
      <c r="H30" s="349" t="s">
        <v>166</v>
      </c>
      <c r="I30" s="350"/>
    </row>
    <row r="31" spans="1:9">
      <c r="A31" s="323">
        <v>55</v>
      </c>
      <c r="B31" s="337" t="s">
        <v>1552</v>
      </c>
      <c r="C31" s="335" t="s">
        <v>1553</v>
      </c>
      <c r="D31" s="337" t="s">
        <v>1554</v>
      </c>
      <c r="E31" s="337" t="s">
        <v>1557</v>
      </c>
      <c r="F31" s="337" t="s">
        <v>1558</v>
      </c>
      <c r="G31" s="326" t="s">
        <v>655</v>
      </c>
      <c r="H31" s="321" t="s">
        <v>166</v>
      </c>
      <c r="I31" s="321"/>
    </row>
    <row r="32" spans="1:9">
      <c r="A32" s="323">
        <v>56</v>
      </c>
      <c r="B32" s="334" t="s">
        <v>1552</v>
      </c>
      <c r="C32" s="334" t="s">
        <v>1553</v>
      </c>
      <c r="D32" s="334" t="s">
        <v>1559</v>
      </c>
      <c r="E32" s="334" t="s">
        <v>1555</v>
      </c>
      <c r="F32" s="334" t="s">
        <v>1556</v>
      </c>
      <c r="G32" s="330" t="s">
        <v>655</v>
      </c>
      <c r="H32" s="349" t="s">
        <v>166</v>
      </c>
      <c r="I32" s="350"/>
    </row>
    <row r="33" spans="1:9">
      <c r="A33" s="323">
        <v>57</v>
      </c>
      <c r="B33" s="335" t="s">
        <v>1552</v>
      </c>
      <c r="C33" s="335" t="s">
        <v>1553</v>
      </c>
      <c r="D33" s="335" t="s">
        <v>1559</v>
      </c>
      <c r="E33" s="335" t="s">
        <v>1557</v>
      </c>
      <c r="F33" s="336" t="s">
        <v>1558</v>
      </c>
      <c r="G33" s="326" t="s">
        <v>655</v>
      </c>
      <c r="H33" s="321" t="s">
        <v>166</v>
      </c>
      <c r="I33" s="321"/>
    </row>
    <row r="34" spans="1:9">
      <c r="A34" s="323">
        <v>58</v>
      </c>
      <c r="B34" s="323" t="s">
        <v>1552</v>
      </c>
      <c r="C34" s="323" t="s">
        <v>1560</v>
      </c>
      <c r="D34" s="323" t="s">
        <v>1554</v>
      </c>
      <c r="E34" s="323" t="s">
        <v>1561</v>
      </c>
      <c r="F34" s="324" t="s">
        <v>1562</v>
      </c>
      <c r="G34" s="330" t="s">
        <v>655</v>
      </c>
      <c r="H34" s="349" t="s">
        <v>166</v>
      </c>
      <c r="I34" s="350"/>
    </row>
    <row r="35" spans="1:9">
      <c r="A35" s="323">
        <v>60</v>
      </c>
      <c r="B35" s="328" t="s">
        <v>1552</v>
      </c>
      <c r="C35" s="328" t="s">
        <v>1560</v>
      </c>
      <c r="D35" s="328" t="s">
        <v>1554</v>
      </c>
      <c r="E35" s="328" t="s">
        <v>1563</v>
      </c>
      <c r="F35" s="329" t="s">
        <v>1564</v>
      </c>
      <c r="G35" s="325" t="s">
        <v>648</v>
      </c>
      <c r="H35" s="321" t="s">
        <v>166</v>
      </c>
      <c r="I35" s="321"/>
    </row>
    <row r="36" spans="1:9">
      <c r="A36" s="323">
        <v>61</v>
      </c>
      <c r="B36" s="318" t="s">
        <v>1552</v>
      </c>
      <c r="C36" s="318" t="s">
        <v>1560</v>
      </c>
      <c r="D36" s="318" t="s">
        <v>1554</v>
      </c>
      <c r="E36" s="318" t="s">
        <v>1565</v>
      </c>
      <c r="F36" s="319" t="s">
        <v>1566</v>
      </c>
      <c r="G36" s="333" t="s">
        <v>625</v>
      </c>
      <c r="H36" s="349" t="s">
        <v>166</v>
      </c>
      <c r="I36" s="349"/>
    </row>
    <row r="37" spans="1:9">
      <c r="A37" s="323">
        <v>62</v>
      </c>
      <c r="B37" s="323" t="s">
        <v>1552</v>
      </c>
      <c r="C37" s="323" t="s">
        <v>1560</v>
      </c>
      <c r="D37" s="323" t="s">
        <v>1559</v>
      </c>
      <c r="E37" s="323" t="s">
        <v>1561</v>
      </c>
      <c r="F37" s="324" t="s">
        <v>1562</v>
      </c>
      <c r="G37" s="330" t="s">
        <v>655</v>
      </c>
      <c r="H37" s="321" t="s">
        <v>166</v>
      </c>
      <c r="I37" s="321"/>
    </row>
    <row r="38" spans="1:9">
      <c r="A38" s="323">
        <v>63</v>
      </c>
      <c r="B38" s="323" t="s">
        <v>1552</v>
      </c>
      <c r="C38" s="323" t="s">
        <v>1560</v>
      </c>
      <c r="D38" s="323" t="s">
        <v>1559</v>
      </c>
      <c r="E38" s="323" t="s">
        <v>1567</v>
      </c>
      <c r="F38" s="324" t="s">
        <v>1568</v>
      </c>
      <c r="G38" s="326" t="s">
        <v>655</v>
      </c>
      <c r="H38" s="349" t="s">
        <v>166</v>
      </c>
      <c r="I38" s="349"/>
    </row>
    <row r="39" spans="1:9">
      <c r="A39" s="323">
        <v>64</v>
      </c>
      <c r="B39" s="323" t="s">
        <v>1552</v>
      </c>
      <c r="C39" s="323" t="s">
        <v>1560</v>
      </c>
      <c r="D39" s="323" t="s">
        <v>1559</v>
      </c>
      <c r="E39" s="323" t="s">
        <v>1563</v>
      </c>
      <c r="F39" s="324" t="s">
        <v>1564</v>
      </c>
      <c r="G39" s="325" t="s">
        <v>648</v>
      </c>
      <c r="H39" s="321" t="s">
        <v>166</v>
      </c>
      <c r="I39" s="321" t="s">
        <v>746</v>
      </c>
    </row>
    <row r="40" spans="1:9">
      <c r="A40" s="323">
        <v>65</v>
      </c>
      <c r="B40" s="318" t="s">
        <v>1552</v>
      </c>
      <c r="C40" s="318" t="s">
        <v>1560</v>
      </c>
      <c r="D40" s="318" t="s">
        <v>1559</v>
      </c>
      <c r="E40" s="318" t="s">
        <v>1565</v>
      </c>
      <c r="F40" s="319" t="s">
        <v>1566</v>
      </c>
      <c r="G40" s="348" t="s">
        <v>625</v>
      </c>
      <c r="H40" s="349" t="s">
        <v>166</v>
      </c>
      <c r="I40" s="349"/>
    </row>
    <row r="41" spans="1:9">
      <c r="A41" s="323">
        <v>66</v>
      </c>
      <c r="B41" s="323" t="s">
        <v>1552</v>
      </c>
      <c r="C41" s="323" t="s">
        <v>1569</v>
      </c>
      <c r="D41" s="323" t="s">
        <v>1554</v>
      </c>
      <c r="E41" s="323" t="s">
        <v>1561</v>
      </c>
      <c r="F41" s="331" t="s">
        <v>1562</v>
      </c>
      <c r="G41" s="330" t="s">
        <v>655</v>
      </c>
      <c r="H41" s="321" t="s">
        <v>166</v>
      </c>
      <c r="I41" s="321"/>
    </row>
    <row r="42" spans="1:9">
      <c r="A42" s="323">
        <v>67</v>
      </c>
      <c r="B42" s="328" t="s">
        <v>1552</v>
      </c>
      <c r="C42" s="328" t="s">
        <v>1569</v>
      </c>
      <c r="D42" s="328" t="s">
        <v>1554</v>
      </c>
      <c r="E42" s="328" t="s">
        <v>1567</v>
      </c>
      <c r="F42" s="329" t="s">
        <v>1568</v>
      </c>
      <c r="G42" s="332" t="s">
        <v>655</v>
      </c>
      <c r="H42" s="349" t="s">
        <v>166</v>
      </c>
      <c r="I42" s="349"/>
    </row>
    <row r="43" spans="1:9">
      <c r="A43" s="323">
        <v>68</v>
      </c>
      <c r="B43" s="323" t="s">
        <v>1552</v>
      </c>
      <c r="C43" s="323" t="s">
        <v>1569</v>
      </c>
      <c r="D43" s="323" t="s">
        <v>1554</v>
      </c>
      <c r="E43" s="323" t="s">
        <v>1563</v>
      </c>
      <c r="F43" s="324" t="s">
        <v>1564</v>
      </c>
      <c r="G43" s="325" t="s">
        <v>648</v>
      </c>
      <c r="H43" s="321" t="s">
        <v>166</v>
      </c>
      <c r="I43" s="321"/>
    </row>
    <row r="44" spans="1:9">
      <c r="A44" s="323">
        <v>69</v>
      </c>
      <c r="B44" s="323" t="s">
        <v>1552</v>
      </c>
      <c r="C44" s="323" t="s">
        <v>1569</v>
      </c>
      <c r="D44" s="323" t="s">
        <v>1554</v>
      </c>
      <c r="E44" s="323" t="s">
        <v>1565</v>
      </c>
      <c r="F44" s="324" t="s">
        <v>1566</v>
      </c>
      <c r="G44" s="333" t="s">
        <v>625</v>
      </c>
      <c r="H44" s="349" t="s">
        <v>166</v>
      </c>
      <c r="I44" s="349"/>
    </row>
    <row r="45" spans="1:9">
      <c r="A45" s="323">
        <v>70</v>
      </c>
      <c r="B45" s="323" t="s">
        <v>1552</v>
      </c>
      <c r="C45" s="323" t="s">
        <v>1569</v>
      </c>
      <c r="D45" s="323" t="s">
        <v>1559</v>
      </c>
      <c r="E45" s="323" t="s">
        <v>1561</v>
      </c>
      <c r="F45" s="319" t="s">
        <v>1562</v>
      </c>
      <c r="G45" s="330" t="s">
        <v>655</v>
      </c>
      <c r="H45" s="321" t="s">
        <v>166</v>
      </c>
      <c r="I45" s="321"/>
    </row>
    <row r="46" spans="1:9">
      <c r="A46" s="323">
        <v>71</v>
      </c>
      <c r="B46" s="328" t="s">
        <v>1552</v>
      </c>
      <c r="C46" s="328" t="s">
        <v>1569</v>
      </c>
      <c r="D46" s="328" t="s">
        <v>1559</v>
      </c>
      <c r="E46" s="328" t="s">
        <v>1567</v>
      </c>
      <c r="F46" s="324" t="s">
        <v>1568</v>
      </c>
      <c r="G46" s="326" t="s">
        <v>655</v>
      </c>
      <c r="H46" s="349" t="s">
        <v>166</v>
      </c>
      <c r="I46" s="349"/>
    </row>
    <row r="47" spans="1:9">
      <c r="A47" s="323">
        <v>72</v>
      </c>
      <c r="B47" s="318" t="s">
        <v>1552</v>
      </c>
      <c r="C47" s="318" t="s">
        <v>1569</v>
      </c>
      <c r="D47" s="318" t="s">
        <v>1559</v>
      </c>
      <c r="E47" s="318" t="s">
        <v>1563</v>
      </c>
      <c r="F47" s="319" t="s">
        <v>1564</v>
      </c>
      <c r="G47" s="325" t="s">
        <v>648</v>
      </c>
      <c r="H47" s="321" t="s">
        <v>166</v>
      </c>
      <c r="I47" s="321"/>
    </row>
    <row r="48" spans="1:9">
      <c r="A48" s="323">
        <v>73</v>
      </c>
      <c r="B48" s="323" t="s">
        <v>1552</v>
      </c>
      <c r="C48" s="323" t="s">
        <v>1569</v>
      </c>
      <c r="D48" s="323" t="s">
        <v>1559</v>
      </c>
      <c r="E48" s="323" t="s">
        <v>1565</v>
      </c>
      <c r="F48" s="324" t="s">
        <v>1566</v>
      </c>
      <c r="G48" s="333" t="s">
        <v>625</v>
      </c>
      <c r="H48" s="349" t="s">
        <v>166</v>
      </c>
      <c r="I48" s="349"/>
    </row>
    <row r="49" spans="1:9">
      <c r="A49" s="323">
        <v>74</v>
      </c>
      <c r="B49" s="323" t="s">
        <v>1552</v>
      </c>
      <c r="C49" s="323" t="s">
        <v>1570</v>
      </c>
      <c r="D49" s="323" t="s">
        <v>1554</v>
      </c>
      <c r="E49" s="323" t="s">
        <v>1561</v>
      </c>
      <c r="F49" s="324" t="s">
        <v>1562</v>
      </c>
      <c r="G49" s="330" t="s">
        <v>655</v>
      </c>
      <c r="H49" s="321" t="s">
        <v>166</v>
      </c>
      <c r="I49" s="321"/>
    </row>
    <row r="50" spans="1:9">
      <c r="A50" s="323">
        <v>75</v>
      </c>
      <c r="B50" s="323" t="s">
        <v>1552</v>
      </c>
      <c r="C50" s="323" t="s">
        <v>1570</v>
      </c>
      <c r="D50" s="323" t="s">
        <v>1554</v>
      </c>
      <c r="E50" s="323" t="s">
        <v>1567</v>
      </c>
      <c r="F50" s="324" t="s">
        <v>1568</v>
      </c>
      <c r="G50" s="326" t="s">
        <v>655</v>
      </c>
      <c r="H50" s="349" t="s">
        <v>166</v>
      </c>
      <c r="I50" s="349"/>
    </row>
    <row r="51" spans="1:9">
      <c r="A51" s="323">
        <v>76</v>
      </c>
      <c r="B51" s="323" t="s">
        <v>1552</v>
      </c>
      <c r="C51" s="323" t="s">
        <v>1570</v>
      </c>
      <c r="D51" s="323" t="s">
        <v>1554</v>
      </c>
      <c r="E51" s="323" t="s">
        <v>1563</v>
      </c>
      <c r="F51" s="324" t="s">
        <v>1564</v>
      </c>
      <c r="G51" s="325" t="s">
        <v>648</v>
      </c>
      <c r="H51" s="321" t="s">
        <v>166</v>
      </c>
      <c r="I51" s="321"/>
    </row>
    <row r="52" spans="1:9">
      <c r="A52" s="323">
        <v>77</v>
      </c>
      <c r="B52" s="323" t="s">
        <v>1552</v>
      </c>
      <c r="C52" s="323" t="s">
        <v>1570</v>
      </c>
      <c r="D52" s="323" t="s">
        <v>1554</v>
      </c>
      <c r="E52" s="323" t="s">
        <v>1565</v>
      </c>
      <c r="F52" s="324" t="s">
        <v>1566</v>
      </c>
      <c r="G52" s="320" t="s">
        <v>648</v>
      </c>
      <c r="H52" s="349" t="s">
        <v>166</v>
      </c>
      <c r="I52" s="349"/>
    </row>
    <row r="53" spans="1:9">
      <c r="A53" s="323">
        <v>78</v>
      </c>
      <c r="B53" s="323" t="s">
        <v>1552</v>
      </c>
      <c r="C53" s="323" t="s">
        <v>1570</v>
      </c>
      <c r="D53" s="323" t="s">
        <v>1559</v>
      </c>
      <c r="E53" s="323" t="s">
        <v>1561</v>
      </c>
      <c r="F53" s="324" t="s">
        <v>1562</v>
      </c>
      <c r="G53" s="330" t="s">
        <v>655</v>
      </c>
      <c r="H53" s="321" t="s">
        <v>166</v>
      </c>
      <c r="I53" s="321"/>
    </row>
    <row r="54" spans="1:9">
      <c r="A54" s="323">
        <v>79</v>
      </c>
      <c r="B54" s="323" t="s">
        <v>1552</v>
      </c>
      <c r="C54" s="323" t="s">
        <v>1570</v>
      </c>
      <c r="D54" s="323" t="s">
        <v>1559</v>
      </c>
      <c r="E54" s="323" t="s">
        <v>1567</v>
      </c>
      <c r="F54" s="324" t="s">
        <v>1568</v>
      </c>
      <c r="G54" s="326" t="s">
        <v>655</v>
      </c>
      <c r="H54" s="349" t="s">
        <v>166</v>
      </c>
      <c r="I54" s="349"/>
    </row>
    <row r="55" spans="1:9">
      <c r="A55" s="323">
        <v>80</v>
      </c>
      <c r="B55" s="318" t="s">
        <v>1552</v>
      </c>
      <c r="C55" s="318" t="s">
        <v>1570</v>
      </c>
      <c r="D55" s="318" t="s">
        <v>1559</v>
      </c>
      <c r="E55" s="318" t="s">
        <v>1563</v>
      </c>
      <c r="F55" s="319" t="s">
        <v>1564</v>
      </c>
      <c r="G55" s="325" t="s">
        <v>648</v>
      </c>
      <c r="H55" s="321" t="s">
        <v>166</v>
      </c>
      <c r="I55" s="321"/>
    </row>
    <row r="56" spans="1:9">
      <c r="A56" s="323">
        <v>81</v>
      </c>
      <c r="B56" s="323" t="s">
        <v>1552</v>
      </c>
      <c r="C56" s="323" t="s">
        <v>1570</v>
      </c>
      <c r="D56" s="323" t="s">
        <v>1559</v>
      </c>
      <c r="E56" s="323" t="s">
        <v>1565</v>
      </c>
      <c r="F56" s="324" t="s">
        <v>1566</v>
      </c>
      <c r="G56" s="320" t="s">
        <v>648</v>
      </c>
      <c r="H56" s="349" t="s">
        <v>166</v>
      </c>
      <c r="I56" s="349"/>
    </row>
    <row r="57" spans="1:9">
      <c r="A57" s="323">
        <v>82</v>
      </c>
      <c r="B57" s="318" t="s">
        <v>1552</v>
      </c>
      <c r="C57" s="318" t="s">
        <v>1571</v>
      </c>
      <c r="D57" s="318" t="s">
        <v>1554</v>
      </c>
      <c r="E57" s="318" t="s">
        <v>1561</v>
      </c>
      <c r="F57" s="319" t="s">
        <v>1562</v>
      </c>
      <c r="G57" s="330" t="s">
        <v>655</v>
      </c>
      <c r="H57" s="321" t="s">
        <v>166</v>
      </c>
      <c r="I57" s="321"/>
    </row>
    <row r="58" spans="1:9">
      <c r="A58" s="323">
        <v>83</v>
      </c>
      <c r="B58" s="328" t="s">
        <v>1552</v>
      </c>
      <c r="C58" s="328" t="s">
        <v>1571</v>
      </c>
      <c r="D58" s="328" t="s">
        <v>1554</v>
      </c>
      <c r="E58" s="328" t="s">
        <v>1567</v>
      </c>
      <c r="F58" s="324" t="s">
        <v>1568</v>
      </c>
      <c r="G58" s="326" t="s">
        <v>655</v>
      </c>
      <c r="H58" s="349" t="s">
        <v>166</v>
      </c>
      <c r="I58" s="349"/>
    </row>
    <row r="59" spans="1:9">
      <c r="A59" s="323">
        <v>84</v>
      </c>
      <c r="B59" s="323" t="s">
        <v>1552</v>
      </c>
      <c r="C59" s="323" t="s">
        <v>1571</v>
      </c>
      <c r="D59" s="323" t="s">
        <v>1554</v>
      </c>
      <c r="E59" s="323" t="s">
        <v>1563</v>
      </c>
      <c r="F59" s="324" t="s">
        <v>1564</v>
      </c>
      <c r="G59" s="325" t="s">
        <v>648</v>
      </c>
      <c r="H59" s="321" t="s">
        <v>166</v>
      </c>
      <c r="I59" s="321"/>
    </row>
    <row r="60" spans="1:9">
      <c r="A60" s="323">
        <v>85</v>
      </c>
      <c r="B60" s="323" t="s">
        <v>1552</v>
      </c>
      <c r="C60" s="323" t="s">
        <v>1571</v>
      </c>
      <c r="D60" s="323" t="s">
        <v>1554</v>
      </c>
      <c r="E60" s="323" t="s">
        <v>1565</v>
      </c>
      <c r="F60" s="324" t="s">
        <v>1566</v>
      </c>
      <c r="G60" s="320" t="s">
        <v>648</v>
      </c>
      <c r="H60" s="349" t="s">
        <v>166</v>
      </c>
      <c r="I60" s="349"/>
    </row>
    <row r="61" spans="1:9">
      <c r="A61" s="323">
        <v>86</v>
      </c>
      <c r="B61" s="323" t="s">
        <v>1552</v>
      </c>
      <c r="C61" s="323" t="s">
        <v>1571</v>
      </c>
      <c r="D61" s="323" t="s">
        <v>1559</v>
      </c>
      <c r="E61" s="323" t="s">
        <v>1561</v>
      </c>
      <c r="F61" s="324" t="s">
        <v>1562</v>
      </c>
      <c r="G61" s="330" t="s">
        <v>655</v>
      </c>
      <c r="H61" s="321" t="s">
        <v>166</v>
      </c>
      <c r="I61" s="321"/>
    </row>
    <row r="62" spans="1:9">
      <c r="A62" s="323">
        <v>87</v>
      </c>
      <c r="B62" s="328" t="s">
        <v>1552</v>
      </c>
      <c r="C62" s="328" t="s">
        <v>1571</v>
      </c>
      <c r="D62" s="328" t="s">
        <v>1559</v>
      </c>
      <c r="E62" s="328" t="s">
        <v>1567</v>
      </c>
      <c r="F62" s="329" t="s">
        <v>1568</v>
      </c>
      <c r="G62" s="326" t="s">
        <v>655</v>
      </c>
      <c r="H62" s="349" t="s">
        <v>166</v>
      </c>
      <c r="I62" s="349"/>
    </row>
    <row r="63" spans="1:9">
      <c r="A63" s="323">
        <v>88</v>
      </c>
      <c r="B63" s="318" t="s">
        <v>1552</v>
      </c>
      <c r="C63" s="318" t="s">
        <v>1571</v>
      </c>
      <c r="D63" s="318" t="s">
        <v>1559</v>
      </c>
      <c r="E63" s="318" t="s">
        <v>1563</v>
      </c>
      <c r="F63" s="319" t="s">
        <v>1564</v>
      </c>
      <c r="G63" s="325" t="s">
        <v>648</v>
      </c>
      <c r="H63" s="321" t="s">
        <v>166</v>
      </c>
      <c r="I63" s="321"/>
    </row>
    <row r="64" spans="1:9">
      <c r="A64" s="323">
        <v>89</v>
      </c>
      <c r="B64" s="323" t="s">
        <v>1552</v>
      </c>
      <c r="C64" s="323" t="s">
        <v>1571</v>
      </c>
      <c r="D64" s="323" t="s">
        <v>1559</v>
      </c>
      <c r="E64" s="323" t="s">
        <v>1565</v>
      </c>
      <c r="F64" s="324" t="s">
        <v>1566</v>
      </c>
      <c r="G64" s="320" t="s">
        <v>648</v>
      </c>
      <c r="H64" s="349" t="s">
        <v>166</v>
      </c>
      <c r="I64" s="349"/>
    </row>
    <row r="65" spans="1:9">
      <c r="A65" s="323">
        <v>92</v>
      </c>
      <c r="B65" s="323" t="s">
        <v>1552</v>
      </c>
      <c r="C65" s="323" t="s">
        <v>1572</v>
      </c>
      <c r="D65" s="323" t="s">
        <v>1554</v>
      </c>
      <c r="E65" s="323" t="s">
        <v>1573</v>
      </c>
      <c r="F65" s="324" t="s">
        <v>1574</v>
      </c>
      <c r="G65" s="327" t="s">
        <v>625</v>
      </c>
      <c r="H65" s="321" t="s">
        <v>166</v>
      </c>
      <c r="I65" s="321"/>
    </row>
    <row r="66" spans="1:9">
      <c r="A66" s="323">
        <v>93</v>
      </c>
      <c r="B66" s="328" t="s">
        <v>1552</v>
      </c>
      <c r="C66" s="328" t="s">
        <v>1572</v>
      </c>
      <c r="D66" s="328" t="s">
        <v>1559</v>
      </c>
      <c r="E66" s="328" t="s">
        <v>1575</v>
      </c>
      <c r="F66" s="329" t="s">
        <v>1576</v>
      </c>
      <c r="G66" s="320" t="s">
        <v>648</v>
      </c>
      <c r="H66" s="349" t="s">
        <v>166</v>
      </c>
      <c r="I66" s="349"/>
    </row>
    <row r="67" spans="1:9">
      <c r="A67" s="323">
        <v>94</v>
      </c>
      <c r="B67" s="318" t="s">
        <v>1552</v>
      </c>
      <c r="C67" s="318" t="s">
        <v>1572</v>
      </c>
      <c r="D67" s="318" t="s">
        <v>1559</v>
      </c>
      <c r="E67" s="318" t="s">
        <v>1577</v>
      </c>
      <c r="F67" s="319" t="s">
        <v>1578</v>
      </c>
      <c r="G67" s="330" t="s">
        <v>655</v>
      </c>
      <c r="H67" s="321" t="s">
        <v>166</v>
      </c>
      <c r="I67" s="321"/>
    </row>
    <row r="68" spans="1:9">
      <c r="A68" s="323">
        <v>95</v>
      </c>
      <c r="B68" s="323" t="s">
        <v>1552</v>
      </c>
      <c r="C68" s="323" t="s">
        <v>1572</v>
      </c>
      <c r="D68" s="323" t="s">
        <v>1559</v>
      </c>
      <c r="E68" s="323" t="s">
        <v>1573</v>
      </c>
      <c r="F68" s="324" t="s">
        <v>1574</v>
      </c>
      <c r="G68" s="333" t="s">
        <v>625</v>
      </c>
      <c r="H68" s="349" t="s">
        <v>166</v>
      </c>
      <c r="I68" s="349"/>
    </row>
    <row r="69" spans="1:9">
      <c r="A69" s="323">
        <v>1</v>
      </c>
      <c r="B69" s="323" t="s">
        <v>1579</v>
      </c>
      <c r="C69" s="323" t="s">
        <v>1580</v>
      </c>
      <c r="D69" s="323" t="s">
        <v>1581</v>
      </c>
      <c r="E69" s="323" t="s">
        <v>1582</v>
      </c>
      <c r="F69" s="324" t="s">
        <v>1583</v>
      </c>
      <c r="G69" s="320" t="s">
        <v>648</v>
      </c>
      <c r="H69" s="321" t="s">
        <v>179</v>
      </c>
      <c r="I69" s="321"/>
    </row>
    <row r="70" spans="1:9">
      <c r="A70" s="323">
        <v>2</v>
      </c>
      <c r="B70" s="328" t="s">
        <v>1579</v>
      </c>
      <c r="C70" s="328" t="s">
        <v>1580</v>
      </c>
      <c r="D70" s="328" t="s">
        <v>1581</v>
      </c>
      <c r="E70" s="328" t="s">
        <v>1584</v>
      </c>
      <c r="F70" s="329" t="s">
        <v>1585</v>
      </c>
      <c r="G70" s="325" t="s">
        <v>648</v>
      </c>
      <c r="H70" s="349" t="s">
        <v>179</v>
      </c>
      <c r="I70" s="349"/>
    </row>
    <row r="71" spans="1:9">
      <c r="A71" s="323">
        <v>3</v>
      </c>
      <c r="B71" s="318" t="s">
        <v>1579</v>
      </c>
      <c r="C71" s="318" t="s">
        <v>1580</v>
      </c>
      <c r="D71" s="318" t="s">
        <v>1581</v>
      </c>
      <c r="E71" s="318" t="s">
        <v>1586</v>
      </c>
      <c r="F71" s="319" t="s">
        <v>1587</v>
      </c>
      <c r="G71" s="326" t="s">
        <v>655</v>
      </c>
      <c r="H71" s="321" t="s">
        <v>179</v>
      </c>
      <c r="I71" s="321"/>
    </row>
    <row r="72" spans="1:9">
      <c r="A72" s="323">
        <v>4</v>
      </c>
      <c r="B72" s="323" t="s">
        <v>1579</v>
      </c>
      <c r="C72" s="323" t="s">
        <v>1580</v>
      </c>
      <c r="D72" s="323" t="s">
        <v>1581</v>
      </c>
      <c r="E72" s="323" t="s">
        <v>1588</v>
      </c>
      <c r="F72" s="324" t="s">
        <v>1589</v>
      </c>
      <c r="G72" s="327" t="s">
        <v>625</v>
      </c>
      <c r="H72" s="349" t="s">
        <v>179</v>
      </c>
      <c r="I72" s="349"/>
    </row>
    <row r="73" spans="1:9">
      <c r="A73" s="323">
        <v>5</v>
      </c>
      <c r="B73" s="323" t="s">
        <v>1579</v>
      </c>
      <c r="C73" s="323" t="s">
        <v>1580</v>
      </c>
      <c r="D73" s="323" t="s">
        <v>1590</v>
      </c>
      <c r="E73" s="323" t="s">
        <v>1582</v>
      </c>
      <c r="F73" s="324" t="s">
        <v>1583</v>
      </c>
      <c r="G73" s="320" t="s">
        <v>648</v>
      </c>
      <c r="H73" s="321" t="s">
        <v>179</v>
      </c>
      <c r="I73" s="321"/>
    </row>
    <row r="74" spans="1:9">
      <c r="A74" s="323">
        <v>6</v>
      </c>
      <c r="B74" s="328" t="s">
        <v>1579</v>
      </c>
      <c r="C74" s="328" t="s">
        <v>1580</v>
      </c>
      <c r="D74" s="328" t="s">
        <v>1590</v>
      </c>
      <c r="E74" s="328" t="s">
        <v>1584</v>
      </c>
      <c r="F74" s="329" t="s">
        <v>1585</v>
      </c>
      <c r="G74" s="325" t="s">
        <v>648</v>
      </c>
      <c r="H74" s="349" t="s">
        <v>179</v>
      </c>
      <c r="I74" s="349"/>
    </row>
    <row r="75" spans="1:9">
      <c r="A75" s="323">
        <v>7</v>
      </c>
      <c r="B75" s="318" t="s">
        <v>1579</v>
      </c>
      <c r="C75" s="318" t="s">
        <v>1580</v>
      </c>
      <c r="D75" s="318" t="s">
        <v>1590</v>
      </c>
      <c r="E75" s="318" t="s">
        <v>1586</v>
      </c>
      <c r="F75" s="319" t="s">
        <v>1587</v>
      </c>
      <c r="G75" s="326" t="s">
        <v>655</v>
      </c>
      <c r="H75" s="321" t="s">
        <v>179</v>
      </c>
      <c r="I75" s="321"/>
    </row>
    <row r="76" spans="1:9">
      <c r="A76" s="323">
        <v>8</v>
      </c>
      <c r="B76" s="323" t="s">
        <v>1579</v>
      </c>
      <c r="C76" s="323" t="s">
        <v>1580</v>
      </c>
      <c r="D76" s="323" t="s">
        <v>1590</v>
      </c>
      <c r="E76" s="323" t="s">
        <v>1588</v>
      </c>
      <c r="F76" s="324" t="s">
        <v>1589</v>
      </c>
      <c r="G76" s="327" t="s">
        <v>625</v>
      </c>
      <c r="H76" s="349" t="s">
        <v>179</v>
      </c>
      <c r="I76" s="349"/>
    </row>
    <row r="77" spans="1:9">
      <c r="A77" s="323">
        <v>9</v>
      </c>
      <c r="B77" s="323" t="s">
        <v>1579</v>
      </c>
      <c r="C77" s="323" t="s">
        <v>1580</v>
      </c>
      <c r="D77" s="323" t="s">
        <v>1591</v>
      </c>
      <c r="E77" s="323" t="s">
        <v>1582</v>
      </c>
      <c r="F77" s="324" t="s">
        <v>1583</v>
      </c>
      <c r="G77" s="320" t="s">
        <v>648</v>
      </c>
      <c r="H77" s="321" t="s">
        <v>179</v>
      </c>
      <c r="I77" s="321"/>
    </row>
    <row r="78" spans="1:9">
      <c r="A78" s="323">
        <v>10</v>
      </c>
      <c r="B78" s="323" t="s">
        <v>1579</v>
      </c>
      <c r="C78" s="323" t="s">
        <v>1580</v>
      </c>
      <c r="D78" s="328" t="s">
        <v>1591</v>
      </c>
      <c r="E78" s="323" t="s">
        <v>1584</v>
      </c>
      <c r="F78" s="324" t="s">
        <v>1585</v>
      </c>
      <c r="G78" s="325" t="s">
        <v>648</v>
      </c>
      <c r="H78" s="349" t="s">
        <v>179</v>
      </c>
      <c r="I78" s="349"/>
    </row>
    <row r="79" spans="1:9">
      <c r="A79" s="323">
        <v>11</v>
      </c>
      <c r="B79" s="318" t="s">
        <v>1579</v>
      </c>
      <c r="C79" s="318" t="s">
        <v>1580</v>
      </c>
      <c r="D79" s="318" t="s">
        <v>1591</v>
      </c>
      <c r="E79" s="318" t="s">
        <v>1586</v>
      </c>
      <c r="F79" s="319" t="s">
        <v>1587</v>
      </c>
      <c r="G79" s="326" t="s">
        <v>655</v>
      </c>
      <c r="H79" s="321" t="s">
        <v>179</v>
      </c>
      <c r="I79" s="321"/>
    </row>
    <row r="80" spans="1:9">
      <c r="A80" s="323">
        <v>12</v>
      </c>
      <c r="B80" s="323" t="s">
        <v>1579</v>
      </c>
      <c r="C80" s="323" t="s">
        <v>1580</v>
      </c>
      <c r="D80" s="323" t="s">
        <v>1591</v>
      </c>
      <c r="E80" s="323" t="s">
        <v>1588</v>
      </c>
      <c r="F80" s="324" t="s">
        <v>1589</v>
      </c>
      <c r="G80" s="327" t="s">
        <v>625</v>
      </c>
      <c r="H80" s="349" t="s">
        <v>179</v>
      </c>
      <c r="I80" s="349"/>
    </row>
    <row r="81" spans="1:9">
      <c r="A81" s="323">
        <v>19</v>
      </c>
      <c r="B81" s="323" t="s">
        <v>1592</v>
      </c>
      <c r="C81" s="323" t="s">
        <v>1593</v>
      </c>
      <c r="D81" s="323" t="s">
        <v>1594</v>
      </c>
      <c r="E81" s="323" t="s">
        <v>1595</v>
      </c>
      <c r="F81" s="324" t="s">
        <v>1596</v>
      </c>
      <c r="G81" s="320" t="s">
        <v>648</v>
      </c>
      <c r="H81" s="321" t="s">
        <v>179</v>
      </c>
      <c r="I81" s="321"/>
    </row>
    <row r="82" spans="1:9">
      <c r="A82" s="323">
        <v>20</v>
      </c>
      <c r="B82" s="323" t="s">
        <v>1592</v>
      </c>
      <c r="C82" s="323" t="s">
        <v>1593</v>
      </c>
      <c r="D82" s="328" t="s">
        <v>1594</v>
      </c>
      <c r="E82" s="323" t="s">
        <v>1597</v>
      </c>
      <c r="F82" s="324" t="s">
        <v>1598</v>
      </c>
      <c r="G82" s="330" t="s">
        <v>655</v>
      </c>
      <c r="H82" s="349" t="s">
        <v>179</v>
      </c>
      <c r="I82" s="349"/>
    </row>
    <row r="83" spans="1:9">
      <c r="A83" s="323">
        <v>21</v>
      </c>
      <c r="B83" s="323" t="s">
        <v>1592</v>
      </c>
      <c r="C83" s="323" t="s">
        <v>1593</v>
      </c>
      <c r="D83" s="318" t="s">
        <v>1599</v>
      </c>
      <c r="E83" s="323" t="s">
        <v>1595</v>
      </c>
      <c r="F83" s="324" t="s">
        <v>1596</v>
      </c>
      <c r="G83" s="320" t="s">
        <v>648</v>
      </c>
      <c r="H83" s="321" t="s">
        <v>179</v>
      </c>
      <c r="I83" s="321"/>
    </row>
    <row r="84" spans="1:9">
      <c r="A84" s="323">
        <v>23</v>
      </c>
      <c r="B84" s="323" t="s">
        <v>1592</v>
      </c>
      <c r="C84" s="323" t="s">
        <v>1593</v>
      </c>
      <c r="D84" s="323" t="s">
        <v>1600</v>
      </c>
      <c r="E84" s="323" t="s">
        <v>1595</v>
      </c>
      <c r="F84" s="324" t="s">
        <v>1596</v>
      </c>
      <c r="G84" s="320" t="s">
        <v>648</v>
      </c>
      <c r="H84" s="349" t="s">
        <v>179</v>
      </c>
      <c r="I84" s="349"/>
    </row>
    <row r="85" spans="1:9">
      <c r="A85" s="323">
        <v>24</v>
      </c>
      <c r="B85" s="323" t="s">
        <v>1592</v>
      </c>
      <c r="C85" s="323" t="s">
        <v>1593</v>
      </c>
      <c r="D85" s="323" t="s">
        <v>1600</v>
      </c>
      <c r="E85" s="323" t="s">
        <v>1597</v>
      </c>
      <c r="F85" s="324" t="s">
        <v>1598</v>
      </c>
      <c r="G85" s="330" t="s">
        <v>655</v>
      </c>
      <c r="H85" s="321" t="s">
        <v>179</v>
      </c>
      <c r="I85" s="321"/>
    </row>
    <row r="86" spans="1:9">
      <c r="A86" s="323">
        <v>42</v>
      </c>
      <c r="B86" s="328" t="s">
        <v>1581</v>
      </c>
      <c r="C86" s="328" t="s">
        <v>1601</v>
      </c>
      <c r="D86" s="328" t="s">
        <v>1602</v>
      </c>
      <c r="E86" s="328" t="s">
        <v>1603</v>
      </c>
      <c r="F86" s="329" t="s">
        <v>1604</v>
      </c>
      <c r="G86" s="325" t="s">
        <v>648</v>
      </c>
      <c r="H86" s="349" t="s">
        <v>179</v>
      </c>
      <c r="I86" s="349"/>
    </row>
    <row r="87" spans="1:9">
      <c r="A87" s="323">
        <v>43</v>
      </c>
      <c r="B87" s="323" t="s">
        <v>1581</v>
      </c>
      <c r="C87" s="323" t="s">
        <v>1601</v>
      </c>
      <c r="D87" s="318" t="s">
        <v>1602</v>
      </c>
      <c r="E87" s="323" t="s">
        <v>1605</v>
      </c>
      <c r="F87" s="324" t="s">
        <v>1606</v>
      </c>
      <c r="G87" s="333" t="s">
        <v>625</v>
      </c>
      <c r="H87" s="321" t="s">
        <v>179</v>
      </c>
      <c r="I87" s="321"/>
    </row>
    <row r="88" spans="1:9">
      <c r="A88" s="323">
        <v>44</v>
      </c>
      <c r="B88" s="323" t="s">
        <v>1581</v>
      </c>
      <c r="C88" s="323" t="s">
        <v>1601</v>
      </c>
      <c r="D88" s="323" t="s">
        <v>1607</v>
      </c>
      <c r="E88" s="323" t="s">
        <v>1603</v>
      </c>
      <c r="F88" s="324" t="s">
        <v>1604</v>
      </c>
      <c r="G88" s="325" t="s">
        <v>648</v>
      </c>
      <c r="H88" s="349" t="s">
        <v>179</v>
      </c>
      <c r="I88" s="349"/>
    </row>
    <row r="89" spans="1:9">
      <c r="A89" s="323">
        <v>45</v>
      </c>
      <c r="B89" s="323" t="s">
        <v>1581</v>
      </c>
      <c r="C89" s="323" t="s">
        <v>1601</v>
      </c>
      <c r="D89" s="323" t="s">
        <v>1607</v>
      </c>
      <c r="E89" s="323" t="s">
        <v>1605</v>
      </c>
      <c r="F89" s="324" t="s">
        <v>1606</v>
      </c>
      <c r="G89" s="333" t="s">
        <v>625</v>
      </c>
      <c r="H89" s="321" t="s">
        <v>179</v>
      </c>
      <c r="I89" s="321"/>
    </row>
    <row r="90" spans="1:9">
      <c r="A90" s="323">
        <v>128</v>
      </c>
      <c r="B90" s="328" t="s">
        <v>1547</v>
      </c>
      <c r="C90" s="328" t="s">
        <v>1548</v>
      </c>
      <c r="D90" s="328" t="s">
        <v>1608</v>
      </c>
      <c r="E90" s="328" t="s">
        <v>1609</v>
      </c>
      <c r="F90" s="329" t="s">
        <v>1610</v>
      </c>
      <c r="G90" s="325" t="s">
        <v>648</v>
      </c>
      <c r="H90" s="349" t="s">
        <v>121</v>
      </c>
      <c r="I90" s="349"/>
    </row>
    <row r="91" spans="1:9">
      <c r="A91" s="323">
        <v>129</v>
      </c>
      <c r="B91" s="323" t="s">
        <v>1547</v>
      </c>
      <c r="C91" s="323" t="s">
        <v>1548</v>
      </c>
      <c r="D91" s="323" t="s">
        <v>1608</v>
      </c>
      <c r="E91" s="323" t="s">
        <v>1611</v>
      </c>
      <c r="F91" s="324" t="s">
        <v>1612</v>
      </c>
      <c r="G91" s="326" t="s">
        <v>655</v>
      </c>
      <c r="H91" s="321" t="s">
        <v>121</v>
      </c>
      <c r="I91" s="321"/>
    </row>
    <row r="92" spans="1:9">
      <c r="A92" s="323">
        <v>130</v>
      </c>
      <c r="B92" s="323" t="s">
        <v>1547</v>
      </c>
      <c r="C92" s="323" t="s">
        <v>1548</v>
      </c>
      <c r="D92" s="323" t="s">
        <v>1608</v>
      </c>
      <c r="E92" s="323" t="s">
        <v>1613</v>
      </c>
      <c r="F92" s="324" t="s">
        <v>1614</v>
      </c>
      <c r="G92" s="327" t="s">
        <v>625</v>
      </c>
      <c r="H92" s="349" t="s">
        <v>121</v>
      </c>
      <c r="I92" s="349"/>
    </row>
    <row r="93" spans="1:9">
      <c r="A93" s="323">
        <v>131</v>
      </c>
      <c r="B93" s="323" t="s">
        <v>1547</v>
      </c>
      <c r="C93" s="323" t="s">
        <v>1548</v>
      </c>
      <c r="D93" s="323" t="s">
        <v>1615</v>
      </c>
      <c r="E93" s="323" t="s">
        <v>1616</v>
      </c>
      <c r="F93" s="324" t="s">
        <v>1610</v>
      </c>
      <c r="G93" s="320" t="s">
        <v>648</v>
      </c>
      <c r="H93" s="321" t="s">
        <v>121</v>
      </c>
      <c r="I93" s="321"/>
    </row>
    <row r="94" spans="1:9">
      <c r="A94" s="323">
        <v>132</v>
      </c>
      <c r="B94" s="323" t="s">
        <v>1547</v>
      </c>
      <c r="C94" s="323" t="s">
        <v>1548</v>
      </c>
      <c r="D94" s="323" t="s">
        <v>1615</v>
      </c>
      <c r="E94" s="323" t="s">
        <v>1611</v>
      </c>
      <c r="F94" s="324" t="s">
        <v>1612</v>
      </c>
      <c r="G94" s="330" t="s">
        <v>655</v>
      </c>
      <c r="H94" s="349" t="s">
        <v>121</v>
      </c>
      <c r="I94" s="349"/>
    </row>
    <row r="95" spans="1:9">
      <c r="A95" s="323">
        <v>133</v>
      </c>
      <c r="B95" s="323" t="s">
        <v>1547</v>
      </c>
      <c r="C95" s="323" t="s">
        <v>1548</v>
      </c>
      <c r="D95" s="323" t="s">
        <v>1615</v>
      </c>
      <c r="E95" s="323" t="s">
        <v>1613</v>
      </c>
      <c r="F95" s="324" t="s">
        <v>1614</v>
      </c>
      <c r="G95" s="333" t="s">
        <v>625</v>
      </c>
      <c r="H95" s="321" t="s">
        <v>121</v>
      </c>
      <c r="I95" s="321"/>
    </row>
    <row r="96" spans="1:9">
      <c r="A96" s="323">
        <v>134</v>
      </c>
      <c r="B96" s="323" t="s">
        <v>1547</v>
      </c>
      <c r="C96" s="323" t="s">
        <v>1548</v>
      </c>
      <c r="D96" s="323" t="s">
        <v>1617</v>
      </c>
      <c r="E96" s="323" t="s">
        <v>1616</v>
      </c>
      <c r="F96" s="324" t="s">
        <v>1610</v>
      </c>
      <c r="G96" s="325" t="s">
        <v>648</v>
      </c>
      <c r="H96" s="349" t="s">
        <v>121</v>
      </c>
      <c r="I96" s="349"/>
    </row>
    <row r="97" spans="1:9">
      <c r="A97" s="323">
        <v>135</v>
      </c>
      <c r="B97" s="318" t="s">
        <v>1547</v>
      </c>
      <c r="C97" s="318" t="s">
        <v>1548</v>
      </c>
      <c r="D97" s="318" t="s">
        <v>1617</v>
      </c>
      <c r="E97" s="318" t="s">
        <v>1611</v>
      </c>
      <c r="F97" s="319" t="s">
        <v>1612</v>
      </c>
      <c r="G97" s="326" t="s">
        <v>655</v>
      </c>
      <c r="H97" s="321" t="s">
        <v>121</v>
      </c>
      <c r="I97" s="321"/>
    </row>
    <row r="98" spans="1:9">
      <c r="A98" s="323">
        <v>136</v>
      </c>
      <c r="B98" s="323" t="s">
        <v>1547</v>
      </c>
      <c r="C98" s="323" t="s">
        <v>1548</v>
      </c>
      <c r="D98" s="323" t="s">
        <v>1617</v>
      </c>
      <c r="E98" s="323" t="s">
        <v>1613</v>
      </c>
      <c r="F98" s="324" t="s">
        <v>1614</v>
      </c>
      <c r="G98" s="327" t="s">
        <v>625</v>
      </c>
      <c r="H98" s="349" t="s">
        <v>121</v>
      </c>
      <c r="I98" s="349"/>
    </row>
    <row r="99" spans="1:9">
      <c r="A99" s="323">
        <v>137</v>
      </c>
      <c r="B99" s="323" t="s">
        <v>1547</v>
      </c>
      <c r="C99" s="323" t="s">
        <v>1618</v>
      </c>
      <c r="D99" s="323" t="s">
        <v>1618</v>
      </c>
      <c r="E99" s="323" t="s">
        <v>1619</v>
      </c>
      <c r="F99" s="324" t="s">
        <v>1620</v>
      </c>
      <c r="G99" s="320" t="s">
        <v>648</v>
      </c>
      <c r="H99" s="321" t="s">
        <v>121</v>
      </c>
      <c r="I99" s="321"/>
    </row>
    <row r="100" spans="1:9">
      <c r="A100" s="323">
        <v>13</v>
      </c>
      <c r="B100" s="323" t="s">
        <v>1579</v>
      </c>
      <c r="C100" s="323" t="s">
        <v>1621</v>
      </c>
      <c r="D100" s="323" t="s">
        <v>1581</v>
      </c>
      <c r="E100" s="323" t="s">
        <v>1622</v>
      </c>
      <c r="F100" s="324" t="s">
        <v>1623</v>
      </c>
      <c r="G100" s="326" t="s">
        <v>655</v>
      </c>
      <c r="H100" s="349" t="s">
        <v>245</v>
      </c>
      <c r="I100" s="349"/>
    </row>
    <row r="101" spans="1:9">
      <c r="A101" s="323">
        <v>14</v>
      </c>
      <c r="B101" s="323" t="s">
        <v>1579</v>
      </c>
      <c r="C101" s="323" t="s">
        <v>1621</v>
      </c>
      <c r="D101" s="323" t="s">
        <v>1581</v>
      </c>
      <c r="E101" s="323" t="s">
        <v>1624</v>
      </c>
      <c r="F101" s="324" t="s">
        <v>1625</v>
      </c>
      <c r="G101" s="325" t="s">
        <v>648</v>
      </c>
      <c r="H101" s="321" t="s">
        <v>245</v>
      </c>
      <c r="I101" s="321"/>
    </row>
    <row r="102" spans="1:9">
      <c r="A102" s="323">
        <v>15</v>
      </c>
      <c r="B102" s="323" t="s">
        <v>1579</v>
      </c>
      <c r="C102" s="323" t="s">
        <v>1621</v>
      </c>
      <c r="D102" s="323" t="s">
        <v>1590</v>
      </c>
      <c r="E102" s="323" t="s">
        <v>1622</v>
      </c>
      <c r="F102" s="324" t="s">
        <v>1623</v>
      </c>
      <c r="G102" s="326" t="s">
        <v>655</v>
      </c>
      <c r="H102" s="349" t="s">
        <v>245</v>
      </c>
      <c r="I102" s="349"/>
    </row>
    <row r="103" spans="1:9">
      <c r="A103" s="323">
        <v>16</v>
      </c>
      <c r="B103" s="323" t="s">
        <v>1579</v>
      </c>
      <c r="C103" s="323" t="s">
        <v>1621</v>
      </c>
      <c r="D103" s="323" t="s">
        <v>1590</v>
      </c>
      <c r="E103" s="323" t="s">
        <v>1624</v>
      </c>
      <c r="F103" s="324" t="s">
        <v>1625</v>
      </c>
      <c r="G103" s="325" t="s">
        <v>648</v>
      </c>
      <c r="H103" s="321" t="s">
        <v>245</v>
      </c>
      <c r="I103" s="321"/>
    </row>
    <row r="104" spans="1:9">
      <c r="A104" s="323">
        <v>17</v>
      </c>
      <c r="B104" s="323" t="s">
        <v>1579</v>
      </c>
      <c r="C104" s="323" t="s">
        <v>1621</v>
      </c>
      <c r="D104" s="323" t="s">
        <v>1591</v>
      </c>
      <c r="E104" s="323" t="s">
        <v>1622</v>
      </c>
      <c r="F104" s="324" t="s">
        <v>1623</v>
      </c>
      <c r="G104" s="326" t="s">
        <v>655</v>
      </c>
      <c r="H104" s="349" t="s">
        <v>245</v>
      </c>
      <c r="I104" s="349"/>
    </row>
    <row r="105" spans="1:9">
      <c r="A105" s="323">
        <v>18</v>
      </c>
      <c r="B105" s="323" t="s">
        <v>1579</v>
      </c>
      <c r="C105" s="323" t="s">
        <v>1621</v>
      </c>
      <c r="D105" s="323" t="s">
        <v>1591</v>
      </c>
      <c r="E105" s="323" t="s">
        <v>1624</v>
      </c>
      <c r="F105" s="324" t="s">
        <v>1625</v>
      </c>
      <c r="G105" s="325" t="s">
        <v>648</v>
      </c>
      <c r="H105" s="321" t="s">
        <v>245</v>
      </c>
      <c r="I105" s="321"/>
    </row>
    <row r="106" spans="1:9">
      <c r="A106" s="323">
        <v>25</v>
      </c>
      <c r="B106" s="323" t="s">
        <v>1592</v>
      </c>
      <c r="C106" s="323" t="s">
        <v>1626</v>
      </c>
      <c r="D106" s="323" t="s">
        <v>1627</v>
      </c>
      <c r="E106" s="323" t="s">
        <v>1628</v>
      </c>
      <c r="F106" s="324" t="s">
        <v>1629</v>
      </c>
      <c r="G106" s="326" t="s">
        <v>655</v>
      </c>
      <c r="H106" s="349" t="s">
        <v>245</v>
      </c>
      <c r="I106" s="349"/>
    </row>
    <row r="107" spans="1:9">
      <c r="A107" s="323">
        <v>26</v>
      </c>
      <c r="B107" s="323" t="s">
        <v>1592</v>
      </c>
      <c r="C107" s="323" t="s">
        <v>1626</v>
      </c>
      <c r="D107" s="323" t="s">
        <v>1630</v>
      </c>
      <c r="E107" s="323" t="s">
        <v>1631</v>
      </c>
      <c r="F107" s="324" t="s">
        <v>1629</v>
      </c>
      <c r="G107" s="330" t="s">
        <v>655</v>
      </c>
      <c r="H107" s="321" t="s">
        <v>245</v>
      </c>
      <c r="I107" s="321"/>
    </row>
    <row r="108" spans="1:9">
      <c r="A108" s="323">
        <v>27</v>
      </c>
      <c r="B108" s="323" t="s">
        <v>1581</v>
      </c>
      <c r="C108" s="323" t="s">
        <v>1632</v>
      </c>
      <c r="D108" s="323" t="s">
        <v>1590</v>
      </c>
      <c r="E108" s="323" t="s">
        <v>1633</v>
      </c>
      <c r="F108" s="324" t="s">
        <v>1634</v>
      </c>
      <c r="G108" s="326" t="s">
        <v>655</v>
      </c>
      <c r="H108" s="349" t="s">
        <v>245</v>
      </c>
      <c r="I108" s="349"/>
    </row>
    <row r="109" spans="1:9">
      <c r="A109" s="323">
        <v>28</v>
      </c>
      <c r="B109" s="323" t="s">
        <v>1581</v>
      </c>
      <c r="C109" s="323" t="s">
        <v>1632</v>
      </c>
      <c r="D109" s="323" t="s">
        <v>1590</v>
      </c>
      <c r="E109" s="323" t="s">
        <v>1635</v>
      </c>
      <c r="F109" s="324" t="s">
        <v>1636</v>
      </c>
      <c r="G109" s="325" t="s">
        <v>648</v>
      </c>
      <c r="H109" s="321" t="s">
        <v>245</v>
      </c>
      <c r="I109" s="321"/>
    </row>
    <row r="110" spans="1:9">
      <c r="A110" s="323">
        <v>29</v>
      </c>
      <c r="B110" s="323" t="s">
        <v>1581</v>
      </c>
      <c r="C110" s="323" t="s">
        <v>1632</v>
      </c>
      <c r="D110" s="323" t="s">
        <v>1590</v>
      </c>
      <c r="E110" s="323" t="s">
        <v>1637</v>
      </c>
      <c r="F110" s="324" t="s">
        <v>1638</v>
      </c>
      <c r="G110" s="326" t="s">
        <v>655</v>
      </c>
      <c r="H110" s="349" t="s">
        <v>245</v>
      </c>
      <c r="I110" s="349"/>
    </row>
    <row r="111" spans="1:9">
      <c r="A111" s="323">
        <v>30</v>
      </c>
      <c r="B111" s="323" t="s">
        <v>1581</v>
      </c>
      <c r="C111" s="323" t="s">
        <v>1632</v>
      </c>
      <c r="D111" s="323" t="s">
        <v>1590</v>
      </c>
      <c r="E111" s="323" t="s">
        <v>1624</v>
      </c>
      <c r="F111" s="324" t="s">
        <v>1639</v>
      </c>
      <c r="G111" s="325" t="s">
        <v>648</v>
      </c>
      <c r="H111" s="321" t="s">
        <v>245</v>
      </c>
      <c r="I111" s="321"/>
    </row>
    <row r="112" spans="1:9">
      <c r="A112" s="323">
        <v>31</v>
      </c>
      <c r="B112" s="323" t="s">
        <v>1581</v>
      </c>
      <c r="C112" s="323" t="s">
        <v>1632</v>
      </c>
      <c r="D112" s="323" t="s">
        <v>1581</v>
      </c>
      <c r="E112" s="323" t="s">
        <v>1633</v>
      </c>
      <c r="F112" s="324" t="s">
        <v>1634</v>
      </c>
      <c r="G112" s="326" t="s">
        <v>655</v>
      </c>
      <c r="H112" s="349" t="s">
        <v>245</v>
      </c>
      <c r="I112" s="349"/>
    </row>
    <row r="113" spans="1:9">
      <c r="A113" s="323">
        <v>32</v>
      </c>
      <c r="B113" s="323" t="s">
        <v>1581</v>
      </c>
      <c r="C113" s="323" t="s">
        <v>1632</v>
      </c>
      <c r="D113" s="323" t="s">
        <v>1581</v>
      </c>
      <c r="E113" s="323" t="s">
        <v>1635</v>
      </c>
      <c r="F113" s="324" t="s">
        <v>1636</v>
      </c>
      <c r="G113" s="325" t="s">
        <v>648</v>
      </c>
      <c r="H113" s="321" t="s">
        <v>245</v>
      </c>
      <c r="I113" s="321"/>
    </row>
    <row r="114" spans="1:9">
      <c r="A114" s="323">
        <v>33</v>
      </c>
      <c r="B114" s="323" t="s">
        <v>1581</v>
      </c>
      <c r="C114" s="323" t="s">
        <v>1632</v>
      </c>
      <c r="D114" s="323" t="s">
        <v>1581</v>
      </c>
      <c r="E114" s="323" t="s">
        <v>1637</v>
      </c>
      <c r="F114" s="324" t="s">
        <v>1638</v>
      </c>
      <c r="G114" s="326" t="s">
        <v>655</v>
      </c>
      <c r="H114" s="349" t="s">
        <v>245</v>
      </c>
      <c r="I114" s="349"/>
    </row>
    <row r="115" spans="1:9">
      <c r="A115" s="323">
        <v>34</v>
      </c>
      <c r="B115" s="323" t="s">
        <v>1581</v>
      </c>
      <c r="C115" s="323" t="s">
        <v>1632</v>
      </c>
      <c r="D115" s="323" t="s">
        <v>1581</v>
      </c>
      <c r="E115" s="323" t="s">
        <v>1624</v>
      </c>
      <c r="F115" s="324" t="s">
        <v>1639</v>
      </c>
      <c r="G115" s="325" t="s">
        <v>648</v>
      </c>
      <c r="H115" s="321" t="s">
        <v>245</v>
      </c>
      <c r="I115" s="321"/>
    </row>
    <row r="116" spans="1:9">
      <c r="A116" s="323">
        <v>35</v>
      </c>
      <c r="B116" s="323" t="s">
        <v>1581</v>
      </c>
      <c r="C116" s="323" t="s">
        <v>1632</v>
      </c>
      <c r="D116" s="323" t="s">
        <v>1640</v>
      </c>
      <c r="E116" s="323" t="s">
        <v>1633</v>
      </c>
      <c r="F116" s="324" t="s">
        <v>1634</v>
      </c>
      <c r="G116" s="326" t="s">
        <v>655</v>
      </c>
      <c r="H116" s="349" t="s">
        <v>245</v>
      </c>
      <c r="I116" s="349"/>
    </row>
    <row r="117" spans="1:9">
      <c r="A117" s="323">
        <v>36</v>
      </c>
      <c r="B117" s="323" t="s">
        <v>1581</v>
      </c>
      <c r="C117" s="323" t="s">
        <v>1632</v>
      </c>
      <c r="D117" s="323" t="s">
        <v>1640</v>
      </c>
      <c r="E117" s="323" t="s">
        <v>1635</v>
      </c>
      <c r="F117" s="324" t="s">
        <v>1636</v>
      </c>
      <c r="G117" s="325" t="s">
        <v>648</v>
      </c>
      <c r="H117" s="321" t="s">
        <v>245</v>
      </c>
      <c r="I117" s="321"/>
    </row>
    <row r="118" spans="1:9">
      <c r="A118" s="323">
        <v>37</v>
      </c>
      <c r="B118" s="323" t="s">
        <v>1581</v>
      </c>
      <c r="C118" s="323" t="s">
        <v>1632</v>
      </c>
      <c r="D118" s="323" t="s">
        <v>1640</v>
      </c>
      <c r="E118" s="323" t="s">
        <v>1637</v>
      </c>
      <c r="F118" s="324" t="s">
        <v>1638</v>
      </c>
      <c r="G118" s="326" t="s">
        <v>655</v>
      </c>
      <c r="H118" s="349" t="s">
        <v>245</v>
      </c>
      <c r="I118" s="349"/>
    </row>
    <row r="119" spans="1:9">
      <c r="A119" s="323">
        <v>38</v>
      </c>
      <c r="B119" s="323" t="s">
        <v>1581</v>
      </c>
      <c r="C119" s="323" t="s">
        <v>1632</v>
      </c>
      <c r="D119" s="323" t="s">
        <v>1640</v>
      </c>
      <c r="E119" s="323" t="s">
        <v>1624</v>
      </c>
      <c r="F119" s="324" t="s">
        <v>1639</v>
      </c>
      <c r="G119" s="325" t="s">
        <v>648</v>
      </c>
      <c r="H119" s="321" t="s">
        <v>245</v>
      </c>
      <c r="I119" s="321"/>
    </row>
    <row r="120" spans="1:9">
      <c r="A120" s="323">
        <v>39</v>
      </c>
      <c r="B120" s="328" t="s">
        <v>1581</v>
      </c>
      <c r="C120" s="328" t="s">
        <v>1591</v>
      </c>
      <c r="D120" s="328" t="s">
        <v>1640</v>
      </c>
      <c r="E120" s="328" t="s">
        <v>1641</v>
      </c>
      <c r="F120" s="329" t="s">
        <v>1642</v>
      </c>
      <c r="G120" s="326" t="s">
        <v>655</v>
      </c>
      <c r="H120" s="349" t="s">
        <v>245</v>
      </c>
      <c r="I120" s="349"/>
    </row>
    <row r="121" spans="1:9">
      <c r="A121" s="323">
        <v>22</v>
      </c>
      <c r="B121" s="323" t="s">
        <v>1592</v>
      </c>
      <c r="C121" s="323" t="s">
        <v>1593</v>
      </c>
      <c r="D121" s="323" t="s">
        <v>1599</v>
      </c>
      <c r="E121" s="323" t="s">
        <v>1597</v>
      </c>
      <c r="F121" s="331" t="s">
        <v>1598</v>
      </c>
      <c r="G121" s="330" t="s">
        <v>655</v>
      </c>
      <c r="H121" s="321" t="s">
        <v>257</v>
      </c>
      <c r="I121" s="321"/>
    </row>
    <row r="122" spans="1:9">
      <c r="A122" s="323">
        <v>46</v>
      </c>
      <c r="B122" s="323" t="s">
        <v>1581</v>
      </c>
      <c r="C122" s="323" t="s">
        <v>1643</v>
      </c>
      <c r="D122" s="323" t="s">
        <v>1644</v>
      </c>
      <c r="E122" s="323" t="s">
        <v>1645</v>
      </c>
      <c r="F122" s="331" t="s">
        <v>1646</v>
      </c>
      <c r="G122" s="330" t="s">
        <v>655</v>
      </c>
      <c r="H122" s="349" t="s">
        <v>257</v>
      </c>
      <c r="I122" s="349"/>
    </row>
    <row r="123" spans="1:9">
      <c r="A123" s="323">
        <v>47</v>
      </c>
      <c r="B123" s="323" t="s">
        <v>1581</v>
      </c>
      <c r="C123" s="323" t="s">
        <v>1643</v>
      </c>
      <c r="D123" s="323" t="s">
        <v>1644</v>
      </c>
      <c r="E123" s="323" t="s">
        <v>1647</v>
      </c>
      <c r="F123" s="331" t="s">
        <v>1648</v>
      </c>
      <c r="G123" s="333" t="s">
        <v>625</v>
      </c>
      <c r="H123" s="321" t="s">
        <v>257</v>
      </c>
      <c r="I123" s="321"/>
    </row>
    <row r="124" spans="1:9">
      <c r="A124" s="323">
        <v>48</v>
      </c>
      <c r="B124" s="323" t="s">
        <v>1581</v>
      </c>
      <c r="C124" s="323" t="s">
        <v>1643</v>
      </c>
      <c r="D124" s="323" t="s">
        <v>1644</v>
      </c>
      <c r="E124" s="323" t="s">
        <v>1649</v>
      </c>
      <c r="F124" s="331" t="s">
        <v>1650</v>
      </c>
      <c r="G124" s="325" t="s">
        <v>648</v>
      </c>
      <c r="H124" s="349" t="s">
        <v>257</v>
      </c>
      <c r="I124" s="349"/>
    </row>
    <row r="125" spans="1:9">
      <c r="A125" s="323">
        <v>49</v>
      </c>
      <c r="B125" s="323" t="s">
        <v>1581</v>
      </c>
      <c r="C125" s="323" t="s">
        <v>1643</v>
      </c>
      <c r="D125" s="323" t="s">
        <v>1644</v>
      </c>
      <c r="E125" s="323" t="s">
        <v>1651</v>
      </c>
      <c r="F125" s="331" t="s">
        <v>1652</v>
      </c>
      <c r="G125" s="320" t="s">
        <v>648</v>
      </c>
      <c r="H125" s="321" t="s">
        <v>257</v>
      </c>
      <c r="I125" s="321"/>
    </row>
    <row r="126" spans="1:9">
      <c r="A126" s="323">
        <v>50</v>
      </c>
      <c r="B126" s="323" t="s">
        <v>1581</v>
      </c>
      <c r="C126" s="323" t="s">
        <v>1643</v>
      </c>
      <c r="D126" s="323" t="s">
        <v>1653</v>
      </c>
      <c r="E126" s="323" t="s">
        <v>1645</v>
      </c>
      <c r="F126" s="331" t="s">
        <v>1646</v>
      </c>
      <c r="G126" s="330" t="s">
        <v>655</v>
      </c>
      <c r="H126" s="349" t="s">
        <v>257</v>
      </c>
      <c r="I126" s="349"/>
    </row>
    <row r="127" spans="1:9">
      <c r="A127" s="323">
        <v>51</v>
      </c>
      <c r="B127" s="323" t="s">
        <v>1581</v>
      </c>
      <c r="C127" s="323" t="s">
        <v>1643</v>
      </c>
      <c r="D127" s="323" t="s">
        <v>1653</v>
      </c>
      <c r="E127" s="323" t="s">
        <v>1647</v>
      </c>
      <c r="F127" s="331" t="s">
        <v>1648</v>
      </c>
      <c r="G127" s="333" t="s">
        <v>625</v>
      </c>
      <c r="H127" s="321" t="s">
        <v>257</v>
      </c>
      <c r="I127" s="321"/>
    </row>
    <row r="128" spans="1:9">
      <c r="A128" s="323">
        <v>52</v>
      </c>
      <c r="B128" s="323" t="s">
        <v>1581</v>
      </c>
      <c r="C128" s="323" t="s">
        <v>1643</v>
      </c>
      <c r="D128" s="323" t="s">
        <v>1653</v>
      </c>
      <c r="E128" s="323" t="s">
        <v>1649</v>
      </c>
      <c r="F128" s="331" t="s">
        <v>1650</v>
      </c>
      <c r="G128" s="325" t="s">
        <v>648</v>
      </c>
      <c r="H128" s="349" t="s">
        <v>257</v>
      </c>
      <c r="I128" s="349"/>
    </row>
    <row r="129" spans="1:9">
      <c r="A129" s="323">
        <v>53</v>
      </c>
      <c r="B129" s="323" t="s">
        <v>1581</v>
      </c>
      <c r="C129" s="323" t="s">
        <v>1643</v>
      </c>
      <c r="D129" s="323" t="s">
        <v>1653</v>
      </c>
      <c r="E129" s="323" t="s">
        <v>1651</v>
      </c>
      <c r="F129" s="331" t="s">
        <v>1652</v>
      </c>
      <c r="G129" s="320" t="s">
        <v>648</v>
      </c>
      <c r="H129" s="321" t="s">
        <v>257</v>
      </c>
      <c r="I129" s="321"/>
    </row>
    <row r="130" spans="1:9">
      <c r="A130" s="323">
        <v>59</v>
      </c>
      <c r="B130" s="323" t="s">
        <v>1552</v>
      </c>
      <c r="C130" s="323" t="s">
        <v>1560</v>
      </c>
      <c r="D130" s="323" t="s">
        <v>1554</v>
      </c>
      <c r="E130" s="323" t="s">
        <v>1567</v>
      </c>
      <c r="F130" s="331" t="s">
        <v>1568</v>
      </c>
      <c r="G130" s="326" t="s">
        <v>655</v>
      </c>
      <c r="H130" s="349" t="s">
        <v>257</v>
      </c>
      <c r="I130" s="349"/>
    </row>
    <row r="131" spans="1:9">
      <c r="A131" s="323">
        <v>90</v>
      </c>
      <c r="B131" s="323" t="s">
        <v>1552</v>
      </c>
      <c r="C131" s="323" t="s">
        <v>1572</v>
      </c>
      <c r="D131" s="323" t="s">
        <v>1554</v>
      </c>
      <c r="E131" s="323" t="s">
        <v>1575</v>
      </c>
      <c r="F131" s="331" t="s">
        <v>1576</v>
      </c>
      <c r="G131" s="325" t="s">
        <v>648</v>
      </c>
      <c r="H131" s="321" t="s">
        <v>257</v>
      </c>
      <c r="I131" s="321"/>
    </row>
    <row r="132" spans="1:9">
      <c r="A132" s="323">
        <v>91</v>
      </c>
      <c r="B132" s="323" t="s">
        <v>1552</v>
      </c>
      <c r="C132" s="323" t="s">
        <v>1572</v>
      </c>
      <c r="D132" s="323" t="s">
        <v>1554</v>
      </c>
      <c r="E132" s="323" t="s">
        <v>1577</v>
      </c>
      <c r="F132" s="331" t="s">
        <v>1578</v>
      </c>
      <c r="G132" s="326" t="s">
        <v>655</v>
      </c>
      <c r="H132" s="349" t="s">
        <v>257</v>
      </c>
      <c r="I132" s="349"/>
    </row>
    <row r="133" spans="1:9">
      <c r="A133" s="323">
        <v>96</v>
      </c>
      <c r="B133" s="323" t="s">
        <v>1654</v>
      </c>
      <c r="C133" s="323" t="s">
        <v>1655</v>
      </c>
      <c r="D133" s="323" t="s">
        <v>1656</v>
      </c>
      <c r="E133" s="323" t="s">
        <v>1657</v>
      </c>
      <c r="F133" s="331" t="s">
        <v>1658</v>
      </c>
      <c r="G133" s="330" t="s">
        <v>655</v>
      </c>
      <c r="H133" s="321" t="s">
        <v>257</v>
      </c>
      <c r="I133" s="321"/>
    </row>
    <row r="134" spans="1:9">
      <c r="A134" s="323">
        <v>97</v>
      </c>
      <c r="B134" s="323" t="s">
        <v>1654</v>
      </c>
      <c r="C134" s="323" t="s">
        <v>1655</v>
      </c>
      <c r="D134" s="323" t="s">
        <v>1656</v>
      </c>
      <c r="E134" s="323" t="s">
        <v>891</v>
      </c>
      <c r="F134" s="331" t="s">
        <v>1659</v>
      </c>
      <c r="G134" s="320" t="s">
        <v>648</v>
      </c>
      <c r="H134" s="349" t="s">
        <v>257</v>
      </c>
      <c r="I134" s="349"/>
    </row>
    <row r="135" spans="1:9">
      <c r="A135" s="323">
        <v>98</v>
      </c>
      <c r="B135" s="323" t="s">
        <v>1654</v>
      </c>
      <c r="C135" s="323" t="s">
        <v>1655</v>
      </c>
      <c r="D135" s="323" t="s">
        <v>1656</v>
      </c>
      <c r="E135" s="323" t="s">
        <v>1660</v>
      </c>
      <c r="F135" s="331" t="s">
        <v>1661</v>
      </c>
      <c r="G135" s="325" t="s">
        <v>648</v>
      </c>
      <c r="H135" s="321" t="s">
        <v>257</v>
      </c>
      <c r="I135" s="321"/>
    </row>
    <row r="136" spans="1:9">
      <c r="A136" s="323">
        <v>99</v>
      </c>
      <c r="B136" s="323" t="s">
        <v>1654</v>
      </c>
      <c r="C136" s="323" t="s">
        <v>1655</v>
      </c>
      <c r="D136" s="323" t="s">
        <v>1656</v>
      </c>
      <c r="E136" s="323" t="s">
        <v>1662</v>
      </c>
      <c r="F136" s="331" t="s">
        <v>1663</v>
      </c>
      <c r="G136" s="333" t="s">
        <v>625</v>
      </c>
      <c r="H136" s="349" t="s">
        <v>257</v>
      </c>
      <c r="I136" s="349"/>
    </row>
    <row r="137" spans="1:9">
      <c r="A137" s="323">
        <v>100</v>
      </c>
      <c r="B137" s="323" t="s">
        <v>1654</v>
      </c>
      <c r="C137" s="323" t="s">
        <v>1664</v>
      </c>
      <c r="D137" s="323" t="s">
        <v>1665</v>
      </c>
      <c r="E137" s="323" t="s">
        <v>1666</v>
      </c>
      <c r="F137" s="331" t="s">
        <v>1667</v>
      </c>
      <c r="G137" s="325" t="s">
        <v>648</v>
      </c>
      <c r="H137" s="321" t="s">
        <v>257</v>
      </c>
      <c r="I137" s="321"/>
    </row>
    <row r="138" spans="1:9">
      <c r="A138" s="323">
        <v>101</v>
      </c>
      <c r="B138" s="323" t="s">
        <v>1654</v>
      </c>
      <c r="C138" s="323" t="s">
        <v>1664</v>
      </c>
      <c r="D138" s="323" t="s">
        <v>1665</v>
      </c>
      <c r="E138" s="323" t="s">
        <v>1668</v>
      </c>
      <c r="F138" s="331" t="s">
        <v>1669</v>
      </c>
      <c r="G138" s="326" t="s">
        <v>655</v>
      </c>
      <c r="H138" s="349" t="s">
        <v>257</v>
      </c>
      <c r="I138" s="349"/>
    </row>
    <row r="139" spans="1:9">
      <c r="A139" s="323">
        <v>102</v>
      </c>
      <c r="B139" s="323" t="s">
        <v>1654</v>
      </c>
      <c r="C139" s="323" t="s">
        <v>1664</v>
      </c>
      <c r="D139" s="323" t="s">
        <v>1665</v>
      </c>
      <c r="E139" s="323" t="s">
        <v>1670</v>
      </c>
      <c r="F139" s="331" t="s">
        <v>1671</v>
      </c>
      <c r="G139" s="327" t="s">
        <v>625</v>
      </c>
      <c r="H139" s="321" t="s">
        <v>257</v>
      </c>
      <c r="I139" s="321"/>
    </row>
    <row r="140" spans="1:9">
      <c r="A140" s="323">
        <v>103</v>
      </c>
      <c r="B140" s="323" t="s">
        <v>1654</v>
      </c>
      <c r="C140" s="323" t="s">
        <v>1664</v>
      </c>
      <c r="D140" s="323" t="s">
        <v>1665</v>
      </c>
      <c r="E140" s="323" t="s">
        <v>1672</v>
      </c>
      <c r="F140" s="331" t="s">
        <v>1673</v>
      </c>
      <c r="G140" s="320" t="s">
        <v>648</v>
      </c>
      <c r="H140" s="349" t="s">
        <v>257</v>
      </c>
      <c r="I140" s="349"/>
    </row>
    <row r="141" spans="1:9">
      <c r="A141" s="323">
        <v>104</v>
      </c>
      <c r="B141" s="323" t="s">
        <v>1654</v>
      </c>
      <c r="C141" s="323" t="s">
        <v>1674</v>
      </c>
      <c r="D141" s="323" t="s">
        <v>1675</v>
      </c>
      <c r="E141" s="323" t="s">
        <v>1666</v>
      </c>
      <c r="F141" s="331" t="s">
        <v>1667</v>
      </c>
      <c r="G141" s="325" t="s">
        <v>648</v>
      </c>
      <c r="H141" s="321" t="s">
        <v>257</v>
      </c>
      <c r="I141" s="321"/>
    </row>
    <row r="142" spans="1:9">
      <c r="A142" s="323">
        <v>105</v>
      </c>
      <c r="B142" s="323" t="s">
        <v>1654</v>
      </c>
      <c r="C142" s="323" t="s">
        <v>1674</v>
      </c>
      <c r="D142" s="323" t="s">
        <v>1675</v>
      </c>
      <c r="E142" s="323" t="s">
        <v>1668</v>
      </c>
      <c r="F142" s="331" t="s">
        <v>1669</v>
      </c>
      <c r="G142" s="326" t="s">
        <v>655</v>
      </c>
      <c r="H142" s="349" t="s">
        <v>257</v>
      </c>
      <c r="I142" s="349"/>
    </row>
    <row r="143" spans="1:9">
      <c r="A143" s="323">
        <v>106</v>
      </c>
      <c r="B143" s="323" t="s">
        <v>1654</v>
      </c>
      <c r="C143" s="323" t="s">
        <v>1674</v>
      </c>
      <c r="D143" s="323" t="s">
        <v>1675</v>
      </c>
      <c r="E143" s="323" t="s">
        <v>1670</v>
      </c>
      <c r="F143" s="331" t="s">
        <v>1671</v>
      </c>
      <c r="G143" s="327" t="s">
        <v>625</v>
      </c>
      <c r="H143" s="321" t="s">
        <v>257</v>
      </c>
      <c r="I143" s="321"/>
    </row>
    <row r="144" spans="1:9">
      <c r="A144" s="323">
        <v>107</v>
      </c>
      <c r="B144" s="323" t="s">
        <v>1654</v>
      </c>
      <c r="C144" s="323" t="s">
        <v>1674</v>
      </c>
      <c r="D144" s="323" t="s">
        <v>1675</v>
      </c>
      <c r="E144" s="323" t="s">
        <v>1672</v>
      </c>
      <c r="F144" s="331" t="s">
        <v>1673</v>
      </c>
      <c r="G144" s="320" t="s">
        <v>648</v>
      </c>
      <c r="H144" s="349" t="s">
        <v>257</v>
      </c>
      <c r="I144" s="349"/>
    </row>
    <row r="145" spans="1:9">
      <c r="A145" s="323">
        <v>108</v>
      </c>
      <c r="B145" s="323" t="s">
        <v>1654</v>
      </c>
      <c r="C145" s="323" t="s">
        <v>1676</v>
      </c>
      <c r="D145" s="323" t="s">
        <v>1677</v>
      </c>
      <c r="E145" s="323" t="s">
        <v>1678</v>
      </c>
      <c r="F145" s="331" t="s">
        <v>1679</v>
      </c>
      <c r="G145" s="330" t="s">
        <v>655</v>
      </c>
      <c r="H145" s="321" t="s">
        <v>257</v>
      </c>
      <c r="I145" s="321"/>
    </row>
    <row r="146" spans="1:9">
      <c r="A146" s="323">
        <v>109</v>
      </c>
      <c r="B146" s="323" t="s">
        <v>1654</v>
      </c>
      <c r="C146" s="323" t="s">
        <v>1676</v>
      </c>
      <c r="D146" s="323" t="s">
        <v>1677</v>
      </c>
      <c r="E146" s="323" t="s">
        <v>891</v>
      </c>
      <c r="F146" s="331" t="s">
        <v>1680</v>
      </c>
      <c r="G146" s="326" t="s">
        <v>655</v>
      </c>
      <c r="H146" s="349" t="s">
        <v>257</v>
      </c>
      <c r="I146" s="349"/>
    </row>
    <row r="147" spans="1:9">
      <c r="A147" s="323">
        <v>110</v>
      </c>
      <c r="B147" s="323" t="s">
        <v>1654</v>
      </c>
      <c r="C147" s="323" t="s">
        <v>1676</v>
      </c>
      <c r="D147" s="323" t="s">
        <v>1677</v>
      </c>
      <c r="E147" s="323" t="s">
        <v>1509</v>
      </c>
      <c r="F147" s="331" t="s">
        <v>1681</v>
      </c>
      <c r="G147" s="325" t="s">
        <v>648</v>
      </c>
      <c r="H147" s="321" t="s">
        <v>257</v>
      </c>
      <c r="I147" s="321"/>
    </row>
    <row r="148" spans="1:9">
      <c r="A148" s="323">
        <v>111</v>
      </c>
      <c r="B148" s="323" t="s">
        <v>1654</v>
      </c>
      <c r="C148" s="323" t="s">
        <v>1676</v>
      </c>
      <c r="D148" s="323" t="s">
        <v>1682</v>
      </c>
      <c r="E148" s="323" t="s">
        <v>1678</v>
      </c>
      <c r="F148" s="331" t="s">
        <v>1679</v>
      </c>
      <c r="G148" s="326" t="s">
        <v>655</v>
      </c>
      <c r="H148" s="349" t="s">
        <v>257</v>
      </c>
      <c r="I148" s="349"/>
    </row>
    <row r="149" spans="1:9">
      <c r="A149" s="323">
        <v>112</v>
      </c>
      <c r="B149" s="323" t="s">
        <v>1654</v>
      </c>
      <c r="C149" s="323" t="s">
        <v>1676</v>
      </c>
      <c r="D149" s="323" t="s">
        <v>1682</v>
      </c>
      <c r="E149" s="323" t="s">
        <v>891</v>
      </c>
      <c r="F149" s="331" t="s">
        <v>1680</v>
      </c>
      <c r="G149" s="330" t="s">
        <v>655</v>
      </c>
      <c r="H149" s="321" t="s">
        <v>257</v>
      </c>
      <c r="I149" s="321"/>
    </row>
    <row r="150" spans="1:9">
      <c r="A150" s="323">
        <v>113</v>
      </c>
      <c r="B150" s="323" t="s">
        <v>1654</v>
      </c>
      <c r="C150" s="323" t="s">
        <v>1676</v>
      </c>
      <c r="D150" s="323" t="s">
        <v>1682</v>
      </c>
      <c r="E150" s="323" t="s">
        <v>1509</v>
      </c>
      <c r="F150" s="331" t="s">
        <v>1681</v>
      </c>
      <c r="G150" s="320" t="s">
        <v>648</v>
      </c>
      <c r="H150" s="349" t="s">
        <v>257</v>
      </c>
      <c r="I150" s="349"/>
    </row>
    <row r="151" spans="1:9">
      <c r="A151" s="323">
        <v>114</v>
      </c>
      <c r="B151" s="323" t="s">
        <v>1654</v>
      </c>
      <c r="C151" s="323" t="s">
        <v>1676</v>
      </c>
      <c r="D151" s="323" t="s">
        <v>1683</v>
      </c>
      <c r="E151" s="323" t="s">
        <v>1678</v>
      </c>
      <c r="F151" s="331" t="s">
        <v>1679</v>
      </c>
      <c r="G151" s="330" t="s">
        <v>655</v>
      </c>
      <c r="H151" s="321" t="s">
        <v>257</v>
      </c>
      <c r="I151" s="321"/>
    </row>
    <row r="152" spans="1:9">
      <c r="A152" s="323">
        <v>115</v>
      </c>
      <c r="B152" s="323" t="s">
        <v>1654</v>
      </c>
      <c r="C152" s="323" t="s">
        <v>1676</v>
      </c>
      <c r="D152" s="323" t="s">
        <v>1683</v>
      </c>
      <c r="E152" s="323" t="s">
        <v>891</v>
      </c>
      <c r="F152" s="331" t="s">
        <v>1680</v>
      </c>
      <c r="G152" s="326" t="s">
        <v>655</v>
      </c>
      <c r="H152" s="349" t="s">
        <v>257</v>
      </c>
      <c r="I152" s="349"/>
    </row>
    <row r="153" spans="1:9">
      <c r="A153" s="323">
        <v>116</v>
      </c>
      <c r="B153" s="323" t="s">
        <v>1654</v>
      </c>
      <c r="C153" s="323" t="s">
        <v>1676</v>
      </c>
      <c r="D153" s="323" t="s">
        <v>1683</v>
      </c>
      <c r="E153" s="323" t="s">
        <v>1509</v>
      </c>
      <c r="F153" s="331" t="s">
        <v>1681</v>
      </c>
      <c r="G153" s="325" t="s">
        <v>648</v>
      </c>
      <c r="H153" s="321" t="s">
        <v>257</v>
      </c>
      <c r="I153" s="321"/>
    </row>
    <row r="154" spans="1:9">
      <c r="A154" s="323">
        <v>117</v>
      </c>
      <c r="B154" s="323" t="s">
        <v>1654</v>
      </c>
      <c r="C154" s="323" t="s">
        <v>1676</v>
      </c>
      <c r="D154" s="338" t="s">
        <v>1684</v>
      </c>
      <c r="E154" s="323" t="s">
        <v>1678</v>
      </c>
      <c r="F154" s="331" t="s">
        <v>1679</v>
      </c>
      <c r="G154" s="326" t="s">
        <v>655</v>
      </c>
      <c r="H154" s="349" t="s">
        <v>257</v>
      </c>
      <c r="I154" s="349"/>
    </row>
    <row r="155" spans="1:9">
      <c r="A155" s="323">
        <v>118</v>
      </c>
      <c r="B155" s="323" t="s">
        <v>1654</v>
      </c>
      <c r="C155" s="323" t="s">
        <v>1676</v>
      </c>
      <c r="D155" s="338" t="s">
        <v>1684</v>
      </c>
      <c r="E155" s="323" t="s">
        <v>891</v>
      </c>
      <c r="F155" s="331" t="s">
        <v>1680</v>
      </c>
      <c r="G155" s="330" t="s">
        <v>655</v>
      </c>
      <c r="H155" s="321" t="s">
        <v>257</v>
      </c>
      <c r="I155" s="321"/>
    </row>
    <row r="156" spans="1:9">
      <c r="A156" s="323">
        <v>119</v>
      </c>
      <c r="B156" s="323" t="s">
        <v>1654</v>
      </c>
      <c r="C156" s="323" t="s">
        <v>1676</v>
      </c>
      <c r="D156" s="338" t="s">
        <v>1684</v>
      </c>
      <c r="E156" s="323" t="s">
        <v>1509</v>
      </c>
      <c r="F156" s="331" t="s">
        <v>1681</v>
      </c>
      <c r="G156" s="320" t="s">
        <v>648</v>
      </c>
      <c r="H156" s="349" t="s">
        <v>257</v>
      </c>
      <c r="I156" s="349"/>
    </row>
    <row r="157" spans="1:9">
      <c r="A157" s="323">
        <v>40</v>
      </c>
      <c r="B157" s="323" t="s">
        <v>1581</v>
      </c>
      <c r="C157" s="323" t="s">
        <v>1591</v>
      </c>
      <c r="D157" s="323" t="s">
        <v>1640</v>
      </c>
      <c r="E157" s="323" t="s">
        <v>1685</v>
      </c>
      <c r="F157" s="331" t="s">
        <v>1686</v>
      </c>
      <c r="G157" s="330" t="s">
        <v>655</v>
      </c>
      <c r="H157" s="321" t="s">
        <v>225</v>
      </c>
      <c r="I157" s="321"/>
    </row>
    <row r="158" spans="1:9">
      <c r="A158" s="323">
        <v>41</v>
      </c>
      <c r="B158" s="323" t="s">
        <v>1581</v>
      </c>
      <c r="C158" s="323" t="s">
        <v>1591</v>
      </c>
      <c r="D158" s="323" t="s">
        <v>1640</v>
      </c>
      <c r="E158" s="323" t="s">
        <v>1687</v>
      </c>
      <c r="F158" s="331" t="s">
        <v>1688</v>
      </c>
      <c r="G158" s="326" t="s">
        <v>655</v>
      </c>
      <c r="H158" s="349" t="s">
        <v>225</v>
      </c>
      <c r="I158" s="349"/>
    </row>
  </sheetData>
  <dataValidations count="8">
    <dataValidation type="list" allowBlank="1" showInputMessage="1" showErrorMessage="1" sqref="H2:H158" xr:uid="{3C98545D-99AA-42AF-A06F-F2E1CF02C8BD}">
      <formula1>Clasificacion_de_riesgos</formula1>
    </dataValidation>
    <dataValidation type="list" allowBlank="1" showInputMessage="1" showErrorMessage="1" sqref="I2" xr:uid="{AF705F55-251D-4B5E-9A9C-0209FFF7DFFD}">
      <formula1>INDIRECT($H2)</formula1>
    </dataValidation>
    <dataValidation type="list" allowBlank="1" showInputMessage="1" showErrorMessage="1" sqref="I22:I29" xr:uid="{1557E854-79A5-4B0B-BA2B-F1DEE9AFAD8D}">
      <formula1>Riesgo_de_Eventos_externos</formula1>
    </dataValidation>
    <dataValidation type="list" allowBlank="1" showInputMessage="1" showErrorMessage="1" sqref="I30:I68" xr:uid="{693B37EA-D560-4EC1-85A6-BC009B5D3BC4}">
      <formula1>Riesgo_de_Fallas_tecnológicas</formula1>
    </dataValidation>
    <dataValidation type="list" allowBlank="1" showInputMessage="1" showErrorMessage="1" sqref="I90:I99" xr:uid="{75FAA017-4C7B-4AA5-9D67-8E307CB1F0B9}">
      <formula1>Riesgo_en_la_ejecución_y_administración_de_procesos</formula1>
    </dataValidation>
    <dataValidation type="list" allowBlank="1" showInputMessage="1" showErrorMessage="1" sqref="I100:I120" xr:uid="{2A6461D9-587D-41E1-A934-87CB817EADD0}">
      <formula1>Riesgo_operativo</formula1>
    </dataValidation>
    <dataValidation type="list" allowBlank="1" showInputMessage="1" showErrorMessage="1" sqref="I121:I156" xr:uid="{BD5DA19E-E413-4E28-ACEA-70921D13BC9E}">
      <formula1>Riesgo_PMO</formula1>
    </dataValidation>
    <dataValidation type="list" allowBlank="1" showInputMessage="1" showErrorMessage="1" sqref="I157" xr:uid="{5949BA11-0D28-4E63-B943-768552F96D83}">
      <formula1>Riesgos_económicos_y_financieros</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F8E47569-0EF1-41B1-96E4-5E7F95A8F74B}">
          <x14:formula1>
            <xm:f>TABLAS!$J$3:$J$11</xm:f>
          </x14:formula1>
          <xm:sqref>I69:I89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AFCCD-E2A9-4DE2-A918-E00AE7F7461F}">
  <dimension ref="A15:B89"/>
  <sheetViews>
    <sheetView topLeftCell="A58" workbookViewId="0">
      <selection activeCell="H15" sqref="H15"/>
    </sheetView>
  </sheetViews>
  <sheetFormatPr defaultColWidth="9.140625" defaultRowHeight="15"/>
  <cols>
    <col min="1" max="1" width="230.42578125" customWidth="1"/>
    <col min="2" max="3" width="16.5703125" bestFit="1" customWidth="1"/>
    <col min="4" max="4" width="13.7109375" bestFit="1" customWidth="1"/>
    <col min="5" max="5" width="9.42578125" bestFit="1" customWidth="1"/>
    <col min="6" max="6" width="11.85546875" bestFit="1" customWidth="1"/>
    <col min="7" max="7" width="12.85546875" bestFit="1" customWidth="1"/>
  </cols>
  <sheetData>
    <row r="15" spans="1:2">
      <c r="A15" t="s">
        <v>13</v>
      </c>
      <c r="B15" t="s">
        <v>1689</v>
      </c>
    </row>
    <row r="16" spans="1:2">
      <c r="A16" t="s">
        <v>1474</v>
      </c>
      <c r="B16">
        <v>64</v>
      </c>
    </row>
    <row r="17" spans="1:2">
      <c r="A17" t="s">
        <v>1461</v>
      </c>
      <c r="B17">
        <v>54</v>
      </c>
    </row>
    <row r="18" spans="1:2">
      <c r="A18" t="s">
        <v>1464</v>
      </c>
      <c r="B18">
        <v>51</v>
      </c>
    </row>
    <row r="19" spans="1:2">
      <c r="A19" t="s">
        <v>1458</v>
      </c>
      <c r="B19">
        <v>36</v>
      </c>
    </row>
    <row r="20" spans="1:2">
      <c r="A20" t="s">
        <v>1486</v>
      </c>
      <c r="B20">
        <v>36</v>
      </c>
    </row>
    <row r="21" spans="1:2">
      <c r="A21" t="s">
        <v>1446</v>
      </c>
      <c r="B21">
        <v>36</v>
      </c>
    </row>
    <row r="22" spans="1:2">
      <c r="A22" t="s">
        <v>1449</v>
      </c>
      <c r="B22">
        <v>34</v>
      </c>
    </row>
    <row r="23" spans="1:2">
      <c r="A23" t="s">
        <v>1473</v>
      </c>
      <c r="B23" s="148">
        <v>34</v>
      </c>
    </row>
    <row r="24" spans="1:2">
      <c r="A24" t="s">
        <v>444</v>
      </c>
      <c r="B24">
        <v>34</v>
      </c>
    </row>
    <row r="25" spans="1:2">
      <c r="A25" t="s">
        <v>1455</v>
      </c>
      <c r="B25">
        <v>32</v>
      </c>
    </row>
    <row r="26" spans="1:2">
      <c r="A26" t="s">
        <v>1477</v>
      </c>
      <c r="B26">
        <v>32</v>
      </c>
    </row>
    <row r="27" spans="1:2">
      <c r="A27" t="s">
        <v>1478</v>
      </c>
      <c r="B27">
        <v>32</v>
      </c>
    </row>
    <row r="28" spans="1:2">
      <c r="A28" t="s">
        <v>1484</v>
      </c>
      <c r="B28">
        <v>18</v>
      </c>
    </row>
    <row r="29" spans="1:2">
      <c r="A29" t="s">
        <v>1298</v>
      </c>
      <c r="B29">
        <v>18</v>
      </c>
    </row>
    <row r="30" spans="1:2">
      <c r="A30" t="s">
        <v>513</v>
      </c>
      <c r="B30">
        <v>18</v>
      </c>
    </row>
    <row r="31" spans="1:2">
      <c r="A31" t="s">
        <v>1485</v>
      </c>
      <c r="B31">
        <v>18</v>
      </c>
    </row>
    <row r="32" spans="1:2">
      <c r="A32" t="s">
        <v>1445</v>
      </c>
      <c r="B32">
        <v>18</v>
      </c>
    </row>
    <row r="33" spans="1:2">
      <c r="A33" t="s">
        <v>1487</v>
      </c>
      <c r="B33">
        <v>18</v>
      </c>
    </row>
    <row r="34" spans="1:2">
      <c r="A34" t="s">
        <v>1463</v>
      </c>
      <c r="B34">
        <v>17</v>
      </c>
    </row>
    <row r="35" spans="1:2">
      <c r="A35" t="s">
        <v>497</v>
      </c>
      <c r="B35">
        <v>17</v>
      </c>
    </row>
    <row r="36" spans="1:2">
      <c r="A36" t="s">
        <v>335</v>
      </c>
      <c r="B36">
        <v>17</v>
      </c>
    </row>
    <row r="37" spans="1:2">
      <c r="A37" t="s">
        <v>1467</v>
      </c>
      <c r="B37">
        <v>16</v>
      </c>
    </row>
    <row r="38" spans="1:2">
      <c r="A38" t="s">
        <v>352</v>
      </c>
      <c r="B38">
        <v>16</v>
      </c>
    </row>
    <row r="39" spans="1:2">
      <c r="A39" t="s">
        <v>1457</v>
      </c>
      <c r="B39">
        <v>16</v>
      </c>
    </row>
    <row r="40" spans="1:2">
      <c r="A40" t="s">
        <v>1456</v>
      </c>
      <c r="B40">
        <v>16</v>
      </c>
    </row>
    <row r="41" spans="1:2">
      <c r="A41" t="s">
        <v>422</v>
      </c>
      <c r="B41">
        <v>16</v>
      </c>
    </row>
    <row r="42" spans="1:2">
      <c r="A42" t="s">
        <v>1447</v>
      </c>
      <c r="B42">
        <v>16</v>
      </c>
    </row>
    <row r="43" spans="1:2">
      <c r="A43" t="s">
        <v>1454</v>
      </c>
      <c r="B43">
        <v>3</v>
      </c>
    </row>
    <row r="44" spans="1:2">
      <c r="A44" t="s">
        <v>1492</v>
      </c>
      <c r="B44">
        <v>3</v>
      </c>
    </row>
    <row r="45" spans="1:2">
      <c r="A45" t="s">
        <v>1438</v>
      </c>
      <c r="B45">
        <v>3</v>
      </c>
    </row>
    <row r="46" spans="1:2">
      <c r="A46" t="s">
        <v>1490</v>
      </c>
      <c r="B46">
        <v>3</v>
      </c>
    </row>
    <row r="47" spans="1:2">
      <c r="A47" t="s">
        <v>1493</v>
      </c>
      <c r="B47">
        <v>3</v>
      </c>
    </row>
    <row r="48" spans="1:2">
      <c r="A48" t="s">
        <v>1439</v>
      </c>
      <c r="B48">
        <v>3</v>
      </c>
    </row>
    <row r="49" spans="1:2">
      <c r="A49" t="s">
        <v>1441</v>
      </c>
      <c r="B49">
        <v>3</v>
      </c>
    </row>
    <row r="50" spans="1:2">
      <c r="A50" t="s">
        <v>1437</v>
      </c>
      <c r="B50">
        <v>3</v>
      </c>
    </row>
    <row r="51" spans="1:2">
      <c r="A51" t="s">
        <v>1469</v>
      </c>
      <c r="B51">
        <v>3</v>
      </c>
    </row>
    <row r="52" spans="1:2">
      <c r="A52" t="s">
        <v>1465</v>
      </c>
      <c r="B52">
        <v>3</v>
      </c>
    </row>
    <row r="53" spans="1:2">
      <c r="A53" t="s">
        <v>1444</v>
      </c>
      <c r="B53">
        <v>3</v>
      </c>
    </row>
    <row r="54" spans="1:2">
      <c r="A54" t="s">
        <v>1496</v>
      </c>
      <c r="B54">
        <v>1</v>
      </c>
    </row>
    <row r="55" spans="1:2">
      <c r="A55" t="s">
        <v>1460</v>
      </c>
      <c r="B55">
        <v>1</v>
      </c>
    </row>
    <row r="56" spans="1:2">
      <c r="A56" t="s">
        <v>1462</v>
      </c>
      <c r="B56">
        <v>1</v>
      </c>
    </row>
    <row r="57" spans="1:2">
      <c r="A57" t="s">
        <v>769</v>
      </c>
      <c r="B57">
        <v>1</v>
      </c>
    </row>
    <row r="58" spans="1:2">
      <c r="A58" t="s">
        <v>1471</v>
      </c>
      <c r="B58">
        <v>1</v>
      </c>
    </row>
    <row r="59" spans="1:2">
      <c r="A59" t="s">
        <v>1690</v>
      </c>
      <c r="B59">
        <v>1</v>
      </c>
    </row>
    <row r="60" spans="1:2">
      <c r="A60" t="s">
        <v>1442</v>
      </c>
      <c r="B60">
        <v>1</v>
      </c>
    </row>
    <row r="61" spans="1:2">
      <c r="A61" t="s">
        <v>1459</v>
      </c>
      <c r="B61">
        <v>1</v>
      </c>
    </row>
    <row r="62" spans="1:2">
      <c r="A62" t="s">
        <v>1483</v>
      </c>
      <c r="B62">
        <v>1</v>
      </c>
    </row>
    <row r="63" spans="1:2">
      <c r="A63" t="s">
        <v>1488</v>
      </c>
      <c r="B63">
        <v>1</v>
      </c>
    </row>
    <row r="64" spans="1:2">
      <c r="A64" t="s">
        <v>1440</v>
      </c>
      <c r="B64">
        <v>1</v>
      </c>
    </row>
    <row r="65" spans="1:2">
      <c r="A65" t="s">
        <v>1489</v>
      </c>
      <c r="B65">
        <v>1</v>
      </c>
    </row>
    <row r="66" spans="1:2">
      <c r="A66" t="s">
        <v>1494</v>
      </c>
      <c r="B66">
        <v>1</v>
      </c>
    </row>
    <row r="67" spans="1:2">
      <c r="A67" t="s">
        <v>1498</v>
      </c>
      <c r="B67">
        <v>1</v>
      </c>
    </row>
    <row r="68" spans="1:2">
      <c r="A68" t="s">
        <v>1481</v>
      </c>
      <c r="B68">
        <v>1</v>
      </c>
    </row>
    <row r="69" spans="1:2">
      <c r="A69" t="s">
        <v>1450</v>
      </c>
      <c r="B69">
        <v>1</v>
      </c>
    </row>
    <row r="70" spans="1:2">
      <c r="A70" t="s">
        <v>1468</v>
      </c>
      <c r="B70">
        <v>1</v>
      </c>
    </row>
    <row r="71" spans="1:2">
      <c r="A71" t="s">
        <v>1691</v>
      </c>
      <c r="B71">
        <v>1</v>
      </c>
    </row>
    <row r="72" spans="1:2">
      <c r="A72" t="s">
        <v>683</v>
      </c>
      <c r="B72">
        <v>1</v>
      </c>
    </row>
    <row r="73" spans="1:2">
      <c r="A73" t="s">
        <v>1451</v>
      </c>
      <c r="B73">
        <v>1</v>
      </c>
    </row>
    <row r="74" spans="1:2">
      <c r="A74" t="s">
        <v>1436</v>
      </c>
      <c r="B74">
        <v>1</v>
      </c>
    </row>
    <row r="75" spans="1:2">
      <c r="A75" t="s">
        <v>1452</v>
      </c>
      <c r="B75">
        <v>1</v>
      </c>
    </row>
    <row r="76" spans="1:2">
      <c r="A76" t="s">
        <v>1472</v>
      </c>
      <c r="B76">
        <v>1</v>
      </c>
    </row>
    <row r="77" spans="1:2">
      <c r="A77" t="s">
        <v>1475</v>
      </c>
      <c r="B77">
        <v>1</v>
      </c>
    </row>
    <row r="78" spans="1:2">
      <c r="A78" t="s">
        <v>1470</v>
      </c>
      <c r="B78">
        <v>1</v>
      </c>
    </row>
    <row r="79" spans="1:2">
      <c r="A79" t="s">
        <v>1476</v>
      </c>
      <c r="B79">
        <v>1</v>
      </c>
    </row>
    <row r="80" spans="1:2">
      <c r="A80" t="s">
        <v>1479</v>
      </c>
      <c r="B80">
        <v>1</v>
      </c>
    </row>
    <row r="81" spans="1:2">
      <c r="A81" t="s">
        <v>728</v>
      </c>
      <c r="B81">
        <v>1</v>
      </c>
    </row>
    <row r="82" spans="1:2">
      <c r="A82" t="s">
        <v>1435</v>
      </c>
      <c r="B82">
        <v>1</v>
      </c>
    </row>
    <row r="83" spans="1:2">
      <c r="A83" t="s">
        <v>745</v>
      </c>
      <c r="B83">
        <v>1</v>
      </c>
    </row>
    <row r="84" spans="1:2">
      <c r="A84" t="s">
        <v>1434</v>
      </c>
      <c r="B84">
        <v>1</v>
      </c>
    </row>
    <row r="85" spans="1:2">
      <c r="A85" t="s">
        <v>756</v>
      </c>
      <c r="B85">
        <v>1</v>
      </c>
    </row>
    <row r="86" spans="1:2">
      <c r="A86" t="s">
        <v>1453</v>
      </c>
      <c r="B86">
        <v>1</v>
      </c>
    </row>
    <row r="87" spans="1:2">
      <c r="A87" t="s">
        <v>1448</v>
      </c>
      <c r="B87">
        <v>1</v>
      </c>
    </row>
    <row r="88" spans="1:2">
      <c r="A88" t="s">
        <v>1692</v>
      </c>
      <c r="B88">
        <v>1</v>
      </c>
    </row>
    <row r="89" spans="1:2">
      <c r="A89" t="s">
        <v>1693</v>
      </c>
      <c r="B89">
        <v>798</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G35"/>
  <sheetViews>
    <sheetView zoomScale="85" zoomScaleNormal="85" workbookViewId="0">
      <selection activeCell="A37" sqref="A37"/>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c r="D9" s="877"/>
    </row>
    <row r="10" spans="1:4" ht="15.75" thickBot="1">
      <c r="A10" s="157">
        <v>2</v>
      </c>
      <c r="B10" s="158" t="s">
        <v>1701</v>
      </c>
      <c r="C10" s="876"/>
      <c r="D10" s="877"/>
    </row>
    <row r="11" spans="1:4" ht="15.75" thickBot="1">
      <c r="A11" s="157">
        <v>3</v>
      </c>
      <c r="B11" s="158" t="s">
        <v>1702</v>
      </c>
      <c r="C11" s="876"/>
      <c r="D11" s="877"/>
    </row>
    <row r="12" spans="1:4" ht="15.75" thickBot="1">
      <c r="A12" s="157">
        <v>4</v>
      </c>
      <c r="B12" s="158" t="s">
        <v>1703</v>
      </c>
      <c r="C12" s="876"/>
      <c r="D12" s="877"/>
    </row>
    <row r="13" spans="1:4" ht="15.75" thickBot="1">
      <c r="A13" s="157">
        <v>5</v>
      </c>
      <c r="B13" s="158" t="s">
        <v>1704</v>
      </c>
      <c r="C13" s="876"/>
      <c r="D13" s="877"/>
    </row>
    <row r="14" spans="1:4" ht="15.75" thickBot="1">
      <c r="A14" s="157">
        <v>6</v>
      </c>
      <c r="B14" s="158" t="s">
        <v>1705</v>
      </c>
      <c r="C14" s="876"/>
      <c r="D14" s="877"/>
    </row>
    <row r="15" spans="1:4" ht="15.75" thickBot="1">
      <c r="A15" s="157">
        <v>7</v>
      </c>
      <c r="B15" s="158" t="s">
        <v>1706</v>
      </c>
      <c r="C15" s="876"/>
      <c r="D15" s="877"/>
    </row>
    <row r="16" spans="1:4" ht="15.75" thickBot="1">
      <c r="A16" s="157">
        <v>8</v>
      </c>
      <c r="B16" s="158" t="s">
        <v>1707</v>
      </c>
      <c r="C16" s="876"/>
      <c r="D16" s="877"/>
    </row>
    <row r="17" spans="1:4" ht="15.75" thickBot="1">
      <c r="A17" s="157">
        <v>9</v>
      </c>
      <c r="B17" s="158" t="s">
        <v>1708</v>
      </c>
      <c r="C17" s="876"/>
      <c r="D17" s="877"/>
    </row>
    <row r="18" spans="1:4" ht="15.75" thickBot="1">
      <c r="A18" s="157">
        <v>10</v>
      </c>
      <c r="B18" s="158" t="s">
        <v>1709</v>
      </c>
      <c r="C18" s="876"/>
      <c r="D18" s="877"/>
    </row>
    <row r="19" spans="1:4" ht="15.75" thickBot="1">
      <c r="A19" s="157">
        <v>11</v>
      </c>
      <c r="B19" s="158" t="s">
        <v>1710</v>
      </c>
      <c r="C19" s="876"/>
      <c r="D19" s="877"/>
    </row>
    <row r="20" spans="1:4" ht="15.75" thickBot="1">
      <c r="A20" s="157">
        <v>12</v>
      </c>
      <c r="B20" s="158" t="s">
        <v>1711</v>
      </c>
      <c r="C20" s="876"/>
      <c r="D20" s="877"/>
    </row>
    <row r="21" spans="1:4" ht="15.75" thickBot="1">
      <c r="A21" s="157">
        <v>13</v>
      </c>
      <c r="B21" s="158" t="s">
        <v>1712</v>
      </c>
      <c r="C21" s="876"/>
      <c r="D21" s="877"/>
    </row>
    <row r="22" spans="1:4" ht="15.75" thickBot="1">
      <c r="A22" s="157">
        <v>14</v>
      </c>
      <c r="B22" s="158" t="s">
        <v>1713</v>
      </c>
      <c r="C22" s="876"/>
      <c r="D22" s="877"/>
    </row>
    <row r="23" spans="1:4" ht="15.75" thickBot="1">
      <c r="A23" s="157">
        <v>15</v>
      </c>
      <c r="B23" s="158" t="s">
        <v>1714</v>
      </c>
      <c r="C23" s="876"/>
      <c r="D23" s="877"/>
    </row>
    <row r="24" spans="1:4" ht="15.75" thickBot="1">
      <c r="A24" s="157">
        <v>16</v>
      </c>
      <c r="B24" s="158" t="s">
        <v>1715</v>
      </c>
      <c r="C24" s="876"/>
      <c r="D24" s="877"/>
    </row>
    <row r="25" spans="1:4" ht="15.75" thickBot="1">
      <c r="A25" s="157">
        <v>17</v>
      </c>
      <c r="B25" s="158" t="s">
        <v>1716</v>
      </c>
      <c r="C25" s="876"/>
      <c r="D25" s="877"/>
    </row>
    <row r="26" spans="1:4" ht="15.75" thickBot="1">
      <c r="A26" s="157">
        <v>18</v>
      </c>
      <c r="B26" s="158" t="s">
        <v>1717</v>
      </c>
      <c r="C26" s="876"/>
      <c r="D26" s="877"/>
    </row>
    <row r="27" spans="1:4" ht="15.75" thickBot="1">
      <c r="A27" s="157">
        <v>19</v>
      </c>
      <c r="B27" s="158" t="s">
        <v>1718</v>
      </c>
      <c r="C27" s="876"/>
      <c r="D27" s="877"/>
    </row>
    <row r="28" spans="1:4" ht="15.75" customHeight="1" thickBot="1">
      <c r="A28" s="159"/>
      <c r="B28" s="159"/>
      <c r="C28" s="159"/>
      <c r="D28" s="159"/>
    </row>
    <row r="29" spans="1:4" ht="15.75" thickBot="1">
      <c r="A29" s="872" t="s">
        <v>1719</v>
      </c>
      <c r="B29" s="873"/>
      <c r="C29" s="874"/>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0:D10"/>
    <mergeCell ref="C11:D11"/>
    <mergeCell ref="A1:A3"/>
    <mergeCell ref="B1:D1"/>
    <mergeCell ref="B2:D2"/>
    <mergeCell ref="C9:D9"/>
    <mergeCell ref="A5:D5"/>
    <mergeCell ref="A6:D6"/>
    <mergeCell ref="C7:D7"/>
    <mergeCell ref="A8:B8"/>
    <mergeCell ref="C8:D8"/>
    <mergeCell ref="C12:D12"/>
    <mergeCell ref="C13:D13"/>
    <mergeCell ref="C14:D14"/>
    <mergeCell ref="C15:D15"/>
    <mergeCell ref="C16:D16"/>
    <mergeCell ref="C17:D17"/>
    <mergeCell ref="C18:D18"/>
    <mergeCell ref="C19:D19"/>
    <mergeCell ref="C20:D20"/>
    <mergeCell ref="C22:D22"/>
    <mergeCell ref="C21:D21"/>
    <mergeCell ref="A29:B29"/>
    <mergeCell ref="C29:D29"/>
    <mergeCell ref="C23:D23"/>
    <mergeCell ref="C24:D24"/>
    <mergeCell ref="C25:D25"/>
    <mergeCell ref="C26:D26"/>
    <mergeCell ref="C27:D27"/>
  </mergeCells>
  <pageMargins left="0.7" right="0.7" top="0.75" bottom="0.75" header="0.3" footer="0.3"/>
  <pageSetup scale="43" orientation="portrait" horizontalDpi="300" verticalDpi="300" r:id="rId1"/>
  <colBreaks count="1" manualBreakCount="1">
    <brk id="1" min="4" max="30"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Listas!$B$48:$B$49</xm:f>
          </x14:formula1>
          <xm:sqref>C9:D27</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5"/>
  <sheetViews>
    <sheetView workbookViewId="0">
      <selection sqref="A1:XFD1048576"/>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810</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810</v>
      </c>
      <c r="D16" s="877"/>
    </row>
    <row r="17" spans="1:4" ht="15.75" thickBot="1">
      <c r="A17" s="157">
        <v>9</v>
      </c>
      <c r="B17" s="158" t="s">
        <v>1708</v>
      </c>
      <c r="C17" s="876" t="s">
        <v>810</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637</v>
      </c>
      <c r="D21" s="877"/>
    </row>
    <row r="22" spans="1:4" ht="15.75" thickBot="1">
      <c r="A22" s="157">
        <v>14</v>
      </c>
      <c r="B22" s="158" t="s">
        <v>1713</v>
      </c>
      <c r="C22" s="876" t="s">
        <v>637</v>
      </c>
      <c r="D22" s="877"/>
    </row>
    <row r="23" spans="1:4" ht="15.75" thickBot="1">
      <c r="A23" s="157">
        <v>15</v>
      </c>
      <c r="B23" s="158" t="s">
        <v>1714</v>
      </c>
      <c r="C23" s="876" t="s">
        <v>810</v>
      </c>
      <c r="D23" s="877"/>
    </row>
    <row r="24" spans="1:4" ht="15.75" thickBot="1">
      <c r="A24" s="157">
        <v>16</v>
      </c>
      <c r="B24" s="158" t="s">
        <v>1715</v>
      </c>
      <c r="C24" s="876" t="s">
        <v>810</v>
      </c>
      <c r="D24" s="877"/>
    </row>
    <row r="25" spans="1:4" ht="15.75" thickBot="1">
      <c r="A25" s="157">
        <v>17</v>
      </c>
      <c r="B25" s="158" t="s">
        <v>1716</v>
      </c>
      <c r="C25" s="876" t="s">
        <v>810</v>
      </c>
      <c r="D25" s="877"/>
    </row>
    <row r="26" spans="1:4" ht="15.75" thickBot="1">
      <c r="A26" s="157">
        <v>18</v>
      </c>
      <c r="B26" s="158" t="s">
        <v>1717</v>
      </c>
      <c r="C26" s="876" t="s">
        <v>810</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11</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2:D12"/>
    <mergeCell ref="A1:A3"/>
    <mergeCell ref="B1:D1"/>
    <mergeCell ref="B2:D2"/>
    <mergeCell ref="A5:D5"/>
    <mergeCell ref="A6:D6"/>
    <mergeCell ref="C7:D7"/>
    <mergeCell ref="A8:B8"/>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B29"/>
    <mergeCell ref="C29:D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Listas!$B$48:$B$49</xm:f>
          </x14:formula1>
          <xm:sqref>C9:D27</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5"/>
  <sheetViews>
    <sheetView topLeftCell="A18" workbookViewId="0">
      <selection activeCell="B35" sqref="B35"/>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637</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637</v>
      </c>
      <c r="D16" s="877"/>
    </row>
    <row r="17" spans="1:4" ht="15.75" thickBot="1">
      <c r="A17" s="157">
        <v>9</v>
      </c>
      <c r="B17" s="158" t="s">
        <v>1708</v>
      </c>
      <c r="C17" s="876" t="s">
        <v>810</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637</v>
      </c>
      <c r="D21" s="877"/>
    </row>
    <row r="22" spans="1:4" ht="15.75" thickBot="1">
      <c r="A22" s="157">
        <v>14</v>
      </c>
      <c r="B22" s="158" t="s">
        <v>1713</v>
      </c>
      <c r="C22" s="876" t="s">
        <v>637</v>
      </c>
      <c r="D22" s="877"/>
    </row>
    <row r="23" spans="1:4" ht="15.75" thickBot="1">
      <c r="A23" s="157">
        <v>15</v>
      </c>
      <c r="B23" s="158" t="s">
        <v>1714</v>
      </c>
      <c r="C23" s="876" t="s">
        <v>637</v>
      </c>
      <c r="D23" s="877"/>
    </row>
    <row r="24" spans="1:4" ht="15.75" thickBot="1">
      <c r="A24" s="157">
        <v>16</v>
      </c>
      <c r="B24" s="158" t="s">
        <v>1715</v>
      </c>
      <c r="C24" s="876" t="s">
        <v>810</v>
      </c>
      <c r="D24" s="877"/>
    </row>
    <row r="25" spans="1:4" ht="15.75" thickBot="1">
      <c r="A25" s="157">
        <v>17</v>
      </c>
      <c r="B25" s="158" t="s">
        <v>1716</v>
      </c>
      <c r="C25" s="876" t="s">
        <v>810</v>
      </c>
      <c r="D25" s="877"/>
    </row>
    <row r="26" spans="1:4" ht="15.75" thickBot="1">
      <c r="A26" s="157">
        <v>18</v>
      </c>
      <c r="B26" s="158" t="s">
        <v>1717</v>
      </c>
      <c r="C26" s="876" t="s">
        <v>637</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15</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25:D25"/>
    <mergeCell ref="C26:D26"/>
    <mergeCell ref="C27:D27"/>
    <mergeCell ref="A29:B29"/>
    <mergeCell ref="C29:D29"/>
    <mergeCell ref="C24:D24"/>
    <mergeCell ref="C13:D13"/>
    <mergeCell ref="C14:D14"/>
    <mergeCell ref="C15:D15"/>
    <mergeCell ref="C16:D16"/>
    <mergeCell ref="C17:D17"/>
    <mergeCell ref="C18:D18"/>
    <mergeCell ref="C19:D19"/>
    <mergeCell ref="C20:D20"/>
    <mergeCell ref="C21:D21"/>
    <mergeCell ref="C22:D22"/>
    <mergeCell ref="C23:D23"/>
    <mergeCell ref="C12:D12"/>
    <mergeCell ref="A1:A3"/>
    <mergeCell ref="B1:D1"/>
    <mergeCell ref="B2:D2"/>
    <mergeCell ref="A5:D5"/>
    <mergeCell ref="A6:D6"/>
    <mergeCell ref="C7:D7"/>
    <mergeCell ref="A8:B8"/>
    <mergeCell ref="C8:D8"/>
    <mergeCell ref="C9:D9"/>
    <mergeCell ref="C10:D10"/>
    <mergeCell ref="C11:D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Listas!$B$48:$B$49</xm:f>
          </x14:formula1>
          <xm:sqref>C9:D27</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5"/>
  <sheetViews>
    <sheetView workbookViewId="0">
      <selection activeCell="B32" sqref="B32"/>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810</v>
      </c>
      <c r="D11" s="877"/>
    </row>
    <row r="12" spans="1:4" ht="15.75" thickBot="1">
      <c r="A12" s="157">
        <v>4</v>
      </c>
      <c r="B12" s="158" t="s">
        <v>1703</v>
      </c>
      <c r="C12" s="876" t="s">
        <v>810</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810</v>
      </c>
      <c r="D15" s="877"/>
    </row>
    <row r="16" spans="1:4" ht="15.75" thickBot="1">
      <c r="A16" s="157">
        <v>8</v>
      </c>
      <c r="B16" s="158" t="s">
        <v>1707</v>
      </c>
      <c r="C16" s="876" t="s">
        <v>637</v>
      </c>
      <c r="D16" s="877"/>
    </row>
    <row r="17" spans="1:4" ht="15.75" thickBot="1">
      <c r="A17" s="157">
        <v>9</v>
      </c>
      <c r="B17" s="158" t="s">
        <v>1708</v>
      </c>
      <c r="C17" s="876" t="s">
        <v>810</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637</v>
      </c>
      <c r="D21" s="877"/>
    </row>
    <row r="22" spans="1:4" ht="15.75" thickBot="1">
      <c r="A22" s="157">
        <v>14</v>
      </c>
      <c r="B22" s="158" t="s">
        <v>1713</v>
      </c>
      <c r="C22" s="876" t="s">
        <v>637</v>
      </c>
      <c r="D22" s="877"/>
    </row>
    <row r="23" spans="1:4" ht="15.75" thickBot="1">
      <c r="A23" s="157">
        <v>15</v>
      </c>
      <c r="B23" s="158" t="s">
        <v>1714</v>
      </c>
      <c r="C23" s="876" t="s">
        <v>810</v>
      </c>
      <c r="D23" s="877"/>
    </row>
    <row r="24" spans="1:4" ht="15.75" thickBot="1">
      <c r="A24" s="157">
        <v>16</v>
      </c>
      <c r="B24" s="158" t="s">
        <v>1715</v>
      </c>
      <c r="C24" s="876" t="s">
        <v>810</v>
      </c>
      <c r="D24" s="877"/>
    </row>
    <row r="25" spans="1:4" ht="15.75" thickBot="1">
      <c r="A25" s="157">
        <v>17</v>
      </c>
      <c r="B25" s="158" t="s">
        <v>1716</v>
      </c>
      <c r="C25" s="876" t="s">
        <v>810</v>
      </c>
      <c r="D25" s="877"/>
    </row>
    <row r="26" spans="1:4" ht="15.75" thickBot="1">
      <c r="A26" s="157">
        <v>18</v>
      </c>
      <c r="B26" s="158" t="s">
        <v>1717</v>
      </c>
      <c r="C26" s="876" t="s">
        <v>810</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10</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2:D12"/>
    <mergeCell ref="A1:A3"/>
    <mergeCell ref="B1:D1"/>
    <mergeCell ref="B2:D2"/>
    <mergeCell ref="A5:D5"/>
    <mergeCell ref="A6:D6"/>
    <mergeCell ref="C7:D7"/>
    <mergeCell ref="A8:B8"/>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B29"/>
    <mergeCell ref="C29:D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Listas!$B$48:$B$49</xm:f>
          </x14:formula1>
          <xm:sqref>C9:D27</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35"/>
  <sheetViews>
    <sheetView zoomScale="120" zoomScaleNormal="120" workbookViewId="0">
      <selection activeCell="A32" sqref="A32"/>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810</v>
      </c>
      <c r="D10" s="877"/>
    </row>
    <row r="11" spans="1:4" ht="15.75" thickBot="1">
      <c r="A11" s="157">
        <v>3</v>
      </c>
      <c r="B11" s="158" t="s">
        <v>1702</v>
      </c>
      <c r="C11" s="876" t="s">
        <v>810</v>
      </c>
      <c r="D11" s="877"/>
    </row>
    <row r="12" spans="1:4" ht="15.75" thickBot="1">
      <c r="A12" s="157">
        <v>4</v>
      </c>
      <c r="B12" s="158" t="s">
        <v>1703</v>
      </c>
      <c r="C12" s="876" t="s">
        <v>810</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810</v>
      </c>
      <c r="D16" s="877"/>
    </row>
    <row r="17" spans="1:4" ht="15.75" thickBot="1">
      <c r="A17" s="157">
        <v>9</v>
      </c>
      <c r="B17" s="158" t="s">
        <v>1708</v>
      </c>
      <c r="C17" s="876" t="s">
        <v>637</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810</v>
      </c>
      <c r="D21" s="877"/>
    </row>
    <row r="22" spans="1:4" ht="15.75" thickBot="1">
      <c r="A22" s="157">
        <v>14</v>
      </c>
      <c r="B22" s="158" t="s">
        <v>1713</v>
      </c>
      <c r="C22" s="876" t="s">
        <v>810</v>
      </c>
      <c r="D22" s="877"/>
    </row>
    <row r="23" spans="1:4" ht="15.75" thickBot="1">
      <c r="A23" s="157">
        <v>15</v>
      </c>
      <c r="B23" s="158" t="s">
        <v>1714</v>
      </c>
      <c r="C23" s="876" t="s">
        <v>810</v>
      </c>
      <c r="D23" s="877"/>
    </row>
    <row r="24" spans="1:4" ht="15.75" thickBot="1">
      <c r="A24" s="157">
        <v>16</v>
      </c>
      <c r="B24" s="158" t="s">
        <v>1715</v>
      </c>
      <c r="C24" s="876" t="s">
        <v>810</v>
      </c>
      <c r="D24" s="877"/>
    </row>
    <row r="25" spans="1:4" ht="15.75" thickBot="1">
      <c r="A25" s="157">
        <v>17</v>
      </c>
      <c r="B25" s="158" t="s">
        <v>1716</v>
      </c>
      <c r="C25" s="876" t="s">
        <v>810</v>
      </c>
      <c r="D25" s="877"/>
    </row>
    <row r="26" spans="1:4" ht="15.75" thickBot="1">
      <c r="A26" s="157">
        <v>18</v>
      </c>
      <c r="B26" s="158" t="s">
        <v>1717</v>
      </c>
      <c r="C26" s="876" t="s">
        <v>810</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8</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2:D12"/>
    <mergeCell ref="A1:A3"/>
    <mergeCell ref="B1:D1"/>
    <mergeCell ref="B2:D2"/>
    <mergeCell ref="A5:D5"/>
    <mergeCell ref="A6:D6"/>
    <mergeCell ref="C7:D7"/>
    <mergeCell ref="A8:B8"/>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B29"/>
    <mergeCell ref="C29:D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Listas!$B$48:$B$49</xm:f>
          </x14:formula1>
          <xm:sqref>C9:D27</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5"/>
  <sheetViews>
    <sheetView workbookViewId="0">
      <selection sqref="A1:XFD1048576"/>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1724</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637</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637</v>
      </c>
      <c r="D16" s="877"/>
    </row>
    <row r="17" spans="1:4" ht="15.75" thickBot="1">
      <c r="A17" s="157">
        <v>9</v>
      </c>
      <c r="B17" s="158" t="s">
        <v>1708</v>
      </c>
      <c r="C17" s="876" t="s">
        <v>637</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637</v>
      </c>
      <c r="D21" s="877"/>
    </row>
    <row r="22" spans="1:4" ht="15.75" thickBot="1">
      <c r="A22" s="157">
        <v>14</v>
      </c>
      <c r="B22" s="158" t="s">
        <v>1713</v>
      </c>
      <c r="C22" s="876" t="s">
        <v>637</v>
      </c>
      <c r="D22" s="877"/>
    </row>
    <row r="23" spans="1:4" ht="15.75" thickBot="1">
      <c r="A23" s="157">
        <v>15</v>
      </c>
      <c r="B23" s="158" t="s">
        <v>1714</v>
      </c>
      <c r="C23" s="876" t="s">
        <v>637</v>
      </c>
      <c r="D23" s="877"/>
    </row>
    <row r="24" spans="1:4" ht="15.75" thickBot="1">
      <c r="A24" s="157">
        <v>16</v>
      </c>
      <c r="B24" s="158" t="s">
        <v>1715</v>
      </c>
      <c r="C24" s="876" t="s">
        <v>637</v>
      </c>
      <c r="D24" s="877"/>
    </row>
    <row r="25" spans="1:4" ht="15.75" thickBot="1">
      <c r="A25" s="157">
        <v>17</v>
      </c>
      <c r="B25" s="158" t="s">
        <v>1716</v>
      </c>
      <c r="C25" s="876" t="s">
        <v>637</v>
      </c>
      <c r="D25" s="877"/>
    </row>
    <row r="26" spans="1:4" ht="15.75" thickBot="1">
      <c r="A26" s="157">
        <v>18</v>
      </c>
      <c r="B26" s="158" t="s">
        <v>1717</v>
      </c>
      <c r="C26" s="876" t="s">
        <v>637</v>
      </c>
      <c r="D26" s="877"/>
    </row>
    <row r="27" spans="1:4" ht="15.75" thickBot="1">
      <c r="A27" s="157">
        <v>19</v>
      </c>
      <c r="B27" s="158" t="s">
        <v>1718</v>
      </c>
      <c r="C27" s="876" t="s">
        <v>637</v>
      </c>
      <c r="D27" s="877"/>
    </row>
    <row r="28" spans="1:4" ht="15.75" customHeight="1" thickBot="1">
      <c r="A28" s="159"/>
      <c r="B28" s="159"/>
      <c r="C28" s="159"/>
      <c r="D28" s="159"/>
    </row>
    <row r="29" spans="1:4" ht="15.75" thickBot="1">
      <c r="A29" s="872" t="s">
        <v>1719</v>
      </c>
      <c r="B29" s="873"/>
      <c r="C29" s="874">
        <f>COUNTIF(C9:D27,"SI")</f>
        <v>19</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2:D12"/>
    <mergeCell ref="A1:A3"/>
    <mergeCell ref="B1:D1"/>
    <mergeCell ref="B2:D2"/>
    <mergeCell ref="A5:D5"/>
    <mergeCell ref="A6:D6"/>
    <mergeCell ref="C7:D7"/>
    <mergeCell ref="A8:B8"/>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B29"/>
    <mergeCell ref="C29:D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Listas!$B$48:$B$49</xm:f>
          </x14:formula1>
          <xm:sqref>C9:D27</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5"/>
  <sheetViews>
    <sheetView workbookViewId="0">
      <selection activeCell="B32" sqref="B32"/>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1724</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810</v>
      </c>
      <c r="D10" s="877"/>
    </row>
    <row r="11" spans="1:4" ht="15.75" thickBot="1">
      <c r="A11" s="157">
        <v>3</v>
      </c>
      <c r="B11" s="158" t="s">
        <v>1702</v>
      </c>
      <c r="C11" s="876" t="s">
        <v>637</v>
      </c>
      <c r="D11" s="877"/>
    </row>
    <row r="12" spans="1:4" ht="15.75" thickBot="1">
      <c r="A12" s="157">
        <v>4</v>
      </c>
      <c r="B12" s="158" t="s">
        <v>1703</v>
      </c>
      <c r="C12" s="876" t="s">
        <v>810</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810</v>
      </c>
      <c r="D16" s="877"/>
    </row>
    <row r="17" spans="1:4" ht="15.75" thickBot="1">
      <c r="A17" s="157">
        <v>9</v>
      </c>
      <c r="B17" s="158" t="s">
        <v>1708</v>
      </c>
      <c r="C17" s="876" t="s">
        <v>810</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810</v>
      </c>
      <c r="D21" s="877"/>
    </row>
    <row r="22" spans="1:4" ht="15.75" thickBot="1">
      <c r="A22" s="157">
        <v>14</v>
      </c>
      <c r="B22" s="158" t="s">
        <v>1713</v>
      </c>
      <c r="C22" s="876" t="s">
        <v>810</v>
      </c>
      <c r="D22" s="877"/>
    </row>
    <row r="23" spans="1:4" ht="15.75" thickBot="1">
      <c r="A23" s="157">
        <v>15</v>
      </c>
      <c r="B23" s="158" t="s">
        <v>1714</v>
      </c>
      <c r="C23" s="876" t="s">
        <v>810</v>
      </c>
      <c r="D23" s="877"/>
    </row>
    <row r="24" spans="1:4" ht="15.75" thickBot="1">
      <c r="A24" s="157">
        <v>16</v>
      </c>
      <c r="B24" s="158" t="s">
        <v>1715</v>
      </c>
      <c r="C24" s="876" t="s">
        <v>637</v>
      </c>
      <c r="D24" s="877"/>
    </row>
    <row r="25" spans="1:4" ht="15.75" thickBot="1">
      <c r="A25" s="157">
        <v>17</v>
      </c>
      <c r="B25" s="158" t="s">
        <v>1716</v>
      </c>
      <c r="C25" s="876" t="s">
        <v>637</v>
      </c>
      <c r="D25" s="877"/>
    </row>
    <row r="26" spans="1:4" ht="15.75" thickBot="1">
      <c r="A26" s="157">
        <v>18</v>
      </c>
      <c r="B26" s="158" t="s">
        <v>1717</v>
      </c>
      <c r="C26" s="876" t="s">
        <v>637</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11</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25:D25"/>
    <mergeCell ref="C26:D26"/>
    <mergeCell ref="C27:D27"/>
    <mergeCell ref="A29:B29"/>
    <mergeCell ref="C29:D29"/>
    <mergeCell ref="C24:D24"/>
    <mergeCell ref="C13:D13"/>
    <mergeCell ref="C14:D14"/>
    <mergeCell ref="C15:D15"/>
    <mergeCell ref="C16:D16"/>
    <mergeCell ref="C17:D17"/>
    <mergeCell ref="C18:D18"/>
    <mergeCell ref="C19:D19"/>
    <mergeCell ref="C20:D20"/>
    <mergeCell ref="C21:D21"/>
    <mergeCell ref="C22:D22"/>
    <mergeCell ref="C23:D23"/>
    <mergeCell ref="C12:D12"/>
    <mergeCell ref="A1:A3"/>
    <mergeCell ref="B1:D1"/>
    <mergeCell ref="B2:D2"/>
    <mergeCell ref="A5:D5"/>
    <mergeCell ref="A6:D6"/>
    <mergeCell ref="C7:D7"/>
    <mergeCell ref="A8:B8"/>
    <mergeCell ref="C8:D8"/>
    <mergeCell ref="C9:D9"/>
    <mergeCell ref="C10:D10"/>
    <mergeCell ref="C11:D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Listas!$B$48:$B$49</xm:f>
          </x14:formula1>
          <xm:sqref>C9:D27</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topLeftCell="A13" workbookViewId="0">
      <selection activeCell="A32" sqref="A32"/>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810</v>
      </c>
      <c r="D11" s="877"/>
    </row>
    <row r="12" spans="1:4" ht="15.75" thickBot="1">
      <c r="A12" s="157">
        <v>4</v>
      </c>
      <c r="B12" s="158" t="s">
        <v>1703</v>
      </c>
      <c r="C12" s="876" t="s">
        <v>810</v>
      </c>
      <c r="D12" s="877"/>
    </row>
    <row r="13" spans="1:4" ht="15.75" thickBot="1">
      <c r="A13" s="157">
        <v>5</v>
      </c>
      <c r="B13" s="158" t="s">
        <v>1704</v>
      </c>
      <c r="C13" s="876" t="s">
        <v>637</v>
      </c>
      <c r="D13" s="877"/>
    </row>
    <row r="14" spans="1:4" ht="15.75" thickBot="1">
      <c r="A14" s="157">
        <v>6</v>
      </c>
      <c r="B14" s="158" t="s">
        <v>1705</v>
      </c>
      <c r="C14" s="876" t="s">
        <v>810</v>
      </c>
      <c r="D14" s="877"/>
    </row>
    <row r="15" spans="1:4" ht="15.75" thickBot="1">
      <c r="A15" s="157">
        <v>7</v>
      </c>
      <c r="B15" s="158" t="s">
        <v>1706</v>
      </c>
      <c r="C15" s="876" t="s">
        <v>810</v>
      </c>
      <c r="D15" s="877"/>
    </row>
    <row r="16" spans="1:4" ht="15.75" thickBot="1">
      <c r="A16" s="157">
        <v>8</v>
      </c>
      <c r="B16" s="158" t="s">
        <v>1707</v>
      </c>
      <c r="C16" s="876" t="s">
        <v>637</v>
      </c>
      <c r="D16" s="877"/>
    </row>
    <row r="17" spans="1:4" ht="15.75" thickBot="1">
      <c r="A17" s="157">
        <v>9</v>
      </c>
      <c r="B17" s="158" t="s">
        <v>1708</v>
      </c>
      <c r="C17" s="876" t="s">
        <v>810</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810</v>
      </c>
      <c r="D21" s="877"/>
    </row>
    <row r="22" spans="1:4" ht="15.75" thickBot="1">
      <c r="A22" s="157">
        <v>14</v>
      </c>
      <c r="B22" s="158" t="s">
        <v>1713</v>
      </c>
      <c r="C22" s="876" t="s">
        <v>637</v>
      </c>
      <c r="D22" s="877"/>
    </row>
    <row r="23" spans="1:4" ht="15.75" thickBot="1">
      <c r="A23" s="157">
        <v>15</v>
      </c>
      <c r="B23" s="158" t="s">
        <v>1714</v>
      </c>
      <c r="C23" s="876" t="s">
        <v>810</v>
      </c>
      <c r="D23" s="877"/>
    </row>
    <row r="24" spans="1:4" ht="15.75" thickBot="1">
      <c r="A24" s="157">
        <v>16</v>
      </c>
      <c r="B24" s="158" t="s">
        <v>1715</v>
      </c>
      <c r="C24" s="876" t="s">
        <v>810</v>
      </c>
      <c r="D24" s="877"/>
    </row>
    <row r="25" spans="1:4" ht="15.75" thickBot="1">
      <c r="A25" s="157">
        <v>17</v>
      </c>
      <c r="B25" s="158" t="s">
        <v>1716</v>
      </c>
      <c r="C25" s="876" t="s">
        <v>810</v>
      </c>
      <c r="D25" s="877"/>
    </row>
    <row r="26" spans="1:4" ht="15.75" thickBot="1">
      <c r="A26" s="157">
        <v>18</v>
      </c>
      <c r="B26" s="158" t="s">
        <v>1717</v>
      </c>
      <c r="C26" s="876" t="s">
        <v>810</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8</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2:D12"/>
    <mergeCell ref="A1:A3"/>
    <mergeCell ref="B1:D1"/>
    <mergeCell ref="B2:D2"/>
    <mergeCell ref="A5:D5"/>
    <mergeCell ref="A6:D6"/>
    <mergeCell ref="C7:D7"/>
    <mergeCell ref="A8:B8"/>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B29"/>
    <mergeCell ref="C29:D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Listas!$B$48:$B$49</xm:f>
          </x14:formula1>
          <xm:sqref>C9:D27</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topLeftCell="A16" workbookViewId="0">
      <selection activeCell="A16" sqref="A1:XFD1048576"/>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637</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637</v>
      </c>
      <c r="D16" s="877"/>
    </row>
    <row r="17" spans="1:4" ht="15.75" thickBot="1">
      <c r="A17" s="157">
        <v>9</v>
      </c>
      <c r="B17" s="158" t="s">
        <v>1708</v>
      </c>
      <c r="C17" s="876" t="s">
        <v>637</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637</v>
      </c>
      <c r="D21" s="877"/>
    </row>
    <row r="22" spans="1:4" ht="15.75" thickBot="1">
      <c r="A22" s="157">
        <v>14</v>
      </c>
      <c r="B22" s="158" t="s">
        <v>1713</v>
      </c>
      <c r="C22" s="876" t="s">
        <v>637</v>
      </c>
      <c r="D22" s="877"/>
    </row>
    <row r="23" spans="1:4" ht="15.75" thickBot="1">
      <c r="A23" s="157">
        <v>15</v>
      </c>
      <c r="B23" s="158" t="s">
        <v>1714</v>
      </c>
      <c r="C23" s="876" t="s">
        <v>637</v>
      </c>
      <c r="D23" s="877"/>
    </row>
    <row r="24" spans="1:4" ht="15.75" thickBot="1">
      <c r="A24" s="157">
        <v>16</v>
      </c>
      <c r="B24" s="158" t="s">
        <v>1715</v>
      </c>
      <c r="C24" s="876" t="s">
        <v>810</v>
      </c>
      <c r="D24" s="877"/>
    </row>
    <row r="25" spans="1:4" ht="15.75" thickBot="1">
      <c r="A25" s="157">
        <v>17</v>
      </c>
      <c r="B25" s="158" t="s">
        <v>1716</v>
      </c>
      <c r="C25" s="876" t="s">
        <v>637</v>
      </c>
      <c r="D25" s="877"/>
    </row>
    <row r="26" spans="1:4" ht="15.75" thickBot="1">
      <c r="A26" s="157">
        <v>18</v>
      </c>
      <c r="B26" s="158" t="s">
        <v>1717</v>
      </c>
      <c r="C26" s="876" t="s">
        <v>637</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17</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25:D25"/>
    <mergeCell ref="C26:D26"/>
    <mergeCell ref="C27:D27"/>
    <mergeCell ref="A29:B29"/>
    <mergeCell ref="C29:D29"/>
    <mergeCell ref="C24:D24"/>
    <mergeCell ref="C13:D13"/>
    <mergeCell ref="C14:D14"/>
    <mergeCell ref="C15:D15"/>
    <mergeCell ref="C16:D16"/>
    <mergeCell ref="C17:D17"/>
    <mergeCell ref="C18:D18"/>
    <mergeCell ref="C19:D19"/>
    <mergeCell ref="C20:D20"/>
    <mergeCell ref="C21:D21"/>
    <mergeCell ref="C22:D22"/>
    <mergeCell ref="C23:D23"/>
    <mergeCell ref="C12:D12"/>
    <mergeCell ref="A1:A3"/>
    <mergeCell ref="B1:D1"/>
    <mergeCell ref="B2:D2"/>
    <mergeCell ref="A5:D5"/>
    <mergeCell ref="A6:D6"/>
    <mergeCell ref="C7:D7"/>
    <mergeCell ref="A8:B8"/>
    <mergeCell ref="C8:D8"/>
    <mergeCell ref="C9:D9"/>
    <mergeCell ref="C10:D10"/>
    <mergeCell ref="C11:D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Listas!$B$48:$B$49</xm:f>
          </x14:formula1>
          <xm:sqref>C9:D27</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5"/>
  <sheetViews>
    <sheetView workbookViewId="0">
      <selection activeCell="B21" sqref="B21"/>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810</v>
      </c>
      <c r="D11" s="877"/>
    </row>
    <row r="12" spans="1:4" ht="15.75" thickBot="1">
      <c r="A12" s="157">
        <v>4</v>
      </c>
      <c r="B12" s="158" t="s">
        <v>1703</v>
      </c>
      <c r="C12" s="876" t="s">
        <v>810</v>
      </c>
      <c r="D12" s="877"/>
    </row>
    <row r="13" spans="1:4" ht="15.75" thickBot="1">
      <c r="A13" s="157">
        <v>5</v>
      </c>
      <c r="B13" s="158" t="s">
        <v>1704</v>
      </c>
      <c r="C13" s="876" t="s">
        <v>637</v>
      </c>
      <c r="D13" s="877"/>
    </row>
    <row r="14" spans="1:4" ht="15.75" thickBot="1">
      <c r="A14" s="157">
        <v>6</v>
      </c>
      <c r="B14" s="158" t="s">
        <v>1705</v>
      </c>
      <c r="C14" s="876" t="s">
        <v>810</v>
      </c>
      <c r="D14" s="877"/>
    </row>
    <row r="15" spans="1:4" ht="15.75" thickBot="1">
      <c r="A15" s="157">
        <v>7</v>
      </c>
      <c r="B15" s="158" t="s">
        <v>1706</v>
      </c>
      <c r="C15" s="876" t="s">
        <v>637</v>
      </c>
      <c r="D15" s="877"/>
    </row>
    <row r="16" spans="1:4" ht="15.75" thickBot="1">
      <c r="A16" s="157">
        <v>8</v>
      </c>
      <c r="B16" s="158" t="s">
        <v>1707</v>
      </c>
      <c r="C16" s="876" t="s">
        <v>637</v>
      </c>
      <c r="D16" s="877"/>
    </row>
    <row r="17" spans="1:4" ht="15.75" thickBot="1">
      <c r="A17" s="157">
        <v>9</v>
      </c>
      <c r="B17" s="158" t="s">
        <v>1708</v>
      </c>
      <c r="C17" s="876" t="s">
        <v>810</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637</v>
      </c>
      <c r="D21" s="877"/>
    </row>
    <row r="22" spans="1:4" ht="15.75" thickBot="1">
      <c r="A22" s="157">
        <v>14</v>
      </c>
      <c r="B22" s="158" t="s">
        <v>1713</v>
      </c>
      <c r="C22" s="876" t="s">
        <v>637</v>
      </c>
      <c r="D22" s="877"/>
    </row>
    <row r="23" spans="1:4" ht="15.75" thickBot="1">
      <c r="A23" s="157">
        <v>15</v>
      </c>
      <c r="B23" s="158" t="s">
        <v>1714</v>
      </c>
      <c r="C23" s="876" t="s">
        <v>637</v>
      </c>
      <c r="D23" s="877"/>
    </row>
    <row r="24" spans="1:4" ht="15.75" thickBot="1">
      <c r="A24" s="157">
        <v>16</v>
      </c>
      <c r="B24" s="158" t="s">
        <v>1715</v>
      </c>
      <c r="C24" s="876" t="s">
        <v>810</v>
      </c>
      <c r="D24" s="877"/>
    </row>
    <row r="25" spans="1:4" ht="15.75" thickBot="1">
      <c r="A25" s="157">
        <v>17</v>
      </c>
      <c r="B25" s="158" t="s">
        <v>1716</v>
      </c>
      <c r="C25" s="876" t="s">
        <v>637</v>
      </c>
      <c r="D25" s="877"/>
    </row>
    <row r="26" spans="1:4" ht="15.75" thickBot="1">
      <c r="A26" s="157">
        <v>18</v>
      </c>
      <c r="B26" s="158" t="s">
        <v>1717</v>
      </c>
      <c r="C26" s="876" t="s">
        <v>637</v>
      </c>
      <c r="D26" s="877"/>
    </row>
    <row r="27" spans="1:4" ht="15.75" thickBot="1">
      <c r="A27" s="157">
        <v>19</v>
      </c>
      <c r="B27" s="158" t="s">
        <v>1718</v>
      </c>
      <c r="C27" s="876" t="s">
        <v>637</v>
      </c>
      <c r="D27" s="877"/>
    </row>
    <row r="28" spans="1:4" ht="15.75" customHeight="1" thickBot="1">
      <c r="A28" s="159"/>
      <c r="B28" s="159"/>
      <c r="C28" s="159"/>
      <c r="D28" s="159"/>
    </row>
    <row r="29" spans="1:4" ht="15.75" thickBot="1">
      <c r="A29" s="872" t="s">
        <v>1719</v>
      </c>
      <c r="B29" s="873"/>
      <c r="C29" s="874">
        <f>COUNTIF(C9:D27,"SI")</f>
        <v>14</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2:D12"/>
    <mergeCell ref="A1:A3"/>
    <mergeCell ref="B1:D1"/>
    <mergeCell ref="B2:D2"/>
    <mergeCell ref="A5:D5"/>
    <mergeCell ref="A6:D6"/>
    <mergeCell ref="C7:D7"/>
    <mergeCell ref="A8:B8"/>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B29"/>
    <mergeCell ref="C29:D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E00-000000000000}">
          <x14:formula1>
            <xm:f>Listas!$B$48:$B$49</xm:f>
          </x14:formula1>
          <xm:sqref>C9:D27</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35"/>
  <sheetViews>
    <sheetView topLeftCell="A17" workbookViewId="0">
      <selection activeCell="A29" sqref="A29:B29"/>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637</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810</v>
      </c>
      <c r="D16" s="877"/>
    </row>
    <row r="17" spans="1:4" ht="15.75" thickBot="1">
      <c r="A17" s="157">
        <v>9</v>
      </c>
      <c r="B17" s="158" t="s">
        <v>1708</v>
      </c>
      <c r="C17" s="876" t="s">
        <v>637</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810</v>
      </c>
      <c r="D21" s="877"/>
    </row>
    <row r="22" spans="1:4" ht="15.75" thickBot="1">
      <c r="A22" s="157">
        <v>14</v>
      </c>
      <c r="B22" s="158" t="s">
        <v>1713</v>
      </c>
      <c r="C22" s="876" t="s">
        <v>810</v>
      </c>
      <c r="D22" s="877"/>
    </row>
    <row r="23" spans="1:4" ht="15.75" thickBot="1">
      <c r="A23" s="157">
        <v>15</v>
      </c>
      <c r="B23" s="158" t="s">
        <v>1714</v>
      </c>
      <c r="C23" s="876" t="s">
        <v>637</v>
      </c>
      <c r="D23" s="877"/>
    </row>
    <row r="24" spans="1:4" ht="15.75" thickBot="1">
      <c r="A24" s="157">
        <v>16</v>
      </c>
      <c r="B24" s="158" t="s">
        <v>1715</v>
      </c>
      <c r="C24" s="876" t="s">
        <v>810</v>
      </c>
      <c r="D24" s="877"/>
    </row>
    <row r="25" spans="1:4" ht="15.75" thickBot="1">
      <c r="A25" s="157">
        <v>17</v>
      </c>
      <c r="B25" s="158" t="s">
        <v>1716</v>
      </c>
      <c r="C25" s="876" t="s">
        <v>637</v>
      </c>
      <c r="D25" s="877"/>
    </row>
    <row r="26" spans="1:4" ht="15.75" thickBot="1">
      <c r="A26" s="157">
        <v>18</v>
      </c>
      <c r="B26" s="158" t="s">
        <v>1717</v>
      </c>
      <c r="C26" s="876" t="s">
        <v>637</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25:D25"/>
    <mergeCell ref="C26:D26"/>
    <mergeCell ref="C27:D27"/>
    <mergeCell ref="A29:B29"/>
    <mergeCell ref="C29:D29"/>
    <mergeCell ref="C24:D24"/>
    <mergeCell ref="C13:D13"/>
    <mergeCell ref="C14:D14"/>
    <mergeCell ref="C15:D15"/>
    <mergeCell ref="C16:D16"/>
    <mergeCell ref="C17:D17"/>
    <mergeCell ref="C18:D18"/>
    <mergeCell ref="C19:D19"/>
    <mergeCell ref="C20:D20"/>
    <mergeCell ref="C21:D21"/>
    <mergeCell ref="C22:D22"/>
    <mergeCell ref="C23:D23"/>
    <mergeCell ref="C12:D12"/>
    <mergeCell ref="A1:A3"/>
    <mergeCell ref="B1:D1"/>
    <mergeCell ref="B2:D2"/>
    <mergeCell ref="A5:D5"/>
    <mergeCell ref="A6:D6"/>
    <mergeCell ref="C7:D7"/>
    <mergeCell ref="A8:B8"/>
    <mergeCell ref="C8:D8"/>
    <mergeCell ref="C9:D9"/>
    <mergeCell ref="C10:D10"/>
    <mergeCell ref="C11:D11"/>
  </mergeCells>
  <pageMargins left="0.7" right="0.7" top="0.75" bottom="0.75" header="0.3" footer="0.3"/>
  <legacyDrawing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F00-000000000000}">
          <x14:formula1>
            <xm:f>Listas!$B$48:$B$49</xm:f>
          </x14:formula1>
          <xm:sqref>C9:D27</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5"/>
  <sheetViews>
    <sheetView topLeftCell="A19" workbookViewId="0">
      <selection activeCell="C29" sqref="C29:D29"/>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637</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810</v>
      </c>
      <c r="D16" s="877"/>
    </row>
    <row r="17" spans="1:4" ht="15.75" thickBot="1">
      <c r="A17" s="157">
        <v>9</v>
      </c>
      <c r="B17" s="158" t="s">
        <v>1708</v>
      </c>
      <c r="C17" s="876" t="s">
        <v>637</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810</v>
      </c>
      <c r="D21" s="877"/>
    </row>
    <row r="22" spans="1:4" ht="15.75" thickBot="1">
      <c r="A22" s="157">
        <v>14</v>
      </c>
      <c r="B22" s="158" t="s">
        <v>1713</v>
      </c>
      <c r="C22" s="876" t="s">
        <v>810</v>
      </c>
      <c r="D22" s="877"/>
    </row>
    <row r="23" spans="1:4" ht="15.75" thickBot="1">
      <c r="A23" s="157">
        <v>15</v>
      </c>
      <c r="B23" s="158" t="s">
        <v>1714</v>
      </c>
      <c r="C23" s="876" t="s">
        <v>637</v>
      </c>
      <c r="D23" s="877"/>
    </row>
    <row r="24" spans="1:4" ht="15.75" thickBot="1">
      <c r="A24" s="157">
        <v>16</v>
      </c>
      <c r="B24" s="158" t="s">
        <v>1715</v>
      </c>
      <c r="C24" s="876" t="s">
        <v>810</v>
      </c>
      <c r="D24" s="877"/>
    </row>
    <row r="25" spans="1:4" ht="15.75" thickBot="1">
      <c r="A25" s="157">
        <v>17</v>
      </c>
      <c r="B25" s="158" t="s">
        <v>1716</v>
      </c>
      <c r="C25" s="876" t="s">
        <v>810</v>
      </c>
      <c r="D25" s="877"/>
    </row>
    <row r="26" spans="1:4" ht="15.75" thickBot="1">
      <c r="A26" s="157">
        <v>18</v>
      </c>
      <c r="B26" s="158" t="s">
        <v>1717</v>
      </c>
      <c r="C26" s="876" t="s">
        <v>637</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13</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2:D12"/>
    <mergeCell ref="A1:A3"/>
    <mergeCell ref="B1:D1"/>
    <mergeCell ref="B2:D2"/>
    <mergeCell ref="A5:D5"/>
    <mergeCell ref="A6:D6"/>
    <mergeCell ref="C7:D7"/>
    <mergeCell ref="A8:B8"/>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B29"/>
    <mergeCell ref="C29:D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000-000000000000}">
          <x14:formula1>
            <xm:f>Listas!$B$48:$B$49</xm:f>
          </x14:formula1>
          <xm:sqref>C9:D27</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35"/>
  <sheetViews>
    <sheetView workbookViewId="0">
      <selection sqref="A1:XFD1048576"/>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810</v>
      </c>
      <c r="D11" s="877"/>
    </row>
    <row r="12" spans="1:4" ht="15.75" thickBot="1">
      <c r="A12" s="157">
        <v>4</v>
      </c>
      <c r="B12" s="158" t="s">
        <v>1703</v>
      </c>
      <c r="C12" s="876" t="s">
        <v>810</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810</v>
      </c>
      <c r="D15" s="877"/>
    </row>
    <row r="16" spans="1:4" ht="15.75" thickBot="1">
      <c r="A16" s="157">
        <v>8</v>
      </c>
      <c r="B16" s="158" t="s">
        <v>1707</v>
      </c>
      <c r="C16" s="876" t="s">
        <v>810</v>
      </c>
      <c r="D16" s="877"/>
    </row>
    <row r="17" spans="1:4" ht="15.75" thickBot="1">
      <c r="A17" s="157">
        <v>9</v>
      </c>
      <c r="B17" s="158" t="s">
        <v>1708</v>
      </c>
      <c r="C17" s="876" t="s">
        <v>810</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637</v>
      </c>
      <c r="D21" s="877"/>
    </row>
    <row r="22" spans="1:4" ht="15.75" thickBot="1">
      <c r="A22" s="157">
        <v>14</v>
      </c>
      <c r="B22" s="158" t="s">
        <v>1713</v>
      </c>
      <c r="C22" s="876" t="s">
        <v>637</v>
      </c>
      <c r="D22" s="877"/>
    </row>
    <row r="23" spans="1:4" ht="15.75" thickBot="1">
      <c r="A23" s="157">
        <v>15</v>
      </c>
      <c r="B23" s="158" t="s">
        <v>1714</v>
      </c>
      <c r="C23" s="876" t="s">
        <v>810</v>
      </c>
      <c r="D23" s="877"/>
    </row>
    <row r="24" spans="1:4" ht="15.75" thickBot="1">
      <c r="A24" s="157">
        <v>16</v>
      </c>
      <c r="B24" s="158" t="s">
        <v>1715</v>
      </c>
      <c r="C24" s="876" t="s">
        <v>810</v>
      </c>
      <c r="D24" s="877"/>
    </row>
    <row r="25" spans="1:4" ht="15.75" thickBot="1">
      <c r="A25" s="157">
        <v>17</v>
      </c>
      <c r="B25" s="158" t="s">
        <v>1716</v>
      </c>
      <c r="C25" s="876" t="s">
        <v>810</v>
      </c>
      <c r="D25" s="877"/>
    </row>
    <row r="26" spans="1:4" ht="15.75" thickBot="1">
      <c r="A26" s="157">
        <v>18</v>
      </c>
      <c r="B26" s="158" t="s">
        <v>1717</v>
      </c>
      <c r="C26" s="876" t="s">
        <v>810</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9</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25:D25"/>
    <mergeCell ref="C26:D26"/>
    <mergeCell ref="C27:D27"/>
    <mergeCell ref="A29:B29"/>
    <mergeCell ref="C29:D29"/>
    <mergeCell ref="C24:D24"/>
    <mergeCell ref="C13:D13"/>
    <mergeCell ref="C14:D14"/>
    <mergeCell ref="C15:D15"/>
    <mergeCell ref="C16:D16"/>
    <mergeCell ref="C17:D17"/>
    <mergeCell ref="C18:D18"/>
    <mergeCell ref="C19:D19"/>
    <mergeCell ref="C20:D20"/>
    <mergeCell ref="C21:D21"/>
    <mergeCell ref="C22:D22"/>
    <mergeCell ref="C23:D23"/>
    <mergeCell ref="C12:D12"/>
    <mergeCell ref="A1:A3"/>
    <mergeCell ref="B1:D1"/>
    <mergeCell ref="B2:D2"/>
    <mergeCell ref="A5:D5"/>
    <mergeCell ref="A6:D6"/>
    <mergeCell ref="C7:D7"/>
    <mergeCell ref="A8:B8"/>
    <mergeCell ref="C8:D8"/>
    <mergeCell ref="C9:D9"/>
    <mergeCell ref="C10:D10"/>
    <mergeCell ref="C11:D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Listas!$B$48:$B$49</xm:f>
          </x14:formula1>
          <xm:sqref>C9:D27</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5"/>
  <sheetViews>
    <sheetView topLeftCell="A19" workbookViewId="0">
      <selection activeCell="B16" sqref="B16"/>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637</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810</v>
      </c>
      <c r="D16" s="877"/>
    </row>
    <row r="17" spans="1:4" ht="15.75" thickBot="1">
      <c r="A17" s="157">
        <v>9</v>
      </c>
      <c r="B17" s="158" t="s">
        <v>1708</v>
      </c>
      <c r="C17" s="876" t="s">
        <v>637</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810</v>
      </c>
      <c r="D21" s="877"/>
    </row>
    <row r="22" spans="1:4" ht="15.75" thickBot="1">
      <c r="A22" s="157">
        <v>14</v>
      </c>
      <c r="B22" s="158" t="s">
        <v>1713</v>
      </c>
      <c r="C22" s="876" t="s">
        <v>810</v>
      </c>
      <c r="D22" s="877"/>
    </row>
    <row r="23" spans="1:4" ht="15.75" thickBot="1">
      <c r="A23" s="157">
        <v>15</v>
      </c>
      <c r="B23" s="158" t="s">
        <v>1714</v>
      </c>
      <c r="C23" s="876" t="s">
        <v>637</v>
      </c>
      <c r="D23" s="877"/>
    </row>
    <row r="24" spans="1:4" ht="15.75" thickBot="1">
      <c r="A24" s="157">
        <v>16</v>
      </c>
      <c r="B24" s="158" t="s">
        <v>1715</v>
      </c>
      <c r="C24" s="876" t="s">
        <v>810</v>
      </c>
      <c r="D24" s="877"/>
    </row>
    <row r="25" spans="1:4" ht="15.75" thickBot="1">
      <c r="A25" s="157">
        <v>17</v>
      </c>
      <c r="B25" s="158" t="s">
        <v>1716</v>
      </c>
      <c r="C25" s="876" t="s">
        <v>637</v>
      </c>
      <c r="D25" s="877"/>
    </row>
    <row r="26" spans="1:4" ht="15.75" thickBot="1">
      <c r="A26" s="157">
        <v>18</v>
      </c>
      <c r="B26" s="158" t="s">
        <v>1717</v>
      </c>
      <c r="C26" s="876" t="s">
        <v>637</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14</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25:D25"/>
    <mergeCell ref="C26:D26"/>
    <mergeCell ref="C27:D27"/>
    <mergeCell ref="A29:B29"/>
    <mergeCell ref="C29:D29"/>
    <mergeCell ref="C24:D24"/>
    <mergeCell ref="C13:D13"/>
    <mergeCell ref="C14:D14"/>
    <mergeCell ref="C15:D15"/>
    <mergeCell ref="C16:D16"/>
    <mergeCell ref="C17:D17"/>
    <mergeCell ref="C18:D18"/>
    <mergeCell ref="C19:D19"/>
    <mergeCell ref="C20:D20"/>
    <mergeCell ref="C21:D21"/>
    <mergeCell ref="C22:D22"/>
    <mergeCell ref="C23:D23"/>
    <mergeCell ref="C12:D12"/>
    <mergeCell ref="A1:A3"/>
    <mergeCell ref="B1:D1"/>
    <mergeCell ref="B2:D2"/>
    <mergeCell ref="A5:D5"/>
    <mergeCell ref="A6:D6"/>
    <mergeCell ref="C7:D7"/>
    <mergeCell ref="A8:B8"/>
    <mergeCell ref="C8:D8"/>
    <mergeCell ref="C9:D9"/>
    <mergeCell ref="C10:D10"/>
    <mergeCell ref="C11:D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Listas!$B$48:$B$49</xm:f>
          </x14:formula1>
          <xm:sqref>C9:D27</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35"/>
  <sheetViews>
    <sheetView topLeftCell="A16" workbookViewId="0">
      <selection activeCell="F8" sqref="F8"/>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637</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810</v>
      </c>
      <c r="D16" s="877"/>
    </row>
    <row r="17" spans="1:4" ht="15.75" thickBot="1">
      <c r="A17" s="157">
        <v>9</v>
      </c>
      <c r="B17" s="158" t="s">
        <v>1708</v>
      </c>
      <c r="C17" s="876" t="s">
        <v>637</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810</v>
      </c>
      <c r="D21" s="877"/>
    </row>
    <row r="22" spans="1:4" ht="15.75" thickBot="1">
      <c r="A22" s="157">
        <v>14</v>
      </c>
      <c r="B22" s="158" t="s">
        <v>1713</v>
      </c>
      <c r="C22" s="876" t="s">
        <v>810</v>
      </c>
      <c r="D22" s="877"/>
    </row>
    <row r="23" spans="1:4" ht="15.75" thickBot="1">
      <c r="A23" s="157">
        <v>15</v>
      </c>
      <c r="B23" s="158" t="s">
        <v>1714</v>
      </c>
      <c r="C23" s="876" t="s">
        <v>637</v>
      </c>
      <c r="D23" s="877"/>
    </row>
    <row r="24" spans="1:4" ht="15.75" thickBot="1">
      <c r="A24" s="157">
        <v>16</v>
      </c>
      <c r="B24" s="158" t="s">
        <v>1715</v>
      </c>
      <c r="C24" s="876" t="s">
        <v>810</v>
      </c>
      <c r="D24" s="877"/>
    </row>
    <row r="25" spans="1:4" ht="15.75" thickBot="1">
      <c r="A25" s="157">
        <v>17</v>
      </c>
      <c r="B25" s="158" t="s">
        <v>1716</v>
      </c>
      <c r="C25" s="876" t="s">
        <v>637</v>
      </c>
      <c r="D25" s="877"/>
    </row>
    <row r="26" spans="1:4" ht="15.75" thickBot="1">
      <c r="A26" s="157">
        <v>18</v>
      </c>
      <c r="B26" s="158" t="s">
        <v>1717</v>
      </c>
      <c r="C26" s="876" t="s">
        <v>637</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14</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12:D12"/>
    <mergeCell ref="A1:A3"/>
    <mergeCell ref="B1:D1"/>
    <mergeCell ref="B2:D2"/>
    <mergeCell ref="A5:D5"/>
    <mergeCell ref="A6:D6"/>
    <mergeCell ref="C7:D7"/>
    <mergeCell ref="A8:B8"/>
    <mergeCell ref="C8:D8"/>
    <mergeCell ref="C9:D9"/>
    <mergeCell ref="C10:D10"/>
    <mergeCell ref="C11:D11"/>
    <mergeCell ref="C24:D24"/>
    <mergeCell ref="C13:D13"/>
    <mergeCell ref="C14:D14"/>
    <mergeCell ref="C15:D15"/>
    <mergeCell ref="C16:D16"/>
    <mergeCell ref="C17:D17"/>
    <mergeCell ref="C18:D18"/>
    <mergeCell ref="C19:D19"/>
    <mergeCell ref="C20:D20"/>
    <mergeCell ref="C21:D21"/>
    <mergeCell ref="C22:D22"/>
    <mergeCell ref="C23:D23"/>
    <mergeCell ref="C25:D25"/>
    <mergeCell ref="C26:D26"/>
    <mergeCell ref="C27:D27"/>
    <mergeCell ref="A29:B29"/>
    <mergeCell ref="C29:D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Listas!$B$48:$B$49</xm:f>
          </x14:formula1>
          <xm:sqref>C9:D27</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35"/>
  <sheetViews>
    <sheetView workbookViewId="0">
      <selection activeCell="C32" sqref="C32"/>
    </sheetView>
  </sheetViews>
  <sheetFormatPr defaultColWidth="11.42578125" defaultRowHeight="15"/>
  <cols>
    <col min="1" max="1" width="20.140625" customWidth="1"/>
    <col min="2" max="2" width="111.42578125" bestFit="1" customWidth="1"/>
    <col min="3" max="3" width="7" customWidth="1"/>
    <col min="4" max="4" width="8.5703125" customWidth="1"/>
    <col min="6" max="6" width="17.5703125" customWidth="1"/>
    <col min="7" max="7" width="60.140625" customWidth="1"/>
  </cols>
  <sheetData>
    <row r="1" spans="1:4" ht="15.75" thickTop="1">
      <c r="A1" s="878"/>
      <c r="B1" s="610" t="s">
        <v>0</v>
      </c>
      <c r="C1" s="610"/>
      <c r="D1" s="611"/>
    </row>
    <row r="2" spans="1:4">
      <c r="A2" s="879"/>
      <c r="B2" s="612" t="s">
        <v>816</v>
      </c>
      <c r="C2" s="612"/>
      <c r="D2" s="613"/>
    </row>
    <row r="3" spans="1:4" ht="15.75" thickBot="1">
      <c r="A3" s="880"/>
      <c r="B3" s="177"/>
      <c r="C3" s="177"/>
      <c r="D3" s="176"/>
    </row>
    <row r="4" spans="1:4" ht="16.5" thickTop="1" thickBot="1">
      <c r="A4" s="194"/>
      <c r="B4" s="154"/>
      <c r="C4" s="109"/>
      <c r="D4" s="154"/>
    </row>
    <row r="5" spans="1:4" ht="24.75" customHeight="1" thickBot="1">
      <c r="A5" s="881" t="s">
        <v>1694</v>
      </c>
      <c r="B5" s="882"/>
      <c r="C5" s="882"/>
      <c r="D5" s="882"/>
    </row>
    <row r="6" spans="1:4" ht="23.25" customHeight="1" thickBot="1">
      <c r="A6" s="883" t="s">
        <v>1695</v>
      </c>
      <c r="B6" s="884"/>
      <c r="C6" s="884"/>
      <c r="D6" s="885"/>
    </row>
    <row r="7" spans="1:4" ht="15.75" thickBot="1">
      <c r="A7" s="155" t="s">
        <v>747</v>
      </c>
      <c r="B7" s="156" t="s">
        <v>1696</v>
      </c>
      <c r="C7" s="872" t="s">
        <v>1697</v>
      </c>
      <c r="D7" s="873"/>
    </row>
    <row r="8" spans="1:4" ht="33.75" customHeight="1" thickBot="1">
      <c r="A8" s="876" t="s">
        <v>1698</v>
      </c>
      <c r="B8" s="877"/>
      <c r="C8" s="886" t="s">
        <v>1699</v>
      </c>
      <c r="D8" s="887"/>
    </row>
    <row r="9" spans="1:4" ht="15.75" thickBot="1">
      <c r="A9" s="157">
        <v>1</v>
      </c>
      <c r="B9" s="158" t="s">
        <v>1700</v>
      </c>
      <c r="C9" s="876" t="s">
        <v>637</v>
      </c>
      <c r="D9" s="877"/>
    </row>
    <row r="10" spans="1:4" ht="15.75" thickBot="1">
      <c r="A10" s="157">
        <v>2</v>
      </c>
      <c r="B10" s="158" t="s">
        <v>1701</v>
      </c>
      <c r="C10" s="876" t="s">
        <v>637</v>
      </c>
      <c r="D10" s="877"/>
    </row>
    <row r="11" spans="1:4" ht="15.75" thickBot="1">
      <c r="A11" s="157">
        <v>3</v>
      </c>
      <c r="B11" s="158" t="s">
        <v>1702</v>
      </c>
      <c r="C11" s="876" t="s">
        <v>637</v>
      </c>
      <c r="D11" s="877"/>
    </row>
    <row r="12" spans="1:4" ht="15.75" thickBot="1">
      <c r="A12" s="157">
        <v>4</v>
      </c>
      <c r="B12" s="158" t="s">
        <v>1703</v>
      </c>
      <c r="C12" s="876" t="s">
        <v>637</v>
      </c>
      <c r="D12" s="877"/>
    </row>
    <row r="13" spans="1:4" ht="15.75" thickBot="1">
      <c r="A13" s="157">
        <v>5</v>
      </c>
      <c r="B13" s="158" t="s">
        <v>1704</v>
      </c>
      <c r="C13" s="876" t="s">
        <v>637</v>
      </c>
      <c r="D13" s="877"/>
    </row>
    <row r="14" spans="1:4" ht="15.75" thickBot="1">
      <c r="A14" s="157">
        <v>6</v>
      </c>
      <c r="B14" s="158" t="s">
        <v>1705</v>
      </c>
      <c r="C14" s="876" t="s">
        <v>637</v>
      </c>
      <c r="D14" s="877"/>
    </row>
    <row r="15" spans="1:4" ht="15.75" thickBot="1">
      <c r="A15" s="157">
        <v>7</v>
      </c>
      <c r="B15" s="158" t="s">
        <v>1706</v>
      </c>
      <c r="C15" s="876" t="s">
        <v>637</v>
      </c>
      <c r="D15" s="877"/>
    </row>
    <row r="16" spans="1:4" ht="15.75" thickBot="1">
      <c r="A16" s="157">
        <v>8</v>
      </c>
      <c r="B16" s="158" t="s">
        <v>1707</v>
      </c>
      <c r="C16" s="876" t="s">
        <v>637</v>
      </c>
      <c r="D16" s="877"/>
    </row>
    <row r="17" spans="1:4" ht="15.75" thickBot="1">
      <c r="A17" s="157">
        <v>9</v>
      </c>
      <c r="B17" s="158" t="s">
        <v>1708</v>
      </c>
      <c r="C17" s="876" t="s">
        <v>637</v>
      </c>
      <c r="D17" s="877"/>
    </row>
    <row r="18" spans="1:4" ht="15.75" thickBot="1">
      <c r="A18" s="157">
        <v>10</v>
      </c>
      <c r="B18" s="158" t="s">
        <v>1709</v>
      </c>
      <c r="C18" s="876" t="s">
        <v>637</v>
      </c>
      <c r="D18" s="877"/>
    </row>
    <row r="19" spans="1:4" ht="15.75" thickBot="1">
      <c r="A19" s="157">
        <v>11</v>
      </c>
      <c r="B19" s="158" t="s">
        <v>1710</v>
      </c>
      <c r="C19" s="876" t="s">
        <v>637</v>
      </c>
      <c r="D19" s="877"/>
    </row>
    <row r="20" spans="1:4" ht="15.75" thickBot="1">
      <c r="A20" s="157">
        <v>12</v>
      </c>
      <c r="B20" s="158" t="s">
        <v>1711</v>
      </c>
      <c r="C20" s="876" t="s">
        <v>637</v>
      </c>
      <c r="D20" s="877"/>
    </row>
    <row r="21" spans="1:4" ht="15.75" thickBot="1">
      <c r="A21" s="157">
        <v>13</v>
      </c>
      <c r="B21" s="158" t="s">
        <v>1712</v>
      </c>
      <c r="C21" s="876" t="s">
        <v>637</v>
      </c>
      <c r="D21" s="877"/>
    </row>
    <row r="22" spans="1:4" ht="15.75" thickBot="1">
      <c r="A22" s="157">
        <v>14</v>
      </c>
      <c r="B22" s="158" t="s">
        <v>1713</v>
      </c>
      <c r="C22" s="876" t="s">
        <v>637</v>
      </c>
      <c r="D22" s="877"/>
    </row>
    <row r="23" spans="1:4" ht="15.75" thickBot="1">
      <c r="A23" s="157">
        <v>15</v>
      </c>
      <c r="B23" s="158" t="s">
        <v>1714</v>
      </c>
      <c r="C23" s="876" t="s">
        <v>637</v>
      </c>
      <c r="D23" s="877"/>
    </row>
    <row r="24" spans="1:4" ht="15.75" thickBot="1">
      <c r="A24" s="157">
        <v>16</v>
      </c>
      <c r="B24" s="158" t="s">
        <v>1715</v>
      </c>
      <c r="C24" s="876" t="s">
        <v>810</v>
      </c>
      <c r="D24" s="877"/>
    </row>
    <row r="25" spans="1:4" ht="15.75" thickBot="1">
      <c r="A25" s="157">
        <v>17</v>
      </c>
      <c r="B25" s="158" t="s">
        <v>1716</v>
      </c>
      <c r="C25" s="876" t="s">
        <v>637</v>
      </c>
      <c r="D25" s="877"/>
    </row>
    <row r="26" spans="1:4" ht="15.75" thickBot="1">
      <c r="A26" s="157">
        <v>18</v>
      </c>
      <c r="B26" s="158" t="s">
        <v>1717</v>
      </c>
      <c r="C26" s="876" t="s">
        <v>637</v>
      </c>
      <c r="D26" s="877"/>
    </row>
    <row r="27" spans="1:4" ht="15.75" thickBot="1">
      <c r="A27" s="157">
        <v>19</v>
      </c>
      <c r="B27" s="158" t="s">
        <v>1718</v>
      </c>
      <c r="C27" s="876" t="s">
        <v>810</v>
      </c>
      <c r="D27" s="877"/>
    </row>
    <row r="28" spans="1:4" ht="15.75" customHeight="1" thickBot="1">
      <c r="A28" s="159"/>
      <c r="B28" s="159"/>
      <c r="C28" s="159"/>
      <c r="D28" s="159"/>
    </row>
    <row r="29" spans="1:4" ht="15.75" thickBot="1">
      <c r="A29" s="872" t="s">
        <v>1719</v>
      </c>
      <c r="B29" s="873"/>
      <c r="C29" s="874">
        <f>COUNTIF(C9:D27,"SI")</f>
        <v>17</v>
      </c>
      <c r="D29" s="875"/>
    </row>
    <row r="30" spans="1:4">
      <c r="A30" s="160" t="s">
        <v>901</v>
      </c>
      <c r="B30" s="160" t="s">
        <v>1720</v>
      </c>
      <c r="C30" s="159"/>
      <c r="D30" s="159"/>
    </row>
    <row r="31" spans="1:4">
      <c r="A31" s="161">
        <v>3</v>
      </c>
      <c r="B31" s="162" t="s">
        <v>1721</v>
      </c>
      <c r="C31" s="159"/>
      <c r="D31" s="159"/>
    </row>
    <row r="32" spans="1:4">
      <c r="A32" s="161">
        <v>4</v>
      </c>
      <c r="B32" s="162" t="s">
        <v>1722</v>
      </c>
      <c r="C32" s="159"/>
      <c r="D32" s="159"/>
    </row>
    <row r="33" spans="1:7" ht="16.5">
      <c r="A33" s="161">
        <v>5</v>
      </c>
      <c r="B33" s="162" t="s">
        <v>1723</v>
      </c>
      <c r="C33" s="159"/>
      <c r="D33" s="159"/>
      <c r="F33" s="2"/>
    </row>
    <row r="34" spans="1:7" ht="16.5">
      <c r="B34" s="2"/>
      <c r="F34" s="2"/>
      <c r="G34" s="107"/>
    </row>
    <row r="35" spans="1:7" ht="16.5">
      <c r="A35" s="17" t="s">
        <v>637</v>
      </c>
      <c r="B35" s="2"/>
      <c r="F35" s="2"/>
      <c r="G35" s="107"/>
    </row>
  </sheetData>
  <mergeCells count="29">
    <mergeCell ref="C25:D25"/>
    <mergeCell ref="C26:D26"/>
    <mergeCell ref="C27:D27"/>
    <mergeCell ref="A29:B29"/>
    <mergeCell ref="C29:D29"/>
    <mergeCell ref="C24:D24"/>
    <mergeCell ref="C13:D13"/>
    <mergeCell ref="C14:D14"/>
    <mergeCell ref="C15:D15"/>
    <mergeCell ref="C16:D16"/>
    <mergeCell ref="C17:D17"/>
    <mergeCell ref="C18:D18"/>
    <mergeCell ref="C19:D19"/>
    <mergeCell ref="C20:D20"/>
    <mergeCell ref="C21:D21"/>
    <mergeCell ref="C22:D22"/>
    <mergeCell ref="C23:D23"/>
    <mergeCell ref="C12:D12"/>
    <mergeCell ref="A1:A3"/>
    <mergeCell ref="B1:D1"/>
    <mergeCell ref="B2:D2"/>
    <mergeCell ref="A5:D5"/>
    <mergeCell ref="A6:D6"/>
    <mergeCell ref="C7:D7"/>
    <mergeCell ref="A8:B8"/>
    <mergeCell ref="C8:D8"/>
    <mergeCell ref="C9:D9"/>
    <mergeCell ref="C10:D10"/>
    <mergeCell ref="C11:D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Listas!$B$48:$B$49</xm:f>
          </x14:formula1>
          <xm:sqref>C9:D27</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U140"/>
  <sheetViews>
    <sheetView zoomScale="30" zoomScaleNormal="30" workbookViewId="0"/>
  </sheetViews>
  <sheetFormatPr defaultColWidth="11.42578125" defaultRowHeight="15"/>
  <cols>
    <col min="2" max="39" width="5.7109375" customWidth="1"/>
    <col min="41" max="46" width="5.7109375" customWidth="1"/>
  </cols>
  <sheetData>
    <row r="1" spans="1:99">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c r="CN1" s="70"/>
      <c r="CO1" s="70"/>
      <c r="CP1" s="70"/>
      <c r="CQ1" s="70"/>
      <c r="CR1" s="70"/>
      <c r="CS1" s="70"/>
      <c r="CT1" s="70"/>
      <c r="CU1" s="70"/>
    </row>
    <row r="2" spans="1:99" ht="18" customHeight="1">
      <c r="A2" s="70"/>
      <c r="B2" s="973" t="s">
        <v>1725</v>
      </c>
      <c r="C2" s="973"/>
      <c r="D2" s="973"/>
      <c r="E2" s="973"/>
      <c r="F2" s="973"/>
      <c r="G2" s="973"/>
      <c r="H2" s="973"/>
      <c r="I2" s="973"/>
      <c r="J2" s="941" t="s">
        <v>25</v>
      </c>
      <c r="K2" s="941"/>
      <c r="L2" s="941"/>
      <c r="M2" s="941"/>
      <c r="N2" s="941"/>
      <c r="O2" s="941"/>
      <c r="P2" s="941"/>
      <c r="Q2" s="941"/>
      <c r="R2" s="941"/>
      <c r="S2" s="941"/>
      <c r="T2" s="941"/>
      <c r="U2" s="941"/>
      <c r="V2" s="941"/>
      <c r="W2" s="941"/>
      <c r="X2" s="941"/>
      <c r="Y2" s="941"/>
      <c r="Z2" s="941"/>
      <c r="AA2" s="941"/>
      <c r="AB2" s="941"/>
      <c r="AC2" s="941"/>
      <c r="AD2" s="941"/>
      <c r="AE2" s="941"/>
      <c r="AF2" s="941"/>
      <c r="AG2" s="941"/>
      <c r="AH2" s="941"/>
      <c r="AI2" s="941"/>
      <c r="AJ2" s="941"/>
      <c r="AK2" s="941"/>
      <c r="AL2" s="941"/>
      <c r="AM2" s="941"/>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row>
    <row r="3" spans="1:99" ht="18.75" customHeight="1">
      <c r="A3" s="70"/>
      <c r="B3" s="973"/>
      <c r="C3" s="973"/>
      <c r="D3" s="973"/>
      <c r="E3" s="973"/>
      <c r="F3" s="973"/>
      <c r="G3" s="973"/>
      <c r="H3" s="973"/>
      <c r="I3" s="973"/>
      <c r="J3" s="941"/>
      <c r="K3" s="941"/>
      <c r="L3" s="941"/>
      <c r="M3" s="941"/>
      <c r="N3" s="941"/>
      <c r="O3" s="941"/>
      <c r="P3" s="941"/>
      <c r="Q3" s="941"/>
      <c r="R3" s="941"/>
      <c r="S3" s="941"/>
      <c r="T3" s="941"/>
      <c r="U3" s="941"/>
      <c r="V3" s="941"/>
      <c r="W3" s="941"/>
      <c r="X3" s="941"/>
      <c r="Y3" s="941"/>
      <c r="Z3" s="941"/>
      <c r="AA3" s="941"/>
      <c r="AB3" s="941"/>
      <c r="AC3" s="941"/>
      <c r="AD3" s="941"/>
      <c r="AE3" s="941"/>
      <c r="AF3" s="941"/>
      <c r="AG3" s="941"/>
      <c r="AH3" s="941"/>
      <c r="AI3" s="941"/>
      <c r="AJ3" s="941"/>
      <c r="AK3" s="941"/>
      <c r="AL3" s="941"/>
      <c r="AM3" s="941"/>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row>
    <row r="4" spans="1:99" ht="15" customHeight="1">
      <c r="A4" s="70"/>
      <c r="B4" s="973"/>
      <c r="C4" s="973"/>
      <c r="D4" s="973"/>
      <c r="E4" s="973"/>
      <c r="F4" s="973"/>
      <c r="G4" s="973"/>
      <c r="H4" s="973"/>
      <c r="I4" s="973"/>
      <c r="J4" s="941"/>
      <c r="K4" s="941"/>
      <c r="L4" s="941"/>
      <c r="M4" s="941"/>
      <c r="N4" s="941"/>
      <c r="O4" s="941"/>
      <c r="P4" s="941"/>
      <c r="Q4" s="941"/>
      <c r="R4" s="941"/>
      <c r="S4" s="941"/>
      <c r="T4" s="941"/>
      <c r="U4" s="941"/>
      <c r="V4" s="941"/>
      <c r="W4" s="941"/>
      <c r="X4" s="941"/>
      <c r="Y4" s="941"/>
      <c r="Z4" s="941"/>
      <c r="AA4" s="941"/>
      <c r="AB4" s="941"/>
      <c r="AC4" s="941"/>
      <c r="AD4" s="941"/>
      <c r="AE4" s="941"/>
      <c r="AF4" s="941"/>
      <c r="AG4" s="941"/>
      <c r="AH4" s="941"/>
      <c r="AI4" s="941"/>
      <c r="AJ4" s="941"/>
      <c r="AK4" s="941"/>
      <c r="AL4" s="941"/>
      <c r="AM4" s="941"/>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row>
    <row r="5" spans="1:99" ht="15.75" thickBot="1">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c r="BV5" s="70"/>
      <c r="BW5" s="70"/>
      <c r="BX5" s="70"/>
      <c r="BY5" s="70"/>
      <c r="BZ5" s="70"/>
      <c r="CA5" s="70"/>
      <c r="CB5" s="70"/>
      <c r="CC5" s="70"/>
      <c r="CD5" s="70"/>
      <c r="CE5" s="70"/>
      <c r="CF5" s="70"/>
      <c r="CG5" s="70"/>
      <c r="CH5" s="70"/>
      <c r="CI5" s="70"/>
      <c r="CJ5" s="70"/>
      <c r="CK5" s="70"/>
      <c r="CL5" s="70"/>
      <c r="CM5" s="70"/>
      <c r="CN5" s="70"/>
      <c r="CO5" s="70"/>
      <c r="CP5" s="70"/>
      <c r="CQ5" s="70"/>
      <c r="CR5" s="70"/>
      <c r="CS5" s="70"/>
      <c r="CT5" s="70"/>
      <c r="CU5" s="70"/>
    </row>
    <row r="6" spans="1:99" ht="15" customHeight="1">
      <c r="A6" s="70"/>
      <c r="B6" s="888" t="s">
        <v>322</v>
      </c>
      <c r="C6" s="888"/>
      <c r="D6" s="889"/>
      <c r="E6" s="926" t="s">
        <v>1726</v>
      </c>
      <c r="F6" s="927"/>
      <c r="G6" s="927"/>
      <c r="H6" s="927"/>
      <c r="I6" s="928"/>
      <c r="J6" s="937" t="e">
        <f>IF(AND('R. Gestión _definitva'!#REF!="Muy Alta",'R. Gestión _definitva'!#REF!="Leve"),CONCATENATE("R",'R. Gestión _definitva'!#REF!),"")</f>
        <v>#REF!</v>
      </c>
      <c r="K6" s="938"/>
      <c r="L6" s="938" t="e">
        <f>IF(AND('R. Gestión _definitva'!#REF!="Muy Alta",'R. Gestión _definitva'!#REF!="Leve"),CONCATENATE("R",'R. Gestión _definitva'!#REF!),"")</f>
        <v>#REF!</v>
      </c>
      <c r="M6" s="938"/>
      <c r="N6" s="938" t="e">
        <f>IF(AND('R. Gestión _definitva'!#REF!="Muy Alta",'R. Gestión _definitva'!#REF!="Leve"),CONCATENATE("R",'R. Gestión _definitva'!#REF!),"")</f>
        <v>#REF!</v>
      </c>
      <c r="O6" s="940"/>
      <c r="P6" s="937" t="e">
        <f>IF(AND('R. Gestión _definitva'!#REF!="Muy Alta",'R. Gestión _definitva'!#REF!="Menor"),CONCATENATE("R",'R. Gestión _definitva'!#REF!),"")</f>
        <v>#REF!</v>
      </c>
      <c r="Q6" s="938"/>
      <c r="R6" s="938" t="e">
        <f>IF(AND('R. Gestión _definitva'!#REF!="Muy Alta",'R. Gestión _definitva'!#REF!="Menor"),CONCATENATE("R",'R. Gestión _definitva'!#REF!),"")</f>
        <v>#REF!</v>
      </c>
      <c r="S6" s="938"/>
      <c r="T6" s="938" t="e">
        <f>IF(AND('R. Gestión _definitva'!#REF!="Muy Alta",'R. Gestión _definitva'!#REF!="Menor"),CONCATENATE("R",'R. Gestión _definitva'!#REF!),"")</f>
        <v>#REF!</v>
      </c>
      <c r="U6" s="940"/>
      <c r="V6" s="937" t="e">
        <f>IF(AND('R. Gestión _definitva'!#REF!="Muy Alta",'R. Gestión _definitva'!#REF!="Moderado"),CONCATENATE("R",'R. Gestión _definitva'!#REF!),"")</f>
        <v>#REF!</v>
      </c>
      <c r="W6" s="938"/>
      <c r="X6" s="938" t="e">
        <f>IF(AND('R. Gestión _definitva'!#REF!="Muy Alta",'R. Gestión _definitva'!#REF!="Moderado"),CONCATENATE("R",'R. Gestión _definitva'!#REF!),"")</f>
        <v>#REF!</v>
      </c>
      <c r="Y6" s="938"/>
      <c r="Z6" s="938" t="e">
        <f>IF(AND('R. Gestión _definitva'!#REF!="Muy Alta",'R. Gestión _definitva'!#REF!="Moderado"),CONCATENATE("R",'R. Gestión _definitva'!#REF!),"")</f>
        <v>#REF!</v>
      </c>
      <c r="AA6" s="940"/>
      <c r="AB6" s="937" t="e">
        <f>IF(AND('R. Gestión _definitva'!#REF!="Muy Alta",'R. Gestión _definitva'!#REF!="Mayor"),CONCATENATE("R",'R. Gestión _definitva'!#REF!),"")</f>
        <v>#REF!</v>
      </c>
      <c r="AC6" s="938"/>
      <c r="AD6" s="938" t="e">
        <f>IF(AND('R. Gestión _definitva'!#REF!="Muy Alta",'R. Gestión _definitva'!#REF!="Mayor"),CONCATENATE("R",'R. Gestión _definitva'!#REF!),"")</f>
        <v>#REF!</v>
      </c>
      <c r="AE6" s="938"/>
      <c r="AF6" s="938" t="e">
        <f>IF(AND('R. Gestión _definitva'!#REF!="Muy Alta",'R. Gestión _definitva'!#REF!="Mayor"),CONCATENATE("R",'R. Gestión _definitva'!#REF!),"")</f>
        <v>#REF!</v>
      </c>
      <c r="AG6" s="940"/>
      <c r="AH6" s="952" t="e">
        <f>IF(AND('R. Gestión _definitva'!#REF!="Muy Alta",'R. Gestión _definitva'!#REF!="Catastrófico"),CONCATENATE("R",'R. Gestión _definitva'!#REF!),"")</f>
        <v>#REF!</v>
      </c>
      <c r="AI6" s="953"/>
      <c r="AJ6" s="953" t="e">
        <f>IF(AND('R. Gestión _definitva'!#REF!="Muy Alta",'R. Gestión _definitva'!#REF!="Catastrófico"),CONCATENATE("R",'R. Gestión _definitva'!#REF!),"")</f>
        <v>#REF!</v>
      </c>
      <c r="AK6" s="953"/>
      <c r="AL6" s="953" t="e">
        <f>IF(AND('R. Gestión _definitva'!#REF!="Muy Alta",'R. Gestión _definitva'!#REF!="Catastrófico"),CONCATENATE("R",'R. Gestión _definitva'!#REF!),"")</f>
        <v>#REF!</v>
      </c>
      <c r="AM6" s="954"/>
      <c r="AO6" s="890" t="s">
        <v>786</v>
      </c>
      <c r="AP6" s="891"/>
      <c r="AQ6" s="891"/>
      <c r="AR6" s="891"/>
      <c r="AS6" s="891"/>
      <c r="AT6" s="892"/>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row>
    <row r="7" spans="1:99" ht="15" customHeight="1">
      <c r="A7" s="70"/>
      <c r="B7" s="888"/>
      <c r="C7" s="888"/>
      <c r="D7" s="889"/>
      <c r="E7" s="929"/>
      <c r="F7" s="930"/>
      <c r="G7" s="930"/>
      <c r="H7" s="930"/>
      <c r="I7" s="931"/>
      <c r="J7" s="939"/>
      <c r="K7" s="935"/>
      <c r="L7" s="935"/>
      <c r="M7" s="935"/>
      <c r="N7" s="935"/>
      <c r="O7" s="936"/>
      <c r="P7" s="939"/>
      <c r="Q7" s="935"/>
      <c r="R7" s="935"/>
      <c r="S7" s="935"/>
      <c r="T7" s="935"/>
      <c r="U7" s="936"/>
      <c r="V7" s="939"/>
      <c r="W7" s="935"/>
      <c r="X7" s="935"/>
      <c r="Y7" s="935"/>
      <c r="Z7" s="935"/>
      <c r="AA7" s="936"/>
      <c r="AB7" s="939"/>
      <c r="AC7" s="935"/>
      <c r="AD7" s="935"/>
      <c r="AE7" s="935"/>
      <c r="AF7" s="935"/>
      <c r="AG7" s="936"/>
      <c r="AH7" s="946"/>
      <c r="AI7" s="947"/>
      <c r="AJ7" s="947"/>
      <c r="AK7" s="947"/>
      <c r="AL7" s="947"/>
      <c r="AM7" s="948"/>
      <c r="AN7" s="70"/>
      <c r="AO7" s="893"/>
      <c r="AP7" s="894"/>
      <c r="AQ7" s="894"/>
      <c r="AR7" s="894"/>
      <c r="AS7" s="894"/>
      <c r="AT7" s="895"/>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row>
    <row r="8" spans="1:99" ht="15" customHeight="1">
      <c r="A8" s="70"/>
      <c r="B8" s="888"/>
      <c r="C8" s="888"/>
      <c r="D8" s="889"/>
      <c r="E8" s="929"/>
      <c r="F8" s="930"/>
      <c r="G8" s="930"/>
      <c r="H8" s="930"/>
      <c r="I8" s="931"/>
      <c r="J8" s="939" t="e">
        <f>IF(AND('R. Gestión _definitva'!#REF!="Muy Alta",'R. Gestión _definitva'!#REF!="Leve"),CONCATENATE("R",'R. Gestión _definitva'!#REF!),"")</f>
        <v>#REF!</v>
      </c>
      <c r="K8" s="935"/>
      <c r="L8" s="935" t="e">
        <f>IF(AND('R. Gestión _definitva'!#REF!="Muy Alta",'R. Gestión _definitva'!#REF!="Leve"),CONCATENATE("R",'R. Gestión _definitva'!#REF!),"")</f>
        <v>#REF!</v>
      </c>
      <c r="M8" s="935"/>
      <c r="N8" s="935" t="e">
        <f>IF(AND('R. Gestión _definitva'!#REF!="Muy Alta",'R. Gestión _definitva'!#REF!="Leve"),CONCATENATE("R",'R. Gestión _definitva'!#REF!),"")</f>
        <v>#REF!</v>
      </c>
      <c r="O8" s="936"/>
      <c r="P8" s="939" t="e">
        <f>IF(AND('R. Gestión _definitva'!#REF!="Muy Alta",'R. Gestión _definitva'!#REF!="Menor"),CONCATENATE("R",'R. Gestión _definitva'!#REF!),"")</f>
        <v>#REF!</v>
      </c>
      <c r="Q8" s="935"/>
      <c r="R8" s="935" t="e">
        <f>IF(AND('R. Gestión _definitva'!#REF!="Muy Alta",'R. Gestión _definitva'!#REF!="Menor"),CONCATENATE("R",'R. Gestión _definitva'!#REF!),"")</f>
        <v>#REF!</v>
      </c>
      <c r="S8" s="935"/>
      <c r="T8" s="935" t="e">
        <f>IF(AND('R. Gestión _definitva'!#REF!="Muy Alta",'R. Gestión _definitva'!#REF!="Menor"),CONCATENATE("R",'R. Gestión _definitva'!#REF!),"")</f>
        <v>#REF!</v>
      </c>
      <c r="U8" s="936"/>
      <c r="V8" s="939" t="e">
        <f>IF(AND('R. Gestión _definitva'!#REF!="Muy Alta",'R. Gestión _definitva'!#REF!="Moderado"),CONCATENATE("R",'R. Gestión _definitva'!#REF!),"")</f>
        <v>#REF!</v>
      </c>
      <c r="W8" s="935"/>
      <c r="X8" s="935" t="e">
        <f>IF(AND('R. Gestión _definitva'!#REF!="Muy Alta",'R. Gestión _definitva'!#REF!="Moderado"),CONCATENATE("R",'R. Gestión _definitva'!#REF!),"")</f>
        <v>#REF!</v>
      </c>
      <c r="Y8" s="935"/>
      <c r="Z8" s="935" t="e">
        <f>IF(AND('R. Gestión _definitva'!#REF!="Muy Alta",'R. Gestión _definitva'!#REF!="Moderado"),CONCATENATE("R",'R. Gestión _definitva'!#REF!),"")</f>
        <v>#REF!</v>
      </c>
      <c r="AA8" s="936"/>
      <c r="AB8" s="939" t="e">
        <f>IF(AND('R. Gestión _definitva'!#REF!="Muy Alta",'R. Gestión _definitva'!#REF!="Mayor"),CONCATENATE("R",'R. Gestión _definitva'!#REF!),"")</f>
        <v>#REF!</v>
      </c>
      <c r="AC8" s="935"/>
      <c r="AD8" s="935" t="e">
        <f>IF(AND('R. Gestión _definitva'!#REF!="Muy Alta",'R. Gestión _definitva'!#REF!="Mayor"),CONCATENATE("R",'R. Gestión _definitva'!#REF!),"")</f>
        <v>#REF!</v>
      </c>
      <c r="AE8" s="935"/>
      <c r="AF8" s="935" t="e">
        <f>IF(AND('R. Gestión _definitva'!#REF!="Muy Alta",'R. Gestión _definitva'!#REF!="Mayor"),CONCATENATE("R",'R. Gestión _definitva'!#REF!),"")</f>
        <v>#REF!</v>
      </c>
      <c r="AG8" s="936"/>
      <c r="AH8" s="946" t="e">
        <f>IF(AND('R. Gestión _definitva'!#REF!="Muy Alta",'R. Gestión _definitva'!#REF!="Catastrófico"),CONCATENATE("R",'R. Gestión _definitva'!#REF!),"")</f>
        <v>#REF!</v>
      </c>
      <c r="AI8" s="947"/>
      <c r="AJ8" s="947" t="e">
        <f>IF(AND('R. Gestión _definitva'!#REF!="Muy Alta",'R. Gestión _definitva'!#REF!="Catastrófico"),CONCATENATE("R",'R. Gestión _definitva'!#REF!),"")</f>
        <v>#REF!</v>
      </c>
      <c r="AK8" s="947"/>
      <c r="AL8" s="947" t="e">
        <f>IF(AND('R. Gestión _definitva'!#REF!="Muy Alta",'R. Gestión _definitva'!#REF!="Catastrófico"),CONCATENATE("R",'R. Gestión _definitva'!#REF!),"")</f>
        <v>#REF!</v>
      </c>
      <c r="AM8" s="948"/>
      <c r="AN8" s="70"/>
      <c r="AO8" s="893"/>
      <c r="AP8" s="894"/>
      <c r="AQ8" s="894"/>
      <c r="AR8" s="894"/>
      <c r="AS8" s="894"/>
      <c r="AT8" s="895"/>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row>
    <row r="9" spans="1:99" ht="15" customHeight="1">
      <c r="A9" s="70"/>
      <c r="B9" s="888"/>
      <c r="C9" s="888"/>
      <c r="D9" s="889"/>
      <c r="E9" s="929"/>
      <c r="F9" s="930"/>
      <c r="G9" s="930"/>
      <c r="H9" s="930"/>
      <c r="I9" s="931"/>
      <c r="J9" s="939"/>
      <c r="K9" s="935"/>
      <c r="L9" s="935"/>
      <c r="M9" s="935"/>
      <c r="N9" s="935"/>
      <c r="O9" s="936"/>
      <c r="P9" s="939"/>
      <c r="Q9" s="935"/>
      <c r="R9" s="935"/>
      <c r="S9" s="935"/>
      <c r="T9" s="935"/>
      <c r="U9" s="936"/>
      <c r="V9" s="939"/>
      <c r="W9" s="935"/>
      <c r="X9" s="935"/>
      <c r="Y9" s="935"/>
      <c r="Z9" s="935"/>
      <c r="AA9" s="936"/>
      <c r="AB9" s="939"/>
      <c r="AC9" s="935"/>
      <c r="AD9" s="935"/>
      <c r="AE9" s="935"/>
      <c r="AF9" s="935"/>
      <c r="AG9" s="936"/>
      <c r="AH9" s="946"/>
      <c r="AI9" s="947"/>
      <c r="AJ9" s="947"/>
      <c r="AK9" s="947"/>
      <c r="AL9" s="947"/>
      <c r="AM9" s="948"/>
      <c r="AN9" s="70"/>
      <c r="AO9" s="893"/>
      <c r="AP9" s="894"/>
      <c r="AQ9" s="894"/>
      <c r="AR9" s="894"/>
      <c r="AS9" s="894"/>
      <c r="AT9" s="895"/>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row>
    <row r="10" spans="1:99" ht="15" customHeight="1">
      <c r="A10" s="70"/>
      <c r="B10" s="888"/>
      <c r="C10" s="888"/>
      <c r="D10" s="889"/>
      <c r="E10" s="929"/>
      <c r="F10" s="930"/>
      <c r="G10" s="930"/>
      <c r="H10" s="930"/>
      <c r="I10" s="931"/>
      <c r="J10" s="939" t="e">
        <f>IF(AND('R. Gestión _definitva'!#REF!="Muy Alta",'R. Gestión _definitva'!#REF!="Leve"),CONCATENATE("R",'R. Gestión _definitva'!#REF!),"")</f>
        <v>#REF!</v>
      </c>
      <c r="K10" s="935"/>
      <c r="L10" s="935" t="e">
        <f>IF(AND('R. Gestión _definitva'!#REF!="Muy Alta",'R. Gestión _definitva'!#REF!="Leve"),CONCATENATE("R",'R. Gestión _definitva'!#REF!),"")</f>
        <v>#REF!</v>
      </c>
      <c r="M10" s="935"/>
      <c r="N10" s="935" t="e">
        <f>IF(AND('R. Gestión _definitva'!#REF!="Muy Alta",'R. Gestión _definitva'!#REF!="Leve"),CONCATENATE("R",'R. Gestión _definitva'!#REF!),"")</f>
        <v>#REF!</v>
      </c>
      <c r="O10" s="936"/>
      <c r="P10" s="939" t="e">
        <f>IF(AND('R. Gestión _definitva'!#REF!="Muy Alta",'R. Gestión _definitva'!#REF!="Menor"),CONCATENATE("R",'R. Gestión _definitva'!#REF!),"")</f>
        <v>#REF!</v>
      </c>
      <c r="Q10" s="935"/>
      <c r="R10" s="935" t="e">
        <f>IF(AND('R. Gestión _definitva'!#REF!="Muy Alta",'R. Gestión _definitva'!#REF!="Menor"),CONCATENATE("R",'R. Gestión _definitva'!#REF!),"")</f>
        <v>#REF!</v>
      </c>
      <c r="S10" s="935"/>
      <c r="T10" s="935" t="e">
        <f>IF(AND('R. Gestión _definitva'!#REF!="Muy Alta",'R. Gestión _definitva'!#REF!="Menor"),CONCATENATE("R",'R. Gestión _definitva'!#REF!),"")</f>
        <v>#REF!</v>
      </c>
      <c r="U10" s="936"/>
      <c r="V10" s="939" t="e">
        <f>IF(AND('R. Gestión _definitva'!#REF!="Muy Alta",'R. Gestión _definitva'!#REF!="Moderado"),CONCATENATE("R",'R. Gestión _definitva'!#REF!),"")</f>
        <v>#REF!</v>
      </c>
      <c r="W10" s="935"/>
      <c r="X10" s="935" t="e">
        <f>IF(AND('R. Gestión _definitva'!#REF!="Muy Alta",'R. Gestión _definitva'!#REF!="Moderado"),CONCATENATE("R",'R. Gestión _definitva'!#REF!),"")</f>
        <v>#REF!</v>
      </c>
      <c r="Y10" s="935"/>
      <c r="Z10" s="935" t="e">
        <f>IF(AND('R. Gestión _definitva'!#REF!="Muy Alta",'R. Gestión _definitva'!#REF!="Moderado"),CONCATENATE("R",'R. Gestión _definitva'!#REF!),"")</f>
        <v>#REF!</v>
      </c>
      <c r="AA10" s="936"/>
      <c r="AB10" s="939" t="e">
        <f>IF(AND('R. Gestión _definitva'!#REF!="Muy Alta",'R. Gestión _definitva'!#REF!="Mayor"),CONCATENATE("R",'R. Gestión _definitva'!#REF!),"")</f>
        <v>#REF!</v>
      </c>
      <c r="AC10" s="935"/>
      <c r="AD10" s="935" t="e">
        <f>IF(AND('R. Gestión _definitva'!#REF!="Muy Alta",'R. Gestión _definitva'!#REF!="Mayor"),CONCATENATE("R",'R. Gestión _definitva'!#REF!),"")</f>
        <v>#REF!</v>
      </c>
      <c r="AE10" s="935"/>
      <c r="AF10" s="935" t="e">
        <f>IF(AND('R. Gestión _definitva'!#REF!="Muy Alta",'R. Gestión _definitva'!#REF!="Mayor"),CONCATENATE("R",'R. Gestión _definitva'!#REF!),"")</f>
        <v>#REF!</v>
      </c>
      <c r="AG10" s="936"/>
      <c r="AH10" s="946" t="e">
        <f>IF(AND('R. Gestión _definitva'!#REF!="Muy Alta",'R. Gestión _definitva'!#REF!="Catastrófico"),CONCATENATE("R",'R. Gestión _definitva'!#REF!),"")</f>
        <v>#REF!</v>
      </c>
      <c r="AI10" s="947"/>
      <c r="AJ10" s="947" t="e">
        <f>IF(AND('R. Gestión _definitva'!#REF!="Muy Alta",'R. Gestión _definitva'!#REF!="Catastrófico"),CONCATENATE("R",'R. Gestión _definitva'!#REF!),"")</f>
        <v>#REF!</v>
      </c>
      <c r="AK10" s="947"/>
      <c r="AL10" s="947" t="e">
        <f>IF(AND('R. Gestión _definitva'!#REF!="Muy Alta",'R. Gestión _definitva'!#REF!="Catastrófico"),CONCATENATE("R",'R. Gestión _definitva'!#REF!),"")</f>
        <v>#REF!</v>
      </c>
      <c r="AM10" s="948"/>
      <c r="AN10" s="70"/>
      <c r="AO10" s="893"/>
      <c r="AP10" s="894"/>
      <c r="AQ10" s="894"/>
      <c r="AR10" s="894"/>
      <c r="AS10" s="894"/>
      <c r="AT10" s="895"/>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row>
    <row r="11" spans="1:99" ht="15" customHeight="1">
      <c r="A11" s="70"/>
      <c r="B11" s="888"/>
      <c r="C11" s="888"/>
      <c r="D11" s="889"/>
      <c r="E11" s="929"/>
      <c r="F11" s="930"/>
      <c r="G11" s="930"/>
      <c r="H11" s="930"/>
      <c r="I11" s="931"/>
      <c r="J11" s="939"/>
      <c r="K11" s="935"/>
      <c r="L11" s="935"/>
      <c r="M11" s="935"/>
      <c r="N11" s="935"/>
      <c r="O11" s="936"/>
      <c r="P11" s="939"/>
      <c r="Q11" s="935"/>
      <c r="R11" s="935"/>
      <c r="S11" s="935"/>
      <c r="T11" s="935"/>
      <c r="U11" s="936"/>
      <c r="V11" s="939"/>
      <c r="W11" s="935"/>
      <c r="X11" s="935"/>
      <c r="Y11" s="935"/>
      <c r="Z11" s="935"/>
      <c r="AA11" s="936"/>
      <c r="AB11" s="939"/>
      <c r="AC11" s="935"/>
      <c r="AD11" s="935"/>
      <c r="AE11" s="935"/>
      <c r="AF11" s="935"/>
      <c r="AG11" s="936"/>
      <c r="AH11" s="946"/>
      <c r="AI11" s="947"/>
      <c r="AJ11" s="947"/>
      <c r="AK11" s="947"/>
      <c r="AL11" s="947"/>
      <c r="AM11" s="948"/>
      <c r="AN11" s="70"/>
      <c r="AO11" s="893"/>
      <c r="AP11" s="894"/>
      <c r="AQ11" s="894"/>
      <c r="AR11" s="894"/>
      <c r="AS11" s="894"/>
      <c r="AT11" s="895"/>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row>
    <row r="12" spans="1:99" ht="15" customHeight="1">
      <c r="A12" s="70"/>
      <c r="B12" s="888"/>
      <c r="C12" s="888"/>
      <c r="D12" s="889"/>
      <c r="E12" s="929"/>
      <c r="F12" s="930"/>
      <c r="G12" s="930"/>
      <c r="H12" s="930"/>
      <c r="I12" s="931"/>
      <c r="J12" s="939" t="e">
        <f>IF(AND('R. Gestión _definitva'!#REF!="Muy Alta",'R. Gestión _definitva'!#REF!="Leve"),CONCATENATE("R",'R. Gestión _definitva'!#REF!),"")</f>
        <v>#REF!</v>
      </c>
      <c r="K12" s="935"/>
      <c r="L12" s="935" t="e">
        <f>IF(AND('R. Gestión _definitva'!#REF!="Muy Alta",'R. Gestión _definitva'!#REF!="Leve"),CONCATENATE("R",'R. Gestión _definitva'!#REF!),"")</f>
        <v>#REF!</v>
      </c>
      <c r="M12" s="935"/>
      <c r="N12" s="935" t="e">
        <f>IF(AND('R. Gestión _definitva'!#REF!="Muy Alta",'R. Gestión _definitva'!#REF!="Leve"),CONCATENATE("R",'R. Gestión _definitva'!#REF!),"")</f>
        <v>#REF!</v>
      </c>
      <c r="O12" s="936"/>
      <c r="P12" s="939" t="e">
        <f>IF(AND('R. Gestión _definitva'!#REF!="Muy Alta",'R. Gestión _definitva'!#REF!="Menor"),CONCATENATE("R",'R. Gestión _definitva'!#REF!),"")</f>
        <v>#REF!</v>
      </c>
      <c r="Q12" s="935"/>
      <c r="R12" s="935" t="e">
        <f>IF(AND('R. Gestión _definitva'!#REF!="Muy Alta",'R. Gestión _definitva'!#REF!="Menor"),CONCATENATE("R",'R. Gestión _definitva'!#REF!),"")</f>
        <v>#REF!</v>
      </c>
      <c r="S12" s="935"/>
      <c r="T12" s="935" t="e">
        <f>IF(AND('R. Gestión _definitva'!#REF!="Muy Alta",'R. Gestión _definitva'!#REF!="Menor"),CONCATENATE("R",'R. Gestión _definitva'!#REF!),"")</f>
        <v>#REF!</v>
      </c>
      <c r="U12" s="936"/>
      <c r="V12" s="939" t="e">
        <f>IF(AND('R. Gestión _definitva'!#REF!="Muy Alta",'R. Gestión _definitva'!#REF!="Moderado"),CONCATENATE("R",'R. Gestión _definitva'!#REF!),"")</f>
        <v>#REF!</v>
      </c>
      <c r="W12" s="935"/>
      <c r="X12" s="935" t="e">
        <f>IF(AND('R. Gestión _definitva'!#REF!="Muy Alta",'R. Gestión _definitva'!#REF!="Moderado"),CONCATENATE("R",'R. Gestión _definitva'!#REF!),"")</f>
        <v>#REF!</v>
      </c>
      <c r="Y12" s="935"/>
      <c r="Z12" s="935" t="e">
        <f>IF(AND('R. Gestión _definitva'!#REF!="Muy Alta",'R. Gestión _definitva'!#REF!="Moderado"),CONCATENATE("R",'R. Gestión _definitva'!#REF!),"")</f>
        <v>#REF!</v>
      </c>
      <c r="AA12" s="936"/>
      <c r="AB12" s="939" t="e">
        <f>IF(AND('R. Gestión _definitva'!#REF!="Muy Alta",'R. Gestión _definitva'!#REF!="Mayor"),CONCATENATE("R",'R. Gestión _definitva'!#REF!),"")</f>
        <v>#REF!</v>
      </c>
      <c r="AC12" s="935"/>
      <c r="AD12" s="935" t="e">
        <f>IF(AND('R. Gestión _definitva'!#REF!="Muy Alta",'R. Gestión _definitva'!#REF!="Mayor"),CONCATENATE("R",'R. Gestión _definitva'!#REF!),"")</f>
        <v>#REF!</v>
      </c>
      <c r="AE12" s="935"/>
      <c r="AF12" s="935" t="e">
        <f>IF(AND('R. Gestión _definitva'!#REF!="Muy Alta",'R. Gestión _definitva'!#REF!="Mayor"),CONCATENATE("R",'R. Gestión _definitva'!#REF!),"")</f>
        <v>#REF!</v>
      </c>
      <c r="AG12" s="936"/>
      <c r="AH12" s="946" t="e">
        <f>IF(AND('R. Gestión _definitva'!#REF!="Muy Alta",'R. Gestión _definitva'!#REF!="Catastrófico"),CONCATENATE("R",'R. Gestión _definitva'!#REF!),"")</f>
        <v>#REF!</v>
      </c>
      <c r="AI12" s="947"/>
      <c r="AJ12" s="947" t="e">
        <f>IF(AND('R. Gestión _definitva'!#REF!="Muy Alta",'R. Gestión _definitva'!#REF!="Catastrófico"),CONCATENATE("R",'R. Gestión _definitva'!#REF!),"")</f>
        <v>#REF!</v>
      </c>
      <c r="AK12" s="947"/>
      <c r="AL12" s="947" t="e">
        <f>IF(AND('R. Gestión _definitva'!#REF!="Muy Alta",'R. Gestión _definitva'!#REF!="Catastrófico"),CONCATENATE("R",'R. Gestión _definitva'!#REF!),"")</f>
        <v>#REF!</v>
      </c>
      <c r="AM12" s="948"/>
      <c r="AN12" s="70"/>
      <c r="AO12" s="893"/>
      <c r="AP12" s="894"/>
      <c r="AQ12" s="894"/>
      <c r="AR12" s="894"/>
      <c r="AS12" s="894"/>
      <c r="AT12" s="895"/>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row>
    <row r="13" spans="1:99" ht="15.75" customHeight="1" thickBot="1">
      <c r="A13" s="70"/>
      <c r="B13" s="888"/>
      <c r="C13" s="888"/>
      <c r="D13" s="889"/>
      <c r="E13" s="932"/>
      <c r="F13" s="933"/>
      <c r="G13" s="933"/>
      <c r="H13" s="933"/>
      <c r="I13" s="934"/>
      <c r="J13" s="939"/>
      <c r="K13" s="935"/>
      <c r="L13" s="935"/>
      <c r="M13" s="935"/>
      <c r="N13" s="935"/>
      <c r="O13" s="936"/>
      <c r="P13" s="939"/>
      <c r="Q13" s="935"/>
      <c r="R13" s="935"/>
      <c r="S13" s="935"/>
      <c r="T13" s="935"/>
      <c r="U13" s="936"/>
      <c r="V13" s="939"/>
      <c r="W13" s="935"/>
      <c r="X13" s="935"/>
      <c r="Y13" s="935"/>
      <c r="Z13" s="935"/>
      <c r="AA13" s="936"/>
      <c r="AB13" s="939"/>
      <c r="AC13" s="935"/>
      <c r="AD13" s="935"/>
      <c r="AE13" s="935"/>
      <c r="AF13" s="935"/>
      <c r="AG13" s="936"/>
      <c r="AH13" s="949"/>
      <c r="AI13" s="950"/>
      <c r="AJ13" s="950"/>
      <c r="AK13" s="950"/>
      <c r="AL13" s="950"/>
      <c r="AM13" s="951"/>
      <c r="AN13" s="70"/>
      <c r="AO13" s="896"/>
      <c r="AP13" s="897"/>
      <c r="AQ13" s="897"/>
      <c r="AR13" s="897"/>
      <c r="AS13" s="897"/>
      <c r="AT13" s="898"/>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row>
    <row r="14" spans="1:99" ht="15" customHeight="1">
      <c r="A14" s="70"/>
      <c r="B14" s="888"/>
      <c r="C14" s="888"/>
      <c r="D14" s="889"/>
      <c r="E14" s="926" t="s">
        <v>1727</v>
      </c>
      <c r="F14" s="927"/>
      <c r="G14" s="927"/>
      <c r="H14" s="927"/>
      <c r="I14" s="927"/>
      <c r="J14" s="961" t="e">
        <f>IF(AND('R. Gestión _definitva'!#REF!="Alta",'R. Gestión _definitva'!#REF!="Leve"),CONCATENATE("R",'R. Gestión _definitva'!#REF!),"")</f>
        <v>#REF!</v>
      </c>
      <c r="K14" s="962"/>
      <c r="L14" s="962" t="e">
        <f>IF(AND('R. Gestión _definitva'!#REF!="Alta",'R. Gestión _definitva'!#REF!="Leve"),CONCATENATE("R",'R. Gestión _definitva'!#REF!),"")</f>
        <v>#REF!</v>
      </c>
      <c r="M14" s="962"/>
      <c r="N14" s="962" t="e">
        <f>IF(AND('R. Gestión _definitva'!#REF!="Alta",'R. Gestión _definitva'!#REF!="Leve"),CONCATENATE("R",'R. Gestión _definitva'!#REF!),"")</f>
        <v>#REF!</v>
      </c>
      <c r="O14" s="963"/>
      <c r="P14" s="961" t="e">
        <f>IF(AND('R. Gestión _definitva'!#REF!="Alta",'R. Gestión _definitva'!#REF!="Menor"),CONCATENATE("R",'R. Gestión _definitva'!#REF!),"")</f>
        <v>#REF!</v>
      </c>
      <c r="Q14" s="962"/>
      <c r="R14" s="962" t="e">
        <f>IF(AND('R. Gestión _definitva'!#REF!="Alta",'R. Gestión _definitva'!#REF!="Menor"),CONCATENATE("R",'R. Gestión _definitva'!#REF!),"")</f>
        <v>#REF!</v>
      </c>
      <c r="S14" s="962"/>
      <c r="T14" s="962" t="e">
        <f>IF(AND('R. Gestión _definitva'!#REF!="Alta",'R. Gestión _definitva'!#REF!="Menor"),CONCATENATE("R",'R. Gestión _definitva'!#REF!),"")</f>
        <v>#REF!</v>
      </c>
      <c r="U14" s="963"/>
      <c r="V14" s="937" t="e">
        <f>IF(AND('R. Gestión _definitva'!#REF!="Alta",'R. Gestión _definitva'!#REF!="Moderado"),CONCATENATE("R",'R. Gestión _definitva'!#REF!),"")</f>
        <v>#REF!</v>
      </c>
      <c r="W14" s="938"/>
      <c r="X14" s="938" t="e">
        <f>IF(AND('R. Gestión _definitva'!#REF!="Alta",'R. Gestión _definitva'!#REF!="Moderado"),CONCATENATE("R",'R. Gestión _definitva'!#REF!),"")</f>
        <v>#REF!</v>
      </c>
      <c r="Y14" s="938"/>
      <c r="Z14" s="938" t="e">
        <f>IF(AND('R. Gestión _definitva'!#REF!="Alta",'R. Gestión _definitva'!#REF!="Moderado"),CONCATENATE("R",'R. Gestión _definitva'!#REF!),"")</f>
        <v>#REF!</v>
      </c>
      <c r="AA14" s="940"/>
      <c r="AB14" s="937" t="e">
        <f>IF(AND('R. Gestión _definitva'!#REF!="Alta",'R. Gestión _definitva'!#REF!="Mayor"),CONCATENATE("R",'R. Gestión _definitva'!#REF!),"")</f>
        <v>#REF!</v>
      </c>
      <c r="AC14" s="938"/>
      <c r="AD14" s="938" t="e">
        <f>IF(AND('R. Gestión _definitva'!#REF!="Alta",'R. Gestión _definitva'!#REF!="Mayor"),CONCATENATE("R",'R. Gestión _definitva'!#REF!),"")</f>
        <v>#REF!</v>
      </c>
      <c r="AE14" s="938"/>
      <c r="AF14" s="938" t="e">
        <f>IF(AND('R. Gestión _definitva'!#REF!="Alta",'R. Gestión _definitva'!#REF!="Mayor"),CONCATENATE("R",'R. Gestión _definitva'!#REF!),"")</f>
        <v>#REF!</v>
      </c>
      <c r="AG14" s="940"/>
      <c r="AH14" s="952" t="e">
        <f>IF(AND('R. Gestión _definitva'!#REF!="Alta",'R. Gestión _definitva'!#REF!="Catastrófico"),CONCATENATE("R",'R. Gestión _definitva'!#REF!),"")</f>
        <v>#REF!</v>
      </c>
      <c r="AI14" s="953"/>
      <c r="AJ14" s="953" t="e">
        <f>IF(AND('R. Gestión _definitva'!#REF!="Alta",'R. Gestión _definitva'!#REF!="Catastrófico"),CONCATENATE("R",'R. Gestión _definitva'!#REF!),"")</f>
        <v>#REF!</v>
      </c>
      <c r="AK14" s="953"/>
      <c r="AL14" s="953" t="e">
        <f>IF(AND('R. Gestión _definitva'!#REF!="Alta",'R. Gestión _definitva'!#REF!="Catastrófico"),CONCATENATE("R",'R. Gestión _definitva'!#REF!),"")</f>
        <v>#REF!</v>
      </c>
      <c r="AM14" s="954"/>
      <c r="AN14" s="70"/>
      <c r="AO14" s="899" t="s">
        <v>655</v>
      </c>
      <c r="AP14" s="900"/>
      <c r="AQ14" s="900"/>
      <c r="AR14" s="900"/>
      <c r="AS14" s="900"/>
      <c r="AT14" s="901"/>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row>
    <row r="15" spans="1:99" ht="15" customHeight="1">
      <c r="A15" s="70"/>
      <c r="B15" s="888"/>
      <c r="C15" s="888"/>
      <c r="D15" s="889"/>
      <c r="E15" s="929"/>
      <c r="F15" s="930"/>
      <c r="G15" s="930"/>
      <c r="H15" s="930"/>
      <c r="I15" s="930"/>
      <c r="J15" s="955"/>
      <c r="K15" s="956"/>
      <c r="L15" s="956"/>
      <c r="M15" s="956"/>
      <c r="N15" s="956"/>
      <c r="O15" s="957"/>
      <c r="P15" s="955"/>
      <c r="Q15" s="956"/>
      <c r="R15" s="956"/>
      <c r="S15" s="956"/>
      <c r="T15" s="956"/>
      <c r="U15" s="957"/>
      <c r="V15" s="939"/>
      <c r="W15" s="935"/>
      <c r="X15" s="935"/>
      <c r="Y15" s="935"/>
      <c r="Z15" s="935"/>
      <c r="AA15" s="936"/>
      <c r="AB15" s="939"/>
      <c r="AC15" s="935"/>
      <c r="AD15" s="935"/>
      <c r="AE15" s="935"/>
      <c r="AF15" s="935"/>
      <c r="AG15" s="936"/>
      <c r="AH15" s="946"/>
      <c r="AI15" s="947"/>
      <c r="AJ15" s="947"/>
      <c r="AK15" s="947"/>
      <c r="AL15" s="947"/>
      <c r="AM15" s="948"/>
      <c r="AN15" s="70"/>
      <c r="AO15" s="902"/>
      <c r="AP15" s="903"/>
      <c r="AQ15" s="903"/>
      <c r="AR15" s="903"/>
      <c r="AS15" s="903"/>
      <c r="AT15" s="904"/>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row>
    <row r="16" spans="1:99" ht="15" customHeight="1">
      <c r="A16" s="70"/>
      <c r="B16" s="888"/>
      <c r="C16" s="888"/>
      <c r="D16" s="889"/>
      <c r="E16" s="929"/>
      <c r="F16" s="930"/>
      <c r="G16" s="930"/>
      <c r="H16" s="930"/>
      <c r="I16" s="930"/>
      <c r="J16" s="955" t="e">
        <f>IF(AND('R. Gestión _definitva'!#REF!="Alta",'R. Gestión _definitva'!#REF!="Leve"),CONCATENATE("R",'R. Gestión _definitva'!#REF!),"")</f>
        <v>#REF!</v>
      </c>
      <c r="K16" s="956"/>
      <c r="L16" s="956" t="e">
        <f>IF(AND('R. Gestión _definitva'!#REF!="Alta",'R. Gestión _definitva'!#REF!="Leve"),CONCATENATE("R",'R. Gestión _definitva'!#REF!),"")</f>
        <v>#REF!</v>
      </c>
      <c r="M16" s="956"/>
      <c r="N16" s="956" t="e">
        <f>IF(AND('R. Gestión _definitva'!#REF!="Alta",'R. Gestión _definitva'!#REF!="Leve"),CONCATENATE("R",'R. Gestión _definitva'!#REF!),"")</f>
        <v>#REF!</v>
      </c>
      <c r="O16" s="957"/>
      <c r="P16" s="955" t="e">
        <f>IF(AND('R. Gestión _definitva'!#REF!="Alta",'R. Gestión _definitva'!#REF!="Menor"),CONCATENATE("R",'R. Gestión _definitva'!#REF!),"")</f>
        <v>#REF!</v>
      </c>
      <c r="Q16" s="956"/>
      <c r="R16" s="956" t="e">
        <f>IF(AND('R. Gestión _definitva'!#REF!="Alta",'R. Gestión _definitva'!#REF!="Menor"),CONCATENATE("R",'R. Gestión _definitva'!#REF!),"")</f>
        <v>#REF!</v>
      </c>
      <c r="S16" s="956"/>
      <c r="T16" s="956" t="e">
        <f>IF(AND('R. Gestión _definitva'!#REF!="Alta",'R. Gestión _definitva'!#REF!="Menor"),CONCATENATE("R",'R. Gestión _definitva'!#REF!),"")</f>
        <v>#REF!</v>
      </c>
      <c r="U16" s="957"/>
      <c r="V16" s="939" t="e">
        <f>IF(AND('R. Gestión _definitva'!#REF!="Alta",'R. Gestión _definitva'!#REF!="Moderado"),CONCATENATE("R",'R. Gestión _definitva'!#REF!),"")</f>
        <v>#REF!</v>
      </c>
      <c r="W16" s="935"/>
      <c r="X16" s="935" t="e">
        <f>IF(AND('R. Gestión _definitva'!#REF!="Alta",'R. Gestión _definitva'!#REF!="Moderado"),CONCATENATE("R",'R. Gestión _definitva'!#REF!),"")</f>
        <v>#REF!</v>
      </c>
      <c r="Y16" s="935"/>
      <c r="Z16" s="935" t="e">
        <f>IF(AND('R. Gestión _definitva'!#REF!="Alta",'R. Gestión _definitva'!#REF!="Moderado"),CONCATENATE("R",'R. Gestión _definitva'!#REF!),"")</f>
        <v>#REF!</v>
      </c>
      <c r="AA16" s="936"/>
      <c r="AB16" s="939" t="e">
        <f>IF(AND('R. Gestión _definitva'!#REF!="Alta",'R. Gestión _definitva'!#REF!="Mayor"),CONCATENATE("R",'R. Gestión _definitva'!#REF!),"")</f>
        <v>#REF!</v>
      </c>
      <c r="AC16" s="935"/>
      <c r="AD16" s="935" t="e">
        <f>IF(AND('R. Gestión _definitva'!#REF!="Alta",'R. Gestión _definitva'!#REF!="Mayor"),CONCATENATE("R",'R. Gestión _definitva'!#REF!),"")</f>
        <v>#REF!</v>
      </c>
      <c r="AE16" s="935"/>
      <c r="AF16" s="935" t="e">
        <f>IF(AND('R. Gestión _definitva'!#REF!="Alta",'R. Gestión _definitva'!#REF!="Mayor"),CONCATENATE("R",'R. Gestión _definitva'!#REF!),"")</f>
        <v>#REF!</v>
      </c>
      <c r="AG16" s="936"/>
      <c r="AH16" s="946" t="e">
        <f>IF(AND('R. Gestión _definitva'!#REF!="Alta",'R. Gestión _definitva'!#REF!="Catastrófico"),CONCATENATE("R",'R. Gestión _definitva'!#REF!),"")</f>
        <v>#REF!</v>
      </c>
      <c r="AI16" s="947"/>
      <c r="AJ16" s="947" t="e">
        <f>IF(AND('R. Gestión _definitva'!#REF!="Alta",'R. Gestión _definitva'!#REF!="Catastrófico"),CONCATENATE("R",'R. Gestión _definitva'!#REF!),"")</f>
        <v>#REF!</v>
      </c>
      <c r="AK16" s="947"/>
      <c r="AL16" s="947" t="e">
        <f>IF(AND('R. Gestión _definitva'!#REF!="Alta",'R. Gestión _definitva'!#REF!="Catastrófico"),CONCATENATE("R",'R. Gestión _definitva'!#REF!),"")</f>
        <v>#REF!</v>
      </c>
      <c r="AM16" s="948"/>
      <c r="AN16" s="70"/>
      <c r="AO16" s="902"/>
      <c r="AP16" s="903"/>
      <c r="AQ16" s="903"/>
      <c r="AR16" s="903"/>
      <c r="AS16" s="903"/>
      <c r="AT16" s="904"/>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row>
    <row r="17" spans="1:80" ht="15" customHeight="1">
      <c r="A17" s="70"/>
      <c r="B17" s="888"/>
      <c r="C17" s="888"/>
      <c r="D17" s="889"/>
      <c r="E17" s="929"/>
      <c r="F17" s="930"/>
      <c r="G17" s="930"/>
      <c r="H17" s="930"/>
      <c r="I17" s="930"/>
      <c r="J17" s="955"/>
      <c r="K17" s="956"/>
      <c r="L17" s="956"/>
      <c r="M17" s="956"/>
      <c r="N17" s="956"/>
      <c r="O17" s="957"/>
      <c r="P17" s="955"/>
      <c r="Q17" s="956"/>
      <c r="R17" s="956"/>
      <c r="S17" s="956"/>
      <c r="T17" s="956"/>
      <c r="U17" s="957"/>
      <c r="V17" s="939"/>
      <c r="W17" s="935"/>
      <c r="X17" s="935"/>
      <c r="Y17" s="935"/>
      <c r="Z17" s="935"/>
      <c r="AA17" s="936"/>
      <c r="AB17" s="939"/>
      <c r="AC17" s="935"/>
      <c r="AD17" s="935"/>
      <c r="AE17" s="935"/>
      <c r="AF17" s="935"/>
      <c r="AG17" s="936"/>
      <c r="AH17" s="946"/>
      <c r="AI17" s="947"/>
      <c r="AJ17" s="947"/>
      <c r="AK17" s="947"/>
      <c r="AL17" s="947"/>
      <c r="AM17" s="948"/>
      <c r="AN17" s="70"/>
      <c r="AO17" s="902"/>
      <c r="AP17" s="903"/>
      <c r="AQ17" s="903"/>
      <c r="AR17" s="903"/>
      <c r="AS17" s="903"/>
      <c r="AT17" s="904"/>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row>
    <row r="18" spans="1:80" ht="15" customHeight="1">
      <c r="A18" s="70"/>
      <c r="B18" s="888"/>
      <c r="C18" s="888"/>
      <c r="D18" s="889"/>
      <c r="E18" s="929"/>
      <c r="F18" s="930"/>
      <c r="G18" s="930"/>
      <c r="H18" s="930"/>
      <c r="I18" s="930"/>
      <c r="J18" s="955" t="e">
        <f>IF(AND('R. Gestión _definitva'!#REF!="Alta",'R. Gestión _definitva'!#REF!="Leve"),CONCATENATE("R",'R. Gestión _definitva'!#REF!),"")</f>
        <v>#REF!</v>
      </c>
      <c r="K18" s="956"/>
      <c r="L18" s="956" t="e">
        <f>IF(AND('R. Gestión _definitva'!#REF!="Alta",'R. Gestión _definitva'!#REF!="Leve"),CONCATENATE("R",'R. Gestión _definitva'!#REF!),"")</f>
        <v>#REF!</v>
      </c>
      <c r="M18" s="956"/>
      <c r="N18" s="956" t="e">
        <f>IF(AND('R. Gestión _definitva'!#REF!="Alta",'R. Gestión _definitva'!#REF!="Leve"),CONCATENATE("R",'R. Gestión _definitva'!#REF!),"")</f>
        <v>#REF!</v>
      </c>
      <c r="O18" s="957"/>
      <c r="P18" s="955" t="e">
        <f>IF(AND('R. Gestión _definitva'!#REF!="Alta",'R. Gestión _definitva'!#REF!="Menor"),CONCATENATE("R",'R. Gestión _definitva'!#REF!),"")</f>
        <v>#REF!</v>
      </c>
      <c r="Q18" s="956"/>
      <c r="R18" s="956" t="e">
        <f>IF(AND('R. Gestión _definitva'!#REF!="Alta",'R. Gestión _definitva'!#REF!="Menor"),CONCATENATE("R",'R. Gestión _definitva'!#REF!),"")</f>
        <v>#REF!</v>
      </c>
      <c r="S18" s="956"/>
      <c r="T18" s="956" t="e">
        <f>IF(AND('R. Gestión _definitva'!#REF!="Alta",'R. Gestión _definitva'!#REF!="Menor"),CONCATENATE("R",'R. Gestión _definitva'!#REF!),"")</f>
        <v>#REF!</v>
      </c>
      <c r="U18" s="957"/>
      <c r="V18" s="939" t="e">
        <f>IF(AND('R. Gestión _definitva'!#REF!="Alta",'R. Gestión _definitva'!#REF!="Moderado"),CONCATENATE("R",'R. Gestión _definitva'!#REF!),"")</f>
        <v>#REF!</v>
      </c>
      <c r="W18" s="935"/>
      <c r="X18" s="935" t="e">
        <f>IF(AND('R. Gestión _definitva'!#REF!="Alta",'R. Gestión _definitva'!#REF!="Moderado"),CONCATENATE("R",'R. Gestión _definitva'!#REF!),"")</f>
        <v>#REF!</v>
      </c>
      <c r="Y18" s="935"/>
      <c r="Z18" s="935" t="e">
        <f>IF(AND('R. Gestión _definitva'!#REF!="Alta",'R. Gestión _definitva'!#REF!="Moderado"),CONCATENATE("R",'R. Gestión _definitva'!#REF!),"")</f>
        <v>#REF!</v>
      </c>
      <c r="AA18" s="936"/>
      <c r="AB18" s="939" t="e">
        <f>IF(AND('R. Gestión _definitva'!#REF!="Alta",'R. Gestión _definitva'!#REF!="Mayor"),CONCATENATE("R",'R. Gestión _definitva'!#REF!),"")</f>
        <v>#REF!</v>
      </c>
      <c r="AC18" s="935"/>
      <c r="AD18" s="935" t="e">
        <f>IF(AND('R. Gestión _definitva'!#REF!="Alta",'R. Gestión _definitva'!#REF!="Mayor"),CONCATENATE("R",'R. Gestión _definitva'!#REF!),"")</f>
        <v>#REF!</v>
      </c>
      <c r="AE18" s="935"/>
      <c r="AF18" s="935" t="e">
        <f>IF(AND('R. Gestión _definitva'!#REF!="Alta",'R. Gestión _definitva'!#REF!="Mayor"),CONCATENATE("R",'R. Gestión _definitva'!#REF!),"")</f>
        <v>#REF!</v>
      </c>
      <c r="AG18" s="936"/>
      <c r="AH18" s="946" t="e">
        <f>IF(AND('R. Gestión _definitva'!#REF!="Alta",'R. Gestión _definitva'!#REF!="Catastrófico"),CONCATENATE("R",'R. Gestión _definitva'!#REF!),"")</f>
        <v>#REF!</v>
      </c>
      <c r="AI18" s="947"/>
      <c r="AJ18" s="947" t="e">
        <f>IF(AND('R. Gestión _definitva'!#REF!="Alta",'R. Gestión _definitva'!#REF!="Catastrófico"),CONCATENATE("R",'R. Gestión _definitva'!#REF!),"")</f>
        <v>#REF!</v>
      </c>
      <c r="AK18" s="947"/>
      <c r="AL18" s="947" t="e">
        <f>IF(AND('R. Gestión _definitva'!#REF!="Alta",'R. Gestión _definitva'!#REF!="Catastrófico"),CONCATENATE("R",'R. Gestión _definitva'!#REF!),"")</f>
        <v>#REF!</v>
      </c>
      <c r="AM18" s="948"/>
      <c r="AN18" s="70"/>
      <c r="AO18" s="902"/>
      <c r="AP18" s="903"/>
      <c r="AQ18" s="903"/>
      <c r="AR18" s="903"/>
      <c r="AS18" s="903"/>
      <c r="AT18" s="904"/>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row>
    <row r="19" spans="1:80" ht="15" customHeight="1">
      <c r="A19" s="70"/>
      <c r="B19" s="888"/>
      <c r="C19" s="888"/>
      <c r="D19" s="889"/>
      <c r="E19" s="929"/>
      <c r="F19" s="930"/>
      <c r="G19" s="930"/>
      <c r="H19" s="930"/>
      <c r="I19" s="930"/>
      <c r="J19" s="955"/>
      <c r="K19" s="956"/>
      <c r="L19" s="956"/>
      <c r="M19" s="956"/>
      <c r="N19" s="956"/>
      <c r="O19" s="957"/>
      <c r="P19" s="955"/>
      <c r="Q19" s="956"/>
      <c r="R19" s="956"/>
      <c r="S19" s="956"/>
      <c r="T19" s="956"/>
      <c r="U19" s="957"/>
      <c r="V19" s="939"/>
      <c r="W19" s="935"/>
      <c r="X19" s="935"/>
      <c r="Y19" s="935"/>
      <c r="Z19" s="935"/>
      <c r="AA19" s="936"/>
      <c r="AB19" s="939"/>
      <c r="AC19" s="935"/>
      <c r="AD19" s="935"/>
      <c r="AE19" s="935"/>
      <c r="AF19" s="935"/>
      <c r="AG19" s="936"/>
      <c r="AH19" s="946"/>
      <c r="AI19" s="947"/>
      <c r="AJ19" s="947"/>
      <c r="AK19" s="947"/>
      <c r="AL19" s="947"/>
      <c r="AM19" s="948"/>
      <c r="AN19" s="70"/>
      <c r="AO19" s="902"/>
      <c r="AP19" s="903"/>
      <c r="AQ19" s="903"/>
      <c r="AR19" s="903"/>
      <c r="AS19" s="903"/>
      <c r="AT19" s="904"/>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row>
    <row r="20" spans="1:80" ht="15" customHeight="1">
      <c r="A20" s="70"/>
      <c r="B20" s="888"/>
      <c r="C20" s="888"/>
      <c r="D20" s="889"/>
      <c r="E20" s="929"/>
      <c r="F20" s="930"/>
      <c r="G20" s="930"/>
      <c r="H20" s="930"/>
      <c r="I20" s="930"/>
      <c r="J20" s="955" t="e">
        <f>IF(AND('R. Gestión _definitva'!#REF!="Alta",'R. Gestión _definitva'!#REF!="Leve"),CONCATENATE("R",'R. Gestión _definitva'!#REF!),"")</f>
        <v>#REF!</v>
      </c>
      <c r="K20" s="956"/>
      <c r="L20" s="956" t="e">
        <f>IF(AND('R. Gestión _definitva'!#REF!="Alta",'R. Gestión _definitva'!#REF!="Leve"),CONCATENATE("R",'R. Gestión _definitva'!#REF!),"")</f>
        <v>#REF!</v>
      </c>
      <c r="M20" s="956"/>
      <c r="N20" s="956" t="e">
        <f>IF(AND('R. Gestión _definitva'!#REF!="Alta",'R. Gestión _definitva'!#REF!="Leve"),CONCATENATE("R",'R. Gestión _definitva'!#REF!),"")</f>
        <v>#REF!</v>
      </c>
      <c r="O20" s="957"/>
      <c r="P20" s="955" t="e">
        <f>IF(AND('R. Gestión _definitva'!#REF!="Alta",'R. Gestión _definitva'!#REF!="Menor"),CONCATENATE("R",'R. Gestión _definitva'!#REF!),"")</f>
        <v>#REF!</v>
      </c>
      <c r="Q20" s="956"/>
      <c r="R20" s="956" t="e">
        <f>IF(AND('R. Gestión _definitva'!#REF!="Alta",'R. Gestión _definitva'!#REF!="Menor"),CONCATENATE("R",'R. Gestión _definitva'!#REF!),"")</f>
        <v>#REF!</v>
      </c>
      <c r="S20" s="956"/>
      <c r="T20" s="956" t="e">
        <f>IF(AND('R. Gestión _definitva'!#REF!="Alta",'R. Gestión _definitva'!#REF!="Menor"),CONCATENATE("R",'R. Gestión _definitva'!#REF!),"")</f>
        <v>#REF!</v>
      </c>
      <c r="U20" s="957"/>
      <c r="V20" s="939" t="e">
        <f>IF(AND('R. Gestión _definitva'!#REF!="Alta",'R. Gestión _definitva'!#REF!="Moderado"),CONCATENATE("R",'R. Gestión _definitva'!#REF!),"")</f>
        <v>#REF!</v>
      </c>
      <c r="W20" s="935"/>
      <c r="X20" s="935" t="e">
        <f>IF(AND('R. Gestión _definitva'!#REF!="Alta",'R. Gestión _definitva'!#REF!="Moderado"),CONCATENATE("R",'R. Gestión _definitva'!#REF!),"")</f>
        <v>#REF!</v>
      </c>
      <c r="Y20" s="935"/>
      <c r="Z20" s="935" t="e">
        <f>IF(AND('R. Gestión _definitva'!#REF!="Alta",'R. Gestión _definitva'!#REF!="Moderado"),CONCATENATE("R",'R. Gestión _definitva'!#REF!),"")</f>
        <v>#REF!</v>
      </c>
      <c r="AA20" s="936"/>
      <c r="AB20" s="939" t="e">
        <f>IF(AND('R. Gestión _definitva'!#REF!="Alta",'R. Gestión _definitva'!#REF!="Mayor"),CONCATENATE("R",'R. Gestión _definitva'!#REF!),"")</f>
        <v>#REF!</v>
      </c>
      <c r="AC20" s="935"/>
      <c r="AD20" s="935" t="e">
        <f>IF(AND('R. Gestión _definitva'!#REF!="Alta",'R. Gestión _definitva'!#REF!="Mayor"),CONCATENATE("R",'R. Gestión _definitva'!#REF!),"")</f>
        <v>#REF!</v>
      </c>
      <c r="AE20" s="935"/>
      <c r="AF20" s="935" t="e">
        <f>IF(AND('R. Gestión _definitva'!#REF!="Alta",'R. Gestión _definitva'!#REF!="Mayor"),CONCATENATE("R",'R. Gestión _definitva'!#REF!),"")</f>
        <v>#REF!</v>
      </c>
      <c r="AG20" s="936"/>
      <c r="AH20" s="946" t="e">
        <f>IF(AND('R. Gestión _definitva'!#REF!="Alta",'R. Gestión _definitva'!#REF!="Catastrófico"),CONCATENATE("R",'R. Gestión _definitva'!#REF!),"")</f>
        <v>#REF!</v>
      </c>
      <c r="AI20" s="947"/>
      <c r="AJ20" s="947" t="e">
        <f>IF(AND('R. Gestión _definitva'!#REF!="Alta",'R. Gestión _definitva'!#REF!="Catastrófico"),CONCATENATE("R",'R. Gestión _definitva'!#REF!),"")</f>
        <v>#REF!</v>
      </c>
      <c r="AK20" s="947"/>
      <c r="AL20" s="947" t="e">
        <f>IF(AND('R. Gestión _definitva'!#REF!="Alta",'R. Gestión _definitva'!#REF!="Catastrófico"),CONCATENATE("R",'R. Gestión _definitva'!#REF!),"")</f>
        <v>#REF!</v>
      </c>
      <c r="AM20" s="948"/>
      <c r="AN20" s="70"/>
      <c r="AO20" s="902"/>
      <c r="AP20" s="903"/>
      <c r="AQ20" s="903"/>
      <c r="AR20" s="903"/>
      <c r="AS20" s="903"/>
      <c r="AT20" s="904"/>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row>
    <row r="21" spans="1:80" ht="15.75" customHeight="1" thickBot="1">
      <c r="A21" s="70"/>
      <c r="B21" s="888"/>
      <c r="C21" s="888"/>
      <c r="D21" s="889"/>
      <c r="E21" s="932"/>
      <c r="F21" s="933"/>
      <c r="G21" s="933"/>
      <c r="H21" s="933"/>
      <c r="I21" s="933"/>
      <c r="J21" s="958"/>
      <c r="K21" s="959"/>
      <c r="L21" s="959"/>
      <c r="M21" s="959"/>
      <c r="N21" s="959"/>
      <c r="O21" s="960"/>
      <c r="P21" s="958"/>
      <c r="Q21" s="959"/>
      <c r="R21" s="959"/>
      <c r="S21" s="959"/>
      <c r="T21" s="959"/>
      <c r="U21" s="960"/>
      <c r="V21" s="943"/>
      <c r="W21" s="944"/>
      <c r="X21" s="944"/>
      <c r="Y21" s="944"/>
      <c r="Z21" s="944"/>
      <c r="AA21" s="945"/>
      <c r="AB21" s="943"/>
      <c r="AC21" s="944"/>
      <c r="AD21" s="944"/>
      <c r="AE21" s="944"/>
      <c r="AF21" s="944"/>
      <c r="AG21" s="945"/>
      <c r="AH21" s="949"/>
      <c r="AI21" s="950"/>
      <c r="AJ21" s="950"/>
      <c r="AK21" s="950"/>
      <c r="AL21" s="950"/>
      <c r="AM21" s="951"/>
      <c r="AN21" s="70"/>
      <c r="AO21" s="905"/>
      <c r="AP21" s="906"/>
      <c r="AQ21" s="906"/>
      <c r="AR21" s="906"/>
      <c r="AS21" s="906"/>
      <c r="AT21" s="907"/>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row>
    <row r="22" spans="1:80">
      <c r="A22" s="70"/>
      <c r="B22" s="888"/>
      <c r="C22" s="888"/>
      <c r="D22" s="889"/>
      <c r="E22" s="926" t="s">
        <v>1728</v>
      </c>
      <c r="F22" s="927"/>
      <c r="G22" s="927"/>
      <c r="H22" s="927"/>
      <c r="I22" s="928"/>
      <c r="J22" s="961" t="e">
        <f>IF(AND('R. Gestión _definitva'!#REF!="Media",'R. Gestión _definitva'!#REF!="Leve"),CONCATENATE("R",'R. Gestión _definitva'!#REF!),"")</f>
        <v>#REF!</v>
      </c>
      <c r="K22" s="962"/>
      <c r="L22" s="962" t="e">
        <f>IF(AND('R. Gestión _definitva'!#REF!="Media",'R. Gestión _definitva'!#REF!="Leve"),CONCATENATE("R",'R. Gestión _definitva'!#REF!),"")</f>
        <v>#REF!</v>
      </c>
      <c r="M22" s="962"/>
      <c r="N22" s="962" t="e">
        <f>IF(AND('R. Gestión _definitva'!#REF!="Media",'R. Gestión _definitva'!#REF!="Leve"),CONCATENATE("R",'R. Gestión _definitva'!#REF!),"")</f>
        <v>#REF!</v>
      </c>
      <c r="O22" s="963"/>
      <c r="P22" s="961" t="e">
        <f>IF(AND('R. Gestión _definitva'!#REF!="Media",'R. Gestión _definitva'!#REF!="Menor"),CONCATENATE("R",'R. Gestión _definitva'!#REF!),"")</f>
        <v>#REF!</v>
      </c>
      <c r="Q22" s="962"/>
      <c r="R22" s="962" t="e">
        <f>IF(AND('R. Gestión _definitva'!#REF!="Media",'R. Gestión _definitva'!#REF!="Menor"),CONCATENATE("R",'R. Gestión _definitva'!#REF!),"")</f>
        <v>#REF!</v>
      </c>
      <c r="S22" s="962"/>
      <c r="T22" s="962" t="e">
        <f>IF(AND('R. Gestión _definitva'!#REF!="Media",'R. Gestión _definitva'!#REF!="Menor"),CONCATENATE("R",'R. Gestión _definitva'!#REF!),"")</f>
        <v>#REF!</v>
      </c>
      <c r="U22" s="963"/>
      <c r="V22" s="961" t="e">
        <f>IF(AND('R. Gestión _definitva'!#REF!="Media",'R. Gestión _definitva'!#REF!="Moderado"),CONCATENATE("R",'R. Gestión _definitva'!#REF!),"")</f>
        <v>#REF!</v>
      </c>
      <c r="W22" s="962"/>
      <c r="X22" s="962" t="e">
        <f>IF(AND('R. Gestión _definitva'!#REF!="Media",'R. Gestión _definitva'!#REF!="Moderado"),CONCATENATE("R",'R. Gestión _definitva'!#REF!),"")</f>
        <v>#REF!</v>
      </c>
      <c r="Y22" s="962"/>
      <c r="Z22" s="962" t="e">
        <f>IF(AND('R. Gestión _definitva'!#REF!="Media",'R. Gestión _definitva'!#REF!="Moderado"),CONCATENATE("R",'R. Gestión _definitva'!#REF!),"")</f>
        <v>#REF!</v>
      </c>
      <c r="AA22" s="963"/>
      <c r="AB22" s="937" t="e">
        <f>IF(AND('R. Gestión _definitva'!#REF!="Media",'R. Gestión _definitva'!#REF!="Mayor"),CONCATENATE("R",'R. Gestión _definitva'!#REF!),"")</f>
        <v>#REF!</v>
      </c>
      <c r="AC22" s="938"/>
      <c r="AD22" s="938" t="e">
        <f>IF(AND('R. Gestión _definitva'!#REF!="Media",'R. Gestión _definitva'!#REF!="Mayor"),CONCATENATE("R",'R. Gestión _definitva'!#REF!),"")</f>
        <v>#REF!</v>
      </c>
      <c r="AE22" s="938"/>
      <c r="AF22" s="938" t="e">
        <f>IF(AND('R. Gestión _definitva'!#REF!="Media",'R. Gestión _definitva'!#REF!="Mayor"),CONCATENATE("R",'R. Gestión _definitva'!#REF!),"")</f>
        <v>#REF!</v>
      </c>
      <c r="AG22" s="940"/>
      <c r="AH22" s="952" t="e">
        <f>IF(AND('R. Gestión _definitva'!#REF!="Media",'R. Gestión _definitva'!#REF!="Catastrófico"),CONCATENATE("R",'R. Gestión _definitva'!#REF!),"")</f>
        <v>#REF!</v>
      </c>
      <c r="AI22" s="953"/>
      <c r="AJ22" s="953" t="e">
        <f>IF(AND('R. Gestión _definitva'!#REF!="Media",'R. Gestión _definitva'!#REF!="Catastrófico"),CONCATENATE("R",'R. Gestión _definitva'!#REF!),"")</f>
        <v>#REF!</v>
      </c>
      <c r="AK22" s="953"/>
      <c r="AL22" s="953" t="e">
        <f>IF(AND('R. Gestión _definitva'!#REF!="Media",'R. Gestión _definitva'!#REF!="Catastrófico"),CONCATENATE("R",'R. Gestión _definitva'!#REF!),"")</f>
        <v>#REF!</v>
      </c>
      <c r="AM22" s="954"/>
      <c r="AN22" s="70"/>
      <c r="AO22" s="908" t="s">
        <v>1086</v>
      </c>
      <c r="AP22" s="909"/>
      <c r="AQ22" s="909"/>
      <c r="AR22" s="909"/>
      <c r="AS22" s="909"/>
      <c r="AT22" s="91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row>
    <row r="23" spans="1:80">
      <c r="A23" s="70"/>
      <c r="B23" s="888"/>
      <c r="C23" s="888"/>
      <c r="D23" s="889"/>
      <c r="E23" s="929"/>
      <c r="F23" s="930"/>
      <c r="G23" s="930"/>
      <c r="H23" s="930"/>
      <c r="I23" s="931"/>
      <c r="J23" s="955"/>
      <c r="K23" s="956"/>
      <c r="L23" s="956"/>
      <c r="M23" s="956"/>
      <c r="N23" s="956"/>
      <c r="O23" s="957"/>
      <c r="P23" s="955"/>
      <c r="Q23" s="956"/>
      <c r="R23" s="956"/>
      <c r="S23" s="956"/>
      <c r="T23" s="956"/>
      <c r="U23" s="957"/>
      <c r="V23" s="955"/>
      <c r="W23" s="956"/>
      <c r="X23" s="956"/>
      <c r="Y23" s="956"/>
      <c r="Z23" s="956"/>
      <c r="AA23" s="957"/>
      <c r="AB23" s="939"/>
      <c r="AC23" s="935"/>
      <c r="AD23" s="935"/>
      <c r="AE23" s="935"/>
      <c r="AF23" s="935"/>
      <c r="AG23" s="936"/>
      <c r="AH23" s="946"/>
      <c r="AI23" s="947"/>
      <c r="AJ23" s="947"/>
      <c r="AK23" s="947"/>
      <c r="AL23" s="947"/>
      <c r="AM23" s="948"/>
      <c r="AN23" s="70"/>
      <c r="AO23" s="911"/>
      <c r="AP23" s="912"/>
      <c r="AQ23" s="912"/>
      <c r="AR23" s="912"/>
      <c r="AS23" s="912"/>
      <c r="AT23" s="913"/>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row>
    <row r="24" spans="1:80">
      <c r="A24" s="70"/>
      <c r="B24" s="888"/>
      <c r="C24" s="888"/>
      <c r="D24" s="889"/>
      <c r="E24" s="929"/>
      <c r="F24" s="930"/>
      <c r="G24" s="930"/>
      <c r="H24" s="930"/>
      <c r="I24" s="931"/>
      <c r="J24" s="955" t="e">
        <f>IF(AND('R. Gestión _definitva'!#REF!="Media",'R. Gestión _definitva'!#REF!="Leve"),CONCATENATE("R",'R. Gestión _definitva'!#REF!),"")</f>
        <v>#REF!</v>
      </c>
      <c r="K24" s="956"/>
      <c r="L24" s="956" t="e">
        <f>IF(AND('R. Gestión _definitva'!#REF!="Media",'R. Gestión _definitva'!#REF!="Leve"),CONCATENATE("R",'R. Gestión _definitva'!#REF!),"")</f>
        <v>#REF!</v>
      </c>
      <c r="M24" s="956"/>
      <c r="N24" s="956" t="e">
        <f>IF(AND('R. Gestión _definitva'!#REF!="Media",'R. Gestión _definitva'!#REF!="Leve"),CONCATENATE("R",'R. Gestión _definitva'!#REF!),"")</f>
        <v>#REF!</v>
      </c>
      <c r="O24" s="957"/>
      <c r="P24" s="955" t="e">
        <f>IF(AND('R. Gestión _definitva'!#REF!="Media",'R. Gestión _definitva'!#REF!="Menor"),CONCATENATE("R",'R. Gestión _definitva'!#REF!),"")</f>
        <v>#REF!</v>
      </c>
      <c r="Q24" s="956"/>
      <c r="R24" s="956" t="e">
        <f>IF(AND('R. Gestión _definitva'!#REF!="Media",'R. Gestión _definitva'!#REF!="Menor"),CONCATENATE("R",'R. Gestión _definitva'!#REF!),"")</f>
        <v>#REF!</v>
      </c>
      <c r="S24" s="956"/>
      <c r="T24" s="956" t="e">
        <f>IF(AND('R. Gestión _definitva'!#REF!="Media",'R. Gestión _definitva'!#REF!="Menor"),CONCATENATE("R",'R. Gestión _definitva'!#REF!),"")</f>
        <v>#REF!</v>
      </c>
      <c r="U24" s="957"/>
      <c r="V24" s="955" t="e">
        <f>IF(AND('R. Gestión _definitva'!#REF!="Media",'R. Gestión _definitva'!#REF!="Moderado"),CONCATENATE("R",'R. Gestión _definitva'!#REF!),"")</f>
        <v>#REF!</v>
      </c>
      <c r="W24" s="956"/>
      <c r="X24" s="956" t="e">
        <f>IF(AND('R. Gestión _definitva'!#REF!="Media",'R. Gestión _definitva'!#REF!="Moderado"),CONCATENATE("R",'R. Gestión _definitva'!#REF!),"")</f>
        <v>#REF!</v>
      </c>
      <c r="Y24" s="956"/>
      <c r="Z24" s="956" t="e">
        <f>IF(AND('R. Gestión _definitva'!#REF!="Media",'R. Gestión _definitva'!#REF!="Moderado"),CONCATENATE("R",'R. Gestión _definitva'!#REF!),"")</f>
        <v>#REF!</v>
      </c>
      <c r="AA24" s="957"/>
      <c r="AB24" s="939" t="e">
        <f>IF(AND('R. Gestión _definitva'!#REF!="Media",'R. Gestión _definitva'!#REF!="Mayor"),CONCATENATE("R",'R. Gestión _definitva'!#REF!),"")</f>
        <v>#REF!</v>
      </c>
      <c r="AC24" s="935"/>
      <c r="AD24" s="935" t="e">
        <f>IF(AND('R. Gestión _definitva'!#REF!="Media",'R. Gestión _definitva'!#REF!="Mayor"),CONCATENATE("R",'R. Gestión _definitva'!#REF!),"")</f>
        <v>#REF!</v>
      </c>
      <c r="AE24" s="935"/>
      <c r="AF24" s="935" t="e">
        <f>IF(AND('R. Gestión _definitva'!#REF!="Media",'R. Gestión _definitva'!#REF!="Mayor"),CONCATENATE("R",'R. Gestión _definitva'!#REF!),"")</f>
        <v>#REF!</v>
      </c>
      <c r="AG24" s="936"/>
      <c r="AH24" s="946" t="e">
        <f>IF(AND('R. Gestión _definitva'!#REF!="Media",'R. Gestión _definitva'!#REF!="Catastrófico"),CONCATENATE("R",'R. Gestión _definitva'!#REF!),"")</f>
        <v>#REF!</v>
      </c>
      <c r="AI24" s="947"/>
      <c r="AJ24" s="947" t="e">
        <f>IF(AND('R. Gestión _definitva'!#REF!="Media",'R. Gestión _definitva'!#REF!="Catastrófico"),CONCATENATE("R",'R. Gestión _definitva'!#REF!),"")</f>
        <v>#REF!</v>
      </c>
      <c r="AK24" s="947"/>
      <c r="AL24" s="947" t="e">
        <f>IF(AND('R. Gestión _definitva'!#REF!="Media",'R. Gestión _definitva'!#REF!="Catastrófico"),CONCATENATE("R",'R. Gestión _definitva'!#REF!),"")</f>
        <v>#REF!</v>
      </c>
      <c r="AM24" s="948"/>
      <c r="AN24" s="70"/>
      <c r="AO24" s="911"/>
      <c r="AP24" s="912"/>
      <c r="AQ24" s="912"/>
      <c r="AR24" s="912"/>
      <c r="AS24" s="912"/>
      <c r="AT24" s="913"/>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row>
    <row r="25" spans="1:80">
      <c r="A25" s="70"/>
      <c r="B25" s="888"/>
      <c r="C25" s="888"/>
      <c r="D25" s="889"/>
      <c r="E25" s="929"/>
      <c r="F25" s="930"/>
      <c r="G25" s="930"/>
      <c r="H25" s="930"/>
      <c r="I25" s="931"/>
      <c r="J25" s="955"/>
      <c r="K25" s="956"/>
      <c r="L25" s="956"/>
      <c r="M25" s="956"/>
      <c r="N25" s="956"/>
      <c r="O25" s="957"/>
      <c r="P25" s="955"/>
      <c r="Q25" s="956"/>
      <c r="R25" s="956"/>
      <c r="S25" s="956"/>
      <c r="T25" s="956"/>
      <c r="U25" s="957"/>
      <c r="V25" s="955"/>
      <c r="W25" s="956"/>
      <c r="X25" s="956"/>
      <c r="Y25" s="956"/>
      <c r="Z25" s="956"/>
      <c r="AA25" s="957"/>
      <c r="AB25" s="939"/>
      <c r="AC25" s="935"/>
      <c r="AD25" s="935"/>
      <c r="AE25" s="935"/>
      <c r="AF25" s="935"/>
      <c r="AG25" s="936"/>
      <c r="AH25" s="946"/>
      <c r="AI25" s="947"/>
      <c r="AJ25" s="947"/>
      <c r="AK25" s="947"/>
      <c r="AL25" s="947"/>
      <c r="AM25" s="948"/>
      <c r="AN25" s="70"/>
      <c r="AO25" s="911"/>
      <c r="AP25" s="912"/>
      <c r="AQ25" s="912"/>
      <c r="AR25" s="912"/>
      <c r="AS25" s="912"/>
      <c r="AT25" s="913"/>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row>
    <row r="26" spans="1:80">
      <c r="A26" s="70"/>
      <c r="B26" s="888"/>
      <c r="C26" s="888"/>
      <c r="D26" s="889"/>
      <c r="E26" s="929"/>
      <c r="F26" s="930"/>
      <c r="G26" s="930"/>
      <c r="H26" s="930"/>
      <c r="I26" s="931"/>
      <c r="J26" s="955" t="e">
        <f>IF(AND('R. Gestión _definitva'!#REF!="Media",'R. Gestión _definitva'!#REF!="Leve"),CONCATENATE("R",'R. Gestión _definitva'!#REF!),"")</f>
        <v>#REF!</v>
      </c>
      <c r="K26" s="956"/>
      <c r="L26" s="956" t="e">
        <f>IF(AND('R. Gestión _definitva'!#REF!="Media",'R. Gestión _definitva'!#REF!="Leve"),CONCATENATE("R",'R. Gestión _definitva'!#REF!),"")</f>
        <v>#REF!</v>
      </c>
      <c r="M26" s="956"/>
      <c r="N26" s="956" t="e">
        <f>IF(AND('R. Gestión _definitva'!#REF!="Media",'R. Gestión _definitva'!#REF!="Leve"),CONCATENATE("R",'R. Gestión _definitva'!#REF!),"")</f>
        <v>#REF!</v>
      </c>
      <c r="O26" s="957"/>
      <c r="P26" s="955" t="e">
        <f>IF(AND('R. Gestión _definitva'!#REF!="Media",'R. Gestión _definitva'!#REF!="Menor"),CONCATENATE("R",'R. Gestión _definitva'!#REF!),"")</f>
        <v>#REF!</v>
      </c>
      <c r="Q26" s="956"/>
      <c r="R26" s="956" t="e">
        <f>IF(AND('R. Gestión _definitva'!#REF!="Media",'R. Gestión _definitva'!#REF!="Menor"),CONCATENATE("R",'R. Gestión _definitva'!#REF!),"")</f>
        <v>#REF!</v>
      </c>
      <c r="S26" s="956"/>
      <c r="T26" s="956" t="e">
        <f>IF(AND('R. Gestión _definitva'!#REF!="Media",'R. Gestión _definitva'!#REF!="Menor"),CONCATENATE("R",'R. Gestión _definitva'!#REF!),"")</f>
        <v>#REF!</v>
      </c>
      <c r="U26" s="957"/>
      <c r="V26" s="955" t="e">
        <f>IF(AND('R. Gestión _definitva'!#REF!="Media",'R. Gestión _definitva'!#REF!="Moderado"),CONCATENATE("R",'R. Gestión _definitva'!#REF!),"")</f>
        <v>#REF!</v>
      </c>
      <c r="W26" s="956"/>
      <c r="X26" s="956" t="e">
        <f>IF(AND('R. Gestión _definitva'!#REF!="Media",'R. Gestión _definitva'!#REF!="Moderado"),CONCATENATE("R",'R. Gestión _definitva'!#REF!),"")</f>
        <v>#REF!</v>
      </c>
      <c r="Y26" s="956"/>
      <c r="Z26" s="956" t="e">
        <f>IF(AND('R. Gestión _definitva'!#REF!="Media",'R. Gestión _definitva'!#REF!="Moderado"),CONCATENATE("R",'R. Gestión _definitva'!#REF!),"")</f>
        <v>#REF!</v>
      </c>
      <c r="AA26" s="957"/>
      <c r="AB26" s="939" t="e">
        <f>IF(AND('R. Gestión _definitva'!#REF!="Media",'R. Gestión _definitva'!#REF!="Mayor"),CONCATENATE("R",'R. Gestión _definitva'!#REF!),"")</f>
        <v>#REF!</v>
      </c>
      <c r="AC26" s="935"/>
      <c r="AD26" s="935" t="e">
        <f>IF(AND('R. Gestión _definitva'!#REF!="Media",'R. Gestión _definitva'!#REF!="Mayor"),CONCATENATE("R",'R. Gestión _definitva'!#REF!),"")</f>
        <v>#REF!</v>
      </c>
      <c r="AE26" s="935"/>
      <c r="AF26" s="935" t="e">
        <f>IF(AND('R. Gestión _definitva'!#REF!="Media",'R. Gestión _definitva'!#REF!="Mayor"),CONCATENATE("R",'R. Gestión _definitva'!#REF!),"")</f>
        <v>#REF!</v>
      </c>
      <c r="AG26" s="936"/>
      <c r="AH26" s="946" t="e">
        <f>IF(AND('R. Gestión _definitva'!#REF!="Media",'R. Gestión _definitva'!#REF!="Catastrófico"),CONCATENATE("R",'R. Gestión _definitva'!#REF!),"")</f>
        <v>#REF!</v>
      </c>
      <c r="AI26" s="947"/>
      <c r="AJ26" s="947" t="e">
        <f>IF(AND('R. Gestión _definitva'!#REF!="Media",'R. Gestión _definitva'!#REF!="Catastrófico"),CONCATENATE("R",'R. Gestión _definitva'!#REF!),"")</f>
        <v>#REF!</v>
      </c>
      <c r="AK26" s="947"/>
      <c r="AL26" s="947" t="e">
        <f>IF(AND('R. Gestión _definitva'!#REF!="Media",'R. Gestión _definitva'!#REF!="Catastrófico"),CONCATENATE("R",'R. Gestión _definitva'!#REF!),"")</f>
        <v>#REF!</v>
      </c>
      <c r="AM26" s="948"/>
      <c r="AN26" s="70"/>
      <c r="AO26" s="911"/>
      <c r="AP26" s="912"/>
      <c r="AQ26" s="912"/>
      <c r="AR26" s="912"/>
      <c r="AS26" s="912"/>
      <c r="AT26" s="913"/>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row>
    <row r="27" spans="1:80">
      <c r="A27" s="70"/>
      <c r="B27" s="888"/>
      <c r="C27" s="888"/>
      <c r="D27" s="889"/>
      <c r="E27" s="929"/>
      <c r="F27" s="930"/>
      <c r="G27" s="930"/>
      <c r="H27" s="930"/>
      <c r="I27" s="931"/>
      <c r="J27" s="955"/>
      <c r="K27" s="956"/>
      <c r="L27" s="956"/>
      <c r="M27" s="956"/>
      <c r="N27" s="956"/>
      <c r="O27" s="957"/>
      <c r="P27" s="955"/>
      <c r="Q27" s="956"/>
      <c r="R27" s="956"/>
      <c r="S27" s="956"/>
      <c r="T27" s="956"/>
      <c r="U27" s="957"/>
      <c r="V27" s="955"/>
      <c r="W27" s="956"/>
      <c r="X27" s="956"/>
      <c r="Y27" s="956"/>
      <c r="Z27" s="956"/>
      <c r="AA27" s="957"/>
      <c r="AB27" s="939"/>
      <c r="AC27" s="935"/>
      <c r="AD27" s="935"/>
      <c r="AE27" s="935"/>
      <c r="AF27" s="935"/>
      <c r="AG27" s="936"/>
      <c r="AH27" s="946"/>
      <c r="AI27" s="947"/>
      <c r="AJ27" s="947"/>
      <c r="AK27" s="947"/>
      <c r="AL27" s="947"/>
      <c r="AM27" s="948"/>
      <c r="AN27" s="70"/>
      <c r="AO27" s="911"/>
      <c r="AP27" s="912"/>
      <c r="AQ27" s="912"/>
      <c r="AR27" s="912"/>
      <c r="AS27" s="912"/>
      <c r="AT27" s="913"/>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row>
    <row r="28" spans="1:80">
      <c r="A28" s="70"/>
      <c r="B28" s="888"/>
      <c r="C28" s="888"/>
      <c r="D28" s="889"/>
      <c r="E28" s="929"/>
      <c r="F28" s="930"/>
      <c r="G28" s="930"/>
      <c r="H28" s="930"/>
      <c r="I28" s="931"/>
      <c r="J28" s="955" t="e">
        <f>IF(AND('R. Gestión _definitva'!#REF!="Media",'R. Gestión _definitva'!#REF!="Leve"),CONCATENATE("R",'R. Gestión _definitva'!#REF!),"")</f>
        <v>#REF!</v>
      </c>
      <c r="K28" s="956"/>
      <c r="L28" s="956" t="e">
        <f>IF(AND('R. Gestión _definitva'!#REF!="Media",'R. Gestión _definitva'!#REF!="Leve"),CONCATENATE("R",'R. Gestión _definitva'!#REF!),"")</f>
        <v>#REF!</v>
      </c>
      <c r="M28" s="956"/>
      <c r="N28" s="956" t="e">
        <f>IF(AND('R. Gestión _definitva'!#REF!="Media",'R. Gestión _definitva'!#REF!="Leve"),CONCATENATE("R",'R. Gestión _definitva'!#REF!),"")</f>
        <v>#REF!</v>
      </c>
      <c r="O28" s="957"/>
      <c r="P28" s="955" t="e">
        <f>IF(AND('R. Gestión _definitva'!#REF!="Media",'R. Gestión _definitva'!#REF!="Menor"),CONCATENATE("R",'R. Gestión _definitva'!#REF!),"")</f>
        <v>#REF!</v>
      </c>
      <c r="Q28" s="956"/>
      <c r="R28" s="956" t="e">
        <f>IF(AND('R. Gestión _definitva'!#REF!="Media",'R. Gestión _definitva'!#REF!="Menor"),CONCATENATE("R",'R. Gestión _definitva'!#REF!),"")</f>
        <v>#REF!</v>
      </c>
      <c r="S28" s="956"/>
      <c r="T28" s="956" t="e">
        <f>IF(AND('R. Gestión _definitva'!#REF!="Media",'R. Gestión _definitva'!#REF!="Menor"),CONCATENATE("R",'R. Gestión _definitva'!#REF!),"")</f>
        <v>#REF!</v>
      </c>
      <c r="U28" s="957"/>
      <c r="V28" s="955" t="e">
        <f>IF(AND('R. Gestión _definitva'!#REF!="Media",'R. Gestión _definitva'!#REF!="Moderado"),CONCATENATE("R",'R. Gestión _definitva'!#REF!),"")</f>
        <v>#REF!</v>
      </c>
      <c r="W28" s="956"/>
      <c r="X28" s="956" t="e">
        <f>IF(AND('R. Gestión _definitva'!#REF!="Media",'R. Gestión _definitva'!#REF!="Moderado"),CONCATENATE("R",'R. Gestión _definitva'!#REF!),"")</f>
        <v>#REF!</v>
      </c>
      <c r="Y28" s="956"/>
      <c r="Z28" s="956" t="e">
        <f>IF(AND('R. Gestión _definitva'!#REF!="Media",'R. Gestión _definitva'!#REF!="Moderado"),CONCATENATE("R",'R. Gestión _definitva'!#REF!),"")</f>
        <v>#REF!</v>
      </c>
      <c r="AA28" s="957"/>
      <c r="AB28" s="939" t="e">
        <f>IF(AND('R. Gestión _definitva'!#REF!="Media",'R. Gestión _definitva'!#REF!="Mayor"),CONCATENATE("R",'R. Gestión _definitva'!#REF!),"")</f>
        <v>#REF!</v>
      </c>
      <c r="AC28" s="935"/>
      <c r="AD28" s="935" t="e">
        <f>IF(AND('R. Gestión _definitva'!#REF!="Media",'R. Gestión _definitva'!#REF!="Mayor"),CONCATENATE("R",'R. Gestión _definitva'!#REF!),"")</f>
        <v>#REF!</v>
      </c>
      <c r="AE28" s="935"/>
      <c r="AF28" s="935" t="e">
        <f>IF(AND('R. Gestión _definitva'!#REF!="Media",'R. Gestión _definitva'!#REF!="Mayor"),CONCATENATE("R",'R. Gestión _definitva'!#REF!),"")</f>
        <v>#REF!</v>
      </c>
      <c r="AG28" s="936"/>
      <c r="AH28" s="946" t="e">
        <f>IF(AND('R. Gestión _definitva'!#REF!="Media",'R. Gestión _definitva'!#REF!="Catastrófico"),CONCATENATE("R",'R. Gestión _definitva'!#REF!),"")</f>
        <v>#REF!</v>
      </c>
      <c r="AI28" s="947"/>
      <c r="AJ28" s="947" t="e">
        <f>IF(AND('R. Gestión _definitva'!#REF!="Media",'R. Gestión _definitva'!#REF!="Catastrófico"),CONCATENATE("R",'R. Gestión _definitva'!#REF!),"")</f>
        <v>#REF!</v>
      </c>
      <c r="AK28" s="947"/>
      <c r="AL28" s="947" t="e">
        <f>IF(AND('R. Gestión _definitva'!#REF!="Media",'R. Gestión _definitva'!#REF!="Catastrófico"),CONCATENATE("R",'R. Gestión _definitva'!#REF!),"")</f>
        <v>#REF!</v>
      </c>
      <c r="AM28" s="948"/>
      <c r="AN28" s="70"/>
      <c r="AO28" s="911"/>
      <c r="AP28" s="912"/>
      <c r="AQ28" s="912"/>
      <c r="AR28" s="912"/>
      <c r="AS28" s="912"/>
      <c r="AT28" s="913"/>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row>
    <row r="29" spans="1:80" ht="15.75" thickBot="1">
      <c r="A29" s="70"/>
      <c r="B29" s="888"/>
      <c r="C29" s="888"/>
      <c r="D29" s="889"/>
      <c r="E29" s="932"/>
      <c r="F29" s="933"/>
      <c r="G29" s="933"/>
      <c r="H29" s="933"/>
      <c r="I29" s="934"/>
      <c r="J29" s="955"/>
      <c r="K29" s="956"/>
      <c r="L29" s="956"/>
      <c r="M29" s="956"/>
      <c r="N29" s="956"/>
      <c r="O29" s="957"/>
      <c r="P29" s="958"/>
      <c r="Q29" s="959"/>
      <c r="R29" s="959"/>
      <c r="S29" s="959"/>
      <c r="T29" s="959"/>
      <c r="U29" s="960"/>
      <c r="V29" s="958"/>
      <c r="W29" s="959"/>
      <c r="X29" s="959"/>
      <c r="Y29" s="959"/>
      <c r="Z29" s="959"/>
      <c r="AA29" s="960"/>
      <c r="AB29" s="943"/>
      <c r="AC29" s="944"/>
      <c r="AD29" s="944"/>
      <c r="AE29" s="944"/>
      <c r="AF29" s="944"/>
      <c r="AG29" s="945"/>
      <c r="AH29" s="949"/>
      <c r="AI29" s="950"/>
      <c r="AJ29" s="950"/>
      <c r="AK29" s="950"/>
      <c r="AL29" s="950"/>
      <c r="AM29" s="951"/>
      <c r="AN29" s="70"/>
      <c r="AO29" s="914"/>
      <c r="AP29" s="915"/>
      <c r="AQ29" s="915"/>
      <c r="AR29" s="915"/>
      <c r="AS29" s="915"/>
      <c r="AT29" s="916"/>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row>
    <row r="30" spans="1:80">
      <c r="A30" s="70"/>
      <c r="B30" s="888"/>
      <c r="C30" s="888"/>
      <c r="D30" s="889"/>
      <c r="E30" s="926" t="s">
        <v>1729</v>
      </c>
      <c r="F30" s="927"/>
      <c r="G30" s="927"/>
      <c r="H30" s="927"/>
      <c r="I30" s="927"/>
      <c r="J30" s="970" t="e">
        <f>IF(AND('R. Gestión _definitva'!#REF!="Baja",'R. Gestión _definitva'!#REF!="Leve"),CONCATENATE("R",'R. Gestión _definitva'!#REF!),"")</f>
        <v>#REF!</v>
      </c>
      <c r="K30" s="971"/>
      <c r="L30" s="971" t="e">
        <f>IF(AND('R. Gestión _definitva'!#REF!="Baja",'R. Gestión _definitva'!#REF!="Leve"),CONCATENATE("R",'R. Gestión _definitva'!#REF!),"")</f>
        <v>#REF!</v>
      </c>
      <c r="M30" s="971"/>
      <c r="N30" s="971" t="e">
        <f>IF(AND('R. Gestión _definitva'!#REF!="Baja",'R. Gestión _definitva'!#REF!="Leve"),CONCATENATE("R",'R. Gestión _definitva'!#REF!),"")</f>
        <v>#REF!</v>
      </c>
      <c r="O30" s="972"/>
      <c r="P30" s="962" t="e">
        <f>IF(AND('R. Gestión _definitva'!#REF!="Baja",'R. Gestión _definitva'!#REF!="Menor"),CONCATENATE("R",'R. Gestión _definitva'!#REF!),"")</f>
        <v>#REF!</v>
      </c>
      <c r="Q30" s="962"/>
      <c r="R30" s="962" t="e">
        <f>IF(AND('R. Gestión _definitva'!#REF!="Baja",'R. Gestión _definitva'!#REF!="Menor"),CONCATENATE("R",'R. Gestión _definitva'!#REF!),"")</f>
        <v>#REF!</v>
      </c>
      <c r="S30" s="962"/>
      <c r="T30" s="962" t="e">
        <f>IF(AND('R. Gestión _definitva'!#REF!="Baja",'R. Gestión _definitva'!#REF!="Menor"),CONCATENATE("R",'R. Gestión _definitva'!#REF!),"")</f>
        <v>#REF!</v>
      </c>
      <c r="U30" s="963"/>
      <c r="V30" s="961" t="e">
        <f>IF(AND('R. Gestión _definitva'!#REF!="Baja",'R. Gestión _definitva'!#REF!="Moderado"),CONCATENATE("R",'R. Gestión _definitva'!#REF!),"")</f>
        <v>#REF!</v>
      </c>
      <c r="W30" s="962"/>
      <c r="X30" s="962" t="e">
        <f>IF(AND('R. Gestión _definitva'!#REF!="Baja",'R. Gestión _definitva'!#REF!="Moderado"),CONCATENATE("R",'R. Gestión _definitva'!#REF!),"")</f>
        <v>#REF!</v>
      </c>
      <c r="Y30" s="962"/>
      <c r="Z30" s="962" t="e">
        <f>IF(AND('R. Gestión _definitva'!#REF!="Baja",'R. Gestión _definitva'!#REF!="Moderado"),CONCATENATE("R",'R. Gestión _definitva'!#REF!),"")</f>
        <v>#REF!</v>
      </c>
      <c r="AA30" s="963"/>
      <c r="AB30" s="937" t="e">
        <f>IF(AND('R. Gestión _definitva'!#REF!="Baja",'R. Gestión _definitva'!#REF!="Mayor"),CONCATENATE("R",'R. Gestión _definitva'!#REF!),"")</f>
        <v>#REF!</v>
      </c>
      <c r="AC30" s="938"/>
      <c r="AD30" s="938" t="e">
        <f>IF(AND('R. Gestión _definitva'!#REF!="Baja",'R. Gestión _definitva'!#REF!="Mayor"),CONCATENATE("R",'R. Gestión _definitva'!#REF!),"")</f>
        <v>#REF!</v>
      </c>
      <c r="AE30" s="938"/>
      <c r="AF30" s="938" t="e">
        <f>IF(AND('R. Gestión _definitva'!#REF!="Baja",'R. Gestión _definitva'!#REF!="Mayor"),CONCATENATE("R",'R. Gestión _definitva'!#REF!),"")</f>
        <v>#REF!</v>
      </c>
      <c r="AG30" s="940"/>
      <c r="AH30" s="952" t="e">
        <f>IF(AND('R. Gestión _definitva'!#REF!="Baja",'R. Gestión _definitva'!#REF!="Catastrófico"),CONCATENATE("R",'R. Gestión _definitva'!#REF!),"")</f>
        <v>#REF!</v>
      </c>
      <c r="AI30" s="953"/>
      <c r="AJ30" s="953" t="e">
        <f>IF(AND('R. Gestión _definitva'!#REF!="Baja",'R. Gestión _definitva'!#REF!="Catastrófico"),CONCATENATE("R",'R. Gestión _definitva'!#REF!),"")</f>
        <v>#REF!</v>
      </c>
      <c r="AK30" s="953"/>
      <c r="AL30" s="953" t="e">
        <f>IF(AND('R. Gestión _definitva'!#REF!="Baja",'R. Gestión _definitva'!#REF!="Catastrófico"),CONCATENATE("R",'R. Gestión _definitva'!#REF!),"")</f>
        <v>#REF!</v>
      </c>
      <c r="AM30" s="954"/>
      <c r="AN30" s="70"/>
      <c r="AO30" s="917" t="s">
        <v>625</v>
      </c>
      <c r="AP30" s="918"/>
      <c r="AQ30" s="918"/>
      <c r="AR30" s="918"/>
      <c r="AS30" s="918"/>
      <c r="AT30" s="919"/>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row>
    <row r="31" spans="1:80">
      <c r="A31" s="70"/>
      <c r="B31" s="888"/>
      <c r="C31" s="888"/>
      <c r="D31" s="889"/>
      <c r="E31" s="929"/>
      <c r="F31" s="930"/>
      <c r="G31" s="930"/>
      <c r="H31" s="930"/>
      <c r="I31" s="930"/>
      <c r="J31" s="966"/>
      <c r="K31" s="964"/>
      <c r="L31" s="964"/>
      <c r="M31" s="964"/>
      <c r="N31" s="964"/>
      <c r="O31" s="965"/>
      <c r="P31" s="956"/>
      <c r="Q31" s="956"/>
      <c r="R31" s="956"/>
      <c r="S31" s="956"/>
      <c r="T31" s="956"/>
      <c r="U31" s="957"/>
      <c r="V31" s="955"/>
      <c r="W31" s="956"/>
      <c r="X31" s="956"/>
      <c r="Y31" s="956"/>
      <c r="Z31" s="956"/>
      <c r="AA31" s="957"/>
      <c r="AB31" s="939"/>
      <c r="AC31" s="935"/>
      <c r="AD31" s="935"/>
      <c r="AE31" s="935"/>
      <c r="AF31" s="935"/>
      <c r="AG31" s="936"/>
      <c r="AH31" s="946"/>
      <c r="AI31" s="947"/>
      <c r="AJ31" s="947"/>
      <c r="AK31" s="947"/>
      <c r="AL31" s="947"/>
      <c r="AM31" s="948"/>
      <c r="AN31" s="70"/>
      <c r="AO31" s="920"/>
      <c r="AP31" s="921"/>
      <c r="AQ31" s="921"/>
      <c r="AR31" s="921"/>
      <c r="AS31" s="921"/>
      <c r="AT31" s="922"/>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row>
    <row r="32" spans="1:80">
      <c r="A32" s="70"/>
      <c r="B32" s="888"/>
      <c r="C32" s="888"/>
      <c r="D32" s="889"/>
      <c r="E32" s="929"/>
      <c r="F32" s="930"/>
      <c r="G32" s="930"/>
      <c r="H32" s="930"/>
      <c r="I32" s="930"/>
      <c r="J32" s="966" t="e">
        <f>IF(AND('R. Gestión _definitva'!#REF!="Baja",'R. Gestión _definitva'!#REF!="Leve"),CONCATENATE("R",'R. Gestión _definitva'!#REF!),"")</f>
        <v>#REF!</v>
      </c>
      <c r="K32" s="964"/>
      <c r="L32" s="964" t="e">
        <f>IF(AND('R. Gestión _definitva'!#REF!="Baja",'R. Gestión _definitva'!#REF!="Leve"),CONCATENATE("R",'R. Gestión _definitva'!#REF!),"")</f>
        <v>#REF!</v>
      </c>
      <c r="M32" s="964"/>
      <c r="N32" s="964" t="e">
        <f>IF(AND('R. Gestión _definitva'!#REF!="Baja",'R. Gestión _definitva'!#REF!="Leve"),CONCATENATE("R",'R. Gestión _definitva'!#REF!),"")</f>
        <v>#REF!</v>
      </c>
      <c r="O32" s="965"/>
      <c r="P32" s="956" t="e">
        <f>IF(AND('R. Gestión _definitva'!#REF!="Baja",'R. Gestión _definitva'!#REF!="Menor"),CONCATENATE("R",'R. Gestión _definitva'!#REF!),"")</f>
        <v>#REF!</v>
      </c>
      <c r="Q32" s="956"/>
      <c r="R32" s="956" t="e">
        <f>IF(AND('R. Gestión _definitva'!#REF!="Baja",'R. Gestión _definitva'!#REF!="Menor"),CONCATENATE("R",'R. Gestión _definitva'!#REF!),"")</f>
        <v>#REF!</v>
      </c>
      <c r="S32" s="956"/>
      <c r="T32" s="956" t="e">
        <f>IF(AND('R. Gestión _definitva'!#REF!="Baja",'R. Gestión _definitva'!#REF!="Menor"),CONCATENATE("R",'R. Gestión _definitva'!#REF!),"")</f>
        <v>#REF!</v>
      </c>
      <c r="U32" s="957"/>
      <c r="V32" s="955" t="e">
        <f>IF(AND('R. Gestión _definitva'!#REF!="Baja",'R. Gestión _definitva'!#REF!="Moderado"),CONCATENATE("R",'R. Gestión _definitva'!#REF!),"")</f>
        <v>#REF!</v>
      </c>
      <c r="W32" s="956"/>
      <c r="X32" s="956" t="e">
        <f>IF(AND('R. Gestión _definitva'!#REF!="Baja",'R. Gestión _definitva'!#REF!="Moderado"),CONCATENATE("R",'R. Gestión _definitva'!#REF!),"")</f>
        <v>#REF!</v>
      </c>
      <c r="Y32" s="956"/>
      <c r="Z32" s="956" t="e">
        <f>IF(AND('R. Gestión _definitva'!#REF!="Baja",'R. Gestión _definitva'!#REF!="Moderado"),CONCATENATE("R",'R. Gestión _definitva'!#REF!),"")</f>
        <v>#REF!</v>
      </c>
      <c r="AA32" s="957"/>
      <c r="AB32" s="939" t="e">
        <f>IF(AND('R. Gestión _definitva'!#REF!="Baja",'R. Gestión _definitva'!#REF!="Mayor"),CONCATENATE("R",'R. Gestión _definitva'!#REF!),"")</f>
        <v>#REF!</v>
      </c>
      <c r="AC32" s="935"/>
      <c r="AD32" s="935" t="e">
        <f>IF(AND('R. Gestión _definitva'!#REF!="Baja",'R. Gestión _definitva'!#REF!="Mayor"),CONCATENATE("R",'R. Gestión _definitva'!#REF!),"")</f>
        <v>#REF!</v>
      </c>
      <c r="AE32" s="935"/>
      <c r="AF32" s="935" t="e">
        <f>IF(AND('R. Gestión _definitva'!#REF!="Baja",'R. Gestión _definitva'!#REF!="Mayor"),CONCATENATE("R",'R. Gestión _definitva'!#REF!),"")</f>
        <v>#REF!</v>
      </c>
      <c r="AG32" s="936"/>
      <c r="AH32" s="946" t="e">
        <f>IF(AND('R. Gestión _definitva'!#REF!="Baja",'R. Gestión _definitva'!#REF!="Catastrófico"),CONCATENATE("R",'R. Gestión _definitva'!#REF!),"")</f>
        <v>#REF!</v>
      </c>
      <c r="AI32" s="947"/>
      <c r="AJ32" s="947" t="e">
        <f>IF(AND('R. Gestión _definitva'!#REF!="Baja",'R. Gestión _definitva'!#REF!="Catastrófico"),CONCATENATE("R",'R. Gestión _definitva'!#REF!),"")</f>
        <v>#REF!</v>
      </c>
      <c r="AK32" s="947"/>
      <c r="AL32" s="947" t="e">
        <f>IF(AND('R. Gestión _definitva'!#REF!="Baja",'R. Gestión _definitva'!#REF!="Catastrófico"),CONCATENATE("R",'R. Gestión _definitva'!#REF!),"")</f>
        <v>#REF!</v>
      </c>
      <c r="AM32" s="948"/>
      <c r="AN32" s="70"/>
      <c r="AO32" s="920"/>
      <c r="AP32" s="921"/>
      <c r="AQ32" s="921"/>
      <c r="AR32" s="921"/>
      <c r="AS32" s="921"/>
      <c r="AT32" s="922"/>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row>
    <row r="33" spans="1:80">
      <c r="A33" s="70"/>
      <c r="B33" s="888"/>
      <c r="C33" s="888"/>
      <c r="D33" s="889"/>
      <c r="E33" s="929"/>
      <c r="F33" s="930"/>
      <c r="G33" s="930"/>
      <c r="H33" s="930"/>
      <c r="I33" s="930"/>
      <c r="J33" s="966"/>
      <c r="K33" s="964"/>
      <c r="L33" s="964"/>
      <c r="M33" s="964"/>
      <c r="N33" s="964"/>
      <c r="O33" s="965"/>
      <c r="P33" s="956"/>
      <c r="Q33" s="956"/>
      <c r="R33" s="956"/>
      <c r="S33" s="956"/>
      <c r="T33" s="956"/>
      <c r="U33" s="957"/>
      <c r="V33" s="955"/>
      <c r="W33" s="956"/>
      <c r="X33" s="956"/>
      <c r="Y33" s="956"/>
      <c r="Z33" s="956"/>
      <c r="AA33" s="957"/>
      <c r="AB33" s="939"/>
      <c r="AC33" s="935"/>
      <c r="AD33" s="935"/>
      <c r="AE33" s="935"/>
      <c r="AF33" s="935"/>
      <c r="AG33" s="936"/>
      <c r="AH33" s="946"/>
      <c r="AI33" s="947"/>
      <c r="AJ33" s="947"/>
      <c r="AK33" s="947"/>
      <c r="AL33" s="947"/>
      <c r="AM33" s="948"/>
      <c r="AN33" s="70"/>
      <c r="AO33" s="920"/>
      <c r="AP33" s="921"/>
      <c r="AQ33" s="921"/>
      <c r="AR33" s="921"/>
      <c r="AS33" s="921"/>
      <c r="AT33" s="922"/>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row>
    <row r="34" spans="1:80">
      <c r="A34" s="70"/>
      <c r="B34" s="888"/>
      <c r="C34" s="888"/>
      <c r="D34" s="889"/>
      <c r="E34" s="929"/>
      <c r="F34" s="930"/>
      <c r="G34" s="930"/>
      <c r="H34" s="930"/>
      <c r="I34" s="930"/>
      <c r="J34" s="966" t="e">
        <f>IF(AND('R. Gestión _definitva'!#REF!="Baja",'R. Gestión _definitva'!#REF!="Leve"),CONCATENATE("R",'R. Gestión _definitva'!#REF!),"")</f>
        <v>#REF!</v>
      </c>
      <c r="K34" s="964"/>
      <c r="L34" s="964" t="e">
        <f>IF(AND('R. Gestión _definitva'!#REF!="Baja",'R. Gestión _definitva'!#REF!="Leve"),CONCATENATE("R",'R. Gestión _definitva'!#REF!),"")</f>
        <v>#REF!</v>
      </c>
      <c r="M34" s="964"/>
      <c r="N34" s="964" t="e">
        <f>IF(AND('R. Gestión _definitva'!#REF!="Baja",'R. Gestión _definitva'!#REF!="Leve"),CONCATENATE("R",'R. Gestión _definitva'!#REF!),"")</f>
        <v>#REF!</v>
      </c>
      <c r="O34" s="965"/>
      <c r="P34" s="956" t="e">
        <f>IF(AND('R. Gestión _definitva'!#REF!="Baja",'R. Gestión _definitva'!#REF!="Menor"),CONCATENATE("R",'R. Gestión _definitva'!#REF!),"")</f>
        <v>#REF!</v>
      </c>
      <c r="Q34" s="956"/>
      <c r="R34" s="956" t="e">
        <f>IF(AND('R. Gestión _definitva'!#REF!="Baja",'R. Gestión _definitva'!#REF!="Menor"),CONCATENATE("R",'R. Gestión _definitva'!#REF!),"")</f>
        <v>#REF!</v>
      </c>
      <c r="S34" s="956"/>
      <c r="T34" s="956" t="e">
        <f>IF(AND('R. Gestión _definitva'!#REF!="Baja",'R. Gestión _definitva'!#REF!="Menor"),CONCATENATE("R",'R. Gestión _definitva'!#REF!),"")</f>
        <v>#REF!</v>
      </c>
      <c r="U34" s="957"/>
      <c r="V34" s="955" t="e">
        <f>IF(AND('R. Gestión _definitva'!#REF!="Baja",'R. Gestión _definitva'!#REF!="Moderado"),CONCATENATE("R",'R. Gestión _definitva'!#REF!),"")</f>
        <v>#REF!</v>
      </c>
      <c r="W34" s="956"/>
      <c r="X34" s="956" t="e">
        <f>IF(AND('R. Gestión _definitva'!#REF!="Baja",'R. Gestión _definitva'!#REF!="Moderado"),CONCATENATE("R",'R. Gestión _definitva'!#REF!),"")</f>
        <v>#REF!</v>
      </c>
      <c r="Y34" s="956"/>
      <c r="Z34" s="956" t="e">
        <f>IF(AND('R. Gestión _definitva'!#REF!="Baja",'R. Gestión _definitva'!#REF!="Moderado"),CONCATENATE("R",'R. Gestión _definitva'!#REF!),"")</f>
        <v>#REF!</v>
      </c>
      <c r="AA34" s="957"/>
      <c r="AB34" s="939" t="e">
        <f>IF(AND('R. Gestión _definitva'!#REF!="Baja",'R. Gestión _definitva'!#REF!="Mayor"),CONCATENATE("R",'R. Gestión _definitva'!#REF!),"")</f>
        <v>#REF!</v>
      </c>
      <c r="AC34" s="935"/>
      <c r="AD34" s="935" t="e">
        <f>IF(AND('R. Gestión _definitva'!#REF!="Baja",'R. Gestión _definitva'!#REF!="Mayor"),CONCATENATE("R",'R. Gestión _definitva'!#REF!),"")</f>
        <v>#REF!</v>
      </c>
      <c r="AE34" s="935"/>
      <c r="AF34" s="935" t="e">
        <f>IF(AND('R. Gestión _definitva'!#REF!="Baja",'R. Gestión _definitva'!#REF!="Mayor"),CONCATENATE("R",'R. Gestión _definitva'!#REF!),"")</f>
        <v>#REF!</v>
      </c>
      <c r="AG34" s="936"/>
      <c r="AH34" s="946" t="e">
        <f>IF(AND('R. Gestión _definitva'!#REF!="Baja",'R. Gestión _definitva'!#REF!="Catastrófico"),CONCATENATE("R",'R. Gestión _definitva'!#REF!),"")</f>
        <v>#REF!</v>
      </c>
      <c r="AI34" s="947"/>
      <c r="AJ34" s="947" t="e">
        <f>IF(AND('R. Gestión _definitva'!#REF!="Baja",'R. Gestión _definitva'!#REF!="Catastrófico"),CONCATENATE("R",'R. Gestión _definitva'!#REF!),"")</f>
        <v>#REF!</v>
      </c>
      <c r="AK34" s="947"/>
      <c r="AL34" s="947" t="e">
        <f>IF(AND('R. Gestión _definitva'!#REF!="Baja",'R. Gestión _definitva'!#REF!="Catastrófico"),CONCATENATE("R",'R. Gestión _definitva'!#REF!),"")</f>
        <v>#REF!</v>
      </c>
      <c r="AM34" s="948"/>
      <c r="AN34" s="70"/>
      <c r="AO34" s="920"/>
      <c r="AP34" s="921"/>
      <c r="AQ34" s="921"/>
      <c r="AR34" s="921"/>
      <c r="AS34" s="921"/>
      <c r="AT34" s="922"/>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row>
    <row r="35" spans="1:80">
      <c r="A35" s="70"/>
      <c r="B35" s="888"/>
      <c r="C35" s="888"/>
      <c r="D35" s="889"/>
      <c r="E35" s="929"/>
      <c r="F35" s="930"/>
      <c r="G35" s="930"/>
      <c r="H35" s="930"/>
      <c r="I35" s="930"/>
      <c r="J35" s="966"/>
      <c r="K35" s="964"/>
      <c r="L35" s="964"/>
      <c r="M35" s="964"/>
      <c r="N35" s="964"/>
      <c r="O35" s="965"/>
      <c r="P35" s="956"/>
      <c r="Q35" s="956"/>
      <c r="R35" s="956"/>
      <c r="S35" s="956"/>
      <c r="T35" s="956"/>
      <c r="U35" s="957"/>
      <c r="V35" s="955"/>
      <c r="W35" s="956"/>
      <c r="X35" s="956"/>
      <c r="Y35" s="956"/>
      <c r="Z35" s="956"/>
      <c r="AA35" s="957"/>
      <c r="AB35" s="939"/>
      <c r="AC35" s="935"/>
      <c r="AD35" s="935"/>
      <c r="AE35" s="935"/>
      <c r="AF35" s="935"/>
      <c r="AG35" s="936"/>
      <c r="AH35" s="946"/>
      <c r="AI35" s="947"/>
      <c r="AJ35" s="947"/>
      <c r="AK35" s="947"/>
      <c r="AL35" s="947"/>
      <c r="AM35" s="948"/>
      <c r="AN35" s="70"/>
      <c r="AO35" s="920"/>
      <c r="AP35" s="921"/>
      <c r="AQ35" s="921"/>
      <c r="AR35" s="921"/>
      <c r="AS35" s="921"/>
      <c r="AT35" s="922"/>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row>
    <row r="36" spans="1:80">
      <c r="A36" s="70"/>
      <c r="B36" s="888"/>
      <c r="C36" s="888"/>
      <c r="D36" s="889"/>
      <c r="E36" s="929"/>
      <c r="F36" s="930"/>
      <c r="G36" s="930"/>
      <c r="H36" s="930"/>
      <c r="I36" s="930"/>
      <c r="J36" s="966" t="e">
        <f>IF(AND('R. Gestión _definitva'!#REF!="Baja",'R. Gestión _definitva'!#REF!="Leve"),CONCATENATE("R",'R. Gestión _definitva'!#REF!),"")</f>
        <v>#REF!</v>
      </c>
      <c r="K36" s="964"/>
      <c r="L36" s="964" t="e">
        <f>IF(AND('R. Gestión _definitva'!#REF!="Baja",'R. Gestión _definitva'!#REF!="Leve"),CONCATENATE("R",'R. Gestión _definitva'!#REF!),"")</f>
        <v>#REF!</v>
      </c>
      <c r="M36" s="964"/>
      <c r="N36" s="964" t="e">
        <f>IF(AND('R. Gestión _definitva'!#REF!="Baja",'R. Gestión _definitva'!#REF!="Leve"),CONCATENATE("R",'R. Gestión _definitva'!#REF!),"")</f>
        <v>#REF!</v>
      </c>
      <c r="O36" s="965"/>
      <c r="P36" s="956" t="e">
        <f>IF(AND('R. Gestión _definitva'!#REF!="Baja",'R. Gestión _definitva'!#REF!="Menor"),CONCATENATE("R",'R. Gestión _definitva'!#REF!),"")</f>
        <v>#REF!</v>
      </c>
      <c r="Q36" s="956"/>
      <c r="R36" s="956" t="e">
        <f>IF(AND('R. Gestión _definitva'!#REF!="Baja",'R. Gestión _definitva'!#REF!="Menor"),CONCATENATE("R",'R. Gestión _definitva'!#REF!),"")</f>
        <v>#REF!</v>
      </c>
      <c r="S36" s="956"/>
      <c r="T36" s="956" t="e">
        <f>IF(AND('R. Gestión _definitva'!#REF!="Baja",'R. Gestión _definitva'!#REF!="Menor"),CONCATENATE("R",'R. Gestión _definitva'!#REF!),"")</f>
        <v>#REF!</v>
      </c>
      <c r="U36" s="957"/>
      <c r="V36" s="955" t="e">
        <f>IF(AND('R. Gestión _definitva'!#REF!="Baja",'R. Gestión _definitva'!#REF!="Moderado"),CONCATENATE("R",'R. Gestión _definitva'!#REF!),"")</f>
        <v>#REF!</v>
      </c>
      <c r="W36" s="956"/>
      <c r="X36" s="956" t="e">
        <f>IF(AND('R. Gestión _definitva'!#REF!="Baja",'R. Gestión _definitva'!#REF!="Moderado"),CONCATENATE("R",'R. Gestión _definitva'!#REF!),"")</f>
        <v>#REF!</v>
      </c>
      <c r="Y36" s="956"/>
      <c r="Z36" s="956" t="e">
        <f>IF(AND('R. Gestión _definitva'!#REF!="Baja",'R. Gestión _definitva'!#REF!="Moderado"),CONCATENATE("R",'R. Gestión _definitva'!#REF!),"")</f>
        <v>#REF!</v>
      </c>
      <c r="AA36" s="957"/>
      <c r="AB36" s="939" t="e">
        <f>IF(AND('R. Gestión _definitva'!#REF!="Baja",'R. Gestión _definitva'!#REF!="Mayor"),CONCATENATE("R",'R. Gestión _definitva'!#REF!),"")</f>
        <v>#REF!</v>
      </c>
      <c r="AC36" s="935"/>
      <c r="AD36" s="935" t="e">
        <f>IF(AND('R. Gestión _definitva'!#REF!="Baja",'R. Gestión _definitva'!#REF!="Mayor"),CONCATENATE("R",'R. Gestión _definitva'!#REF!),"")</f>
        <v>#REF!</v>
      </c>
      <c r="AE36" s="935"/>
      <c r="AF36" s="935" t="e">
        <f>IF(AND('R. Gestión _definitva'!#REF!="Baja",'R. Gestión _definitva'!#REF!="Mayor"),CONCATENATE("R",'R. Gestión _definitva'!#REF!),"")</f>
        <v>#REF!</v>
      </c>
      <c r="AG36" s="936"/>
      <c r="AH36" s="946" t="e">
        <f>IF(AND('R. Gestión _definitva'!#REF!="Baja",'R. Gestión _definitva'!#REF!="Catastrófico"),CONCATENATE("R",'R. Gestión _definitva'!#REF!),"")</f>
        <v>#REF!</v>
      </c>
      <c r="AI36" s="947"/>
      <c r="AJ36" s="947" t="e">
        <f>IF(AND('R. Gestión _definitva'!#REF!="Baja",'R. Gestión _definitva'!#REF!="Catastrófico"),CONCATENATE("R",'R. Gestión _definitva'!#REF!),"")</f>
        <v>#REF!</v>
      </c>
      <c r="AK36" s="947"/>
      <c r="AL36" s="947" t="e">
        <f>IF(AND('R. Gestión _definitva'!#REF!="Baja",'R. Gestión _definitva'!#REF!="Catastrófico"),CONCATENATE("R",'R. Gestión _definitva'!#REF!),"")</f>
        <v>#REF!</v>
      </c>
      <c r="AM36" s="948"/>
      <c r="AN36" s="70"/>
      <c r="AO36" s="920"/>
      <c r="AP36" s="921"/>
      <c r="AQ36" s="921"/>
      <c r="AR36" s="921"/>
      <c r="AS36" s="921"/>
      <c r="AT36" s="922"/>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row>
    <row r="37" spans="1:80" ht="15.75" thickBot="1">
      <c r="A37" s="70"/>
      <c r="B37" s="888"/>
      <c r="C37" s="888"/>
      <c r="D37" s="889"/>
      <c r="E37" s="932"/>
      <c r="F37" s="933"/>
      <c r="G37" s="933"/>
      <c r="H37" s="933"/>
      <c r="I37" s="933"/>
      <c r="J37" s="967"/>
      <c r="K37" s="968"/>
      <c r="L37" s="968"/>
      <c r="M37" s="968"/>
      <c r="N37" s="968"/>
      <c r="O37" s="969"/>
      <c r="P37" s="959"/>
      <c r="Q37" s="959"/>
      <c r="R37" s="959"/>
      <c r="S37" s="959"/>
      <c r="T37" s="959"/>
      <c r="U37" s="960"/>
      <c r="V37" s="958"/>
      <c r="W37" s="959"/>
      <c r="X37" s="959"/>
      <c r="Y37" s="959"/>
      <c r="Z37" s="959"/>
      <c r="AA37" s="960"/>
      <c r="AB37" s="943"/>
      <c r="AC37" s="944"/>
      <c r="AD37" s="944"/>
      <c r="AE37" s="944"/>
      <c r="AF37" s="944"/>
      <c r="AG37" s="945"/>
      <c r="AH37" s="949"/>
      <c r="AI37" s="950"/>
      <c r="AJ37" s="950"/>
      <c r="AK37" s="950"/>
      <c r="AL37" s="950"/>
      <c r="AM37" s="951"/>
      <c r="AN37" s="70"/>
      <c r="AO37" s="923"/>
      <c r="AP37" s="924"/>
      <c r="AQ37" s="924"/>
      <c r="AR37" s="924"/>
      <c r="AS37" s="924"/>
      <c r="AT37" s="925"/>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row>
    <row r="38" spans="1:80">
      <c r="A38" s="70"/>
      <c r="B38" s="888"/>
      <c r="C38" s="888"/>
      <c r="D38" s="889"/>
      <c r="E38" s="926" t="s">
        <v>1730</v>
      </c>
      <c r="F38" s="927"/>
      <c r="G38" s="927"/>
      <c r="H38" s="927"/>
      <c r="I38" s="928"/>
      <c r="J38" s="970" t="e">
        <f>IF(AND('R. Gestión _definitva'!#REF!="Muy Baja",'R. Gestión _definitva'!#REF!="Leve"),CONCATENATE("R",'R. Gestión _definitva'!#REF!),"")</f>
        <v>#REF!</v>
      </c>
      <c r="K38" s="971"/>
      <c r="L38" s="971" t="e">
        <f>IF(AND('R. Gestión _definitva'!#REF!="Muy Baja",'R. Gestión _definitva'!#REF!="Leve"),CONCATENATE("R",'R. Gestión _definitva'!#REF!),"")</f>
        <v>#REF!</v>
      </c>
      <c r="M38" s="971"/>
      <c r="N38" s="971" t="e">
        <f>IF(AND('R. Gestión _definitva'!#REF!="Muy Baja",'R. Gestión _definitva'!#REF!="Leve"),CONCATENATE("R",'R. Gestión _definitva'!#REF!),"")</f>
        <v>#REF!</v>
      </c>
      <c r="O38" s="972"/>
      <c r="P38" s="970" t="e">
        <f>IF(AND('R. Gestión _definitva'!#REF!="Muy Baja",'R. Gestión _definitva'!#REF!="Menor"),CONCATENATE("R",'R. Gestión _definitva'!#REF!),"")</f>
        <v>#REF!</v>
      </c>
      <c r="Q38" s="971"/>
      <c r="R38" s="971" t="e">
        <f>IF(AND('R. Gestión _definitva'!#REF!="Muy Baja",'R. Gestión _definitva'!#REF!="Menor"),CONCATENATE("R",'R. Gestión _definitva'!#REF!),"")</f>
        <v>#REF!</v>
      </c>
      <c r="S38" s="971"/>
      <c r="T38" s="971" t="e">
        <f>IF(AND('R. Gestión _definitva'!#REF!="Muy Baja",'R. Gestión _definitva'!#REF!="Menor"),CONCATENATE("R",'R. Gestión _definitva'!#REF!),"")</f>
        <v>#REF!</v>
      </c>
      <c r="U38" s="972"/>
      <c r="V38" s="961" t="e">
        <f>IF(AND('R. Gestión _definitva'!#REF!="Muy Baja",'R. Gestión _definitva'!#REF!="Moderado"),CONCATENATE("R",'R. Gestión _definitva'!#REF!),"")</f>
        <v>#REF!</v>
      </c>
      <c r="W38" s="962"/>
      <c r="X38" s="962" t="e">
        <f>IF(AND('R. Gestión _definitva'!#REF!="Muy Baja",'R. Gestión _definitva'!#REF!="Moderado"),CONCATENATE("R",'R. Gestión _definitva'!#REF!),"")</f>
        <v>#REF!</v>
      </c>
      <c r="Y38" s="962"/>
      <c r="Z38" s="962" t="e">
        <f>IF(AND('R. Gestión _definitva'!#REF!="Muy Baja",'R. Gestión _definitva'!#REF!="Moderado"),CONCATENATE("R",'R. Gestión _definitva'!#REF!),"")</f>
        <v>#REF!</v>
      </c>
      <c r="AA38" s="963"/>
      <c r="AB38" s="937" t="e">
        <f>IF(AND('R. Gestión _definitva'!#REF!="Muy Baja",'R. Gestión _definitva'!#REF!="Mayor"),CONCATENATE("R",'R. Gestión _definitva'!#REF!),"")</f>
        <v>#REF!</v>
      </c>
      <c r="AC38" s="938"/>
      <c r="AD38" s="938" t="e">
        <f>IF(AND('R. Gestión _definitva'!#REF!="Muy Baja",'R. Gestión _definitva'!#REF!="Mayor"),CONCATENATE("R",'R. Gestión _definitva'!#REF!),"")</f>
        <v>#REF!</v>
      </c>
      <c r="AE38" s="938"/>
      <c r="AF38" s="938" t="e">
        <f>IF(AND('R. Gestión _definitva'!#REF!="Muy Baja",'R. Gestión _definitva'!#REF!="Mayor"),CONCATENATE("R",'R. Gestión _definitva'!#REF!),"")</f>
        <v>#REF!</v>
      </c>
      <c r="AG38" s="940"/>
      <c r="AH38" s="952" t="e">
        <f>IF(AND('R. Gestión _definitva'!#REF!="Muy Baja",'R. Gestión _definitva'!#REF!="Catastrófico"),CONCATENATE("R",'R. Gestión _definitva'!#REF!),"")</f>
        <v>#REF!</v>
      </c>
      <c r="AI38" s="953"/>
      <c r="AJ38" s="953" t="e">
        <f>IF(AND('R. Gestión _definitva'!#REF!="Muy Baja",'R. Gestión _definitva'!#REF!="Catastrófico"),CONCATENATE("R",'R. Gestión _definitva'!#REF!),"")</f>
        <v>#REF!</v>
      </c>
      <c r="AK38" s="953"/>
      <c r="AL38" s="953" t="e">
        <f>IF(AND('R. Gestión _definitva'!#REF!="Muy Baja",'R. Gestión _definitva'!#REF!="Catastrófico"),CONCATENATE("R",'R. Gestión _definitva'!#REF!),"")</f>
        <v>#REF!</v>
      </c>
      <c r="AM38" s="954"/>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row>
    <row r="39" spans="1:80">
      <c r="A39" s="70"/>
      <c r="B39" s="888"/>
      <c r="C39" s="888"/>
      <c r="D39" s="889"/>
      <c r="E39" s="929"/>
      <c r="F39" s="930"/>
      <c r="G39" s="930"/>
      <c r="H39" s="930"/>
      <c r="I39" s="931"/>
      <c r="J39" s="966"/>
      <c r="K39" s="964"/>
      <c r="L39" s="964"/>
      <c r="M39" s="964"/>
      <c r="N39" s="964"/>
      <c r="O39" s="965"/>
      <c r="P39" s="966"/>
      <c r="Q39" s="964"/>
      <c r="R39" s="964"/>
      <c r="S39" s="964"/>
      <c r="T39" s="964"/>
      <c r="U39" s="965"/>
      <c r="V39" s="955"/>
      <c r="W39" s="956"/>
      <c r="X39" s="956"/>
      <c r="Y39" s="956"/>
      <c r="Z39" s="956"/>
      <c r="AA39" s="957"/>
      <c r="AB39" s="939"/>
      <c r="AC39" s="935"/>
      <c r="AD39" s="935"/>
      <c r="AE39" s="935"/>
      <c r="AF39" s="935"/>
      <c r="AG39" s="936"/>
      <c r="AH39" s="946"/>
      <c r="AI39" s="947"/>
      <c r="AJ39" s="947"/>
      <c r="AK39" s="947"/>
      <c r="AL39" s="947"/>
      <c r="AM39" s="948"/>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row>
    <row r="40" spans="1:80">
      <c r="A40" s="70"/>
      <c r="B40" s="888"/>
      <c r="C40" s="888"/>
      <c r="D40" s="889"/>
      <c r="E40" s="929"/>
      <c r="F40" s="930"/>
      <c r="G40" s="930"/>
      <c r="H40" s="930"/>
      <c r="I40" s="931"/>
      <c r="J40" s="966" t="e">
        <f>IF(AND('R. Gestión _definitva'!#REF!="Muy Baja",'R. Gestión _definitva'!#REF!="Leve"),CONCATENATE("R",'R. Gestión _definitva'!#REF!),"")</f>
        <v>#REF!</v>
      </c>
      <c r="K40" s="964"/>
      <c r="L40" s="964" t="e">
        <f>IF(AND('R. Gestión _definitva'!#REF!="Muy Baja",'R. Gestión _definitva'!#REF!="Leve"),CONCATENATE("R",'R. Gestión _definitva'!#REF!),"")</f>
        <v>#REF!</v>
      </c>
      <c r="M40" s="964"/>
      <c r="N40" s="964" t="e">
        <f>IF(AND('R. Gestión _definitva'!#REF!="Muy Baja",'R. Gestión _definitva'!#REF!="Leve"),CONCATENATE("R",'R. Gestión _definitva'!#REF!),"")</f>
        <v>#REF!</v>
      </c>
      <c r="O40" s="965"/>
      <c r="P40" s="966" t="e">
        <f>IF(AND('R. Gestión _definitva'!#REF!="Muy Baja",'R. Gestión _definitva'!#REF!="Menor"),CONCATENATE("R",'R. Gestión _definitva'!#REF!),"")</f>
        <v>#REF!</v>
      </c>
      <c r="Q40" s="964"/>
      <c r="R40" s="964" t="e">
        <f>IF(AND('R. Gestión _definitva'!#REF!="Muy Baja",'R. Gestión _definitva'!#REF!="Menor"),CONCATENATE("R",'R. Gestión _definitva'!#REF!),"")</f>
        <v>#REF!</v>
      </c>
      <c r="S40" s="964"/>
      <c r="T40" s="964" t="e">
        <f>IF(AND('R. Gestión _definitva'!#REF!="Muy Baja",'R. Gestión _definitva'!#REF!="Menor"),CONCATENATE("R",'R. Gestión _definitva'!#REF!),"")</f>
        <v>#REF!</v>
      </c>
      <c r="U40" s="965"/>
      <c r="V40" s="955" t="e">
        <f>IF(AND('R. Gestión _definitva'!#REF!="Muy Baja",'R. Gestión _definitva'!#REF!="Moderado"),CONCATENATE("R",'R. Gestión _definitva'!#REF!),"")</f>
        <v>#REF!</v>
      </c>
      <c r="W40" s="956"/>
      <c r="X40" s="956" t="e">
        <f>IF(AND('R. Gestión _definitva'!#REF!="Muy Baja",'R. Gestión _definitva'!#REF!="Moderado"),CONCATENATE("R",'R. Gestión _definitva'!#REF!),"")</f>
        <v>#REF!</v>
      </c>
      <c r="Y40" s="956"/>
      <c r="Z40" s="956" t="e">
        <f>IF(AND('R. Gestión _definitva'!#REF!="Muy Baja",'R. Gestión _definitva'!#REF!="Moderado"),CONCATENATE("R",'R. Gestión _definitva'!#REF!),"")</f>
        <v>#REF!</v>
      </c>
      <c r="AA40" s="957"/>
      <c r="AB40" s="939" t="e">
        <f>IF(AND('R. Gestión _definitva'!#REF!="Muy Baja",'R. Gestión _definitva'!#REF!="Mayor"),CONCATENATE("R",'R. Gestión _definitva'!#REF!),"")</f>
        <v>#REF!</v>
      </c>
      <c r="AC40" s="935"/>
      <c r="AD40" s="935" t="e">
        <f>IF(AND('R. Gestión _definitva'!#REF!="Muy Baja",'R. Gestión _definitva'!#REF!="Mayor"),CONCATENATE("R",'R. Gestión _definitva'!#REF!),"")</f>
        <v>#REF!</v>
      </c>
      <c r="AE40" s="935"/>
      <c r="AF40" s="935" t="e">
        <f>IF(AND('R. Gestión _definitva'!#REF!="Muy Baja",'R. Gestión _definitva'!#REF!="Mayor"),CONCATENATE("R",'R. Gestión _definitva'!#REF!),"")</f>
        <v>#REF!</v>
      </c>
      <c r="AG40" s="936"/>
      <c r="AH40" s="946" t="e">
        <f>IF(AND('R. Gestión _definitva'!#REF!="Muy Baja",'R. Gestión _definitva'!#REF!="Catastrófico"),CONCATENATE("R",'R. Gestión _definitva'!#REF!),"")</f>
        <v>#REF!</v>
      </c>
      <c r="AI40" s="947"/>
      <c r="AJ40" s="947" t="e">
        <f>IF(AND('R. Gestión _definitva'!#REF!="Muy Baja",'R. Gestión _definitva'!#REF!="Catastrófico"),CONCATENATE("R",'R. Gestión _definitva'!#REF!),"")</f>
        <v>#REF!</v>
      </c>
      <c r="AK40" s="947"/>
      <c r="AL40" s="947" t="e">
        <f>IF(AND('R. Gestión _definitva'!#REF!="Muy Baja",'R. Gestión _definitva'!#REF!="Catastrófico"),CONCATENATE("R",'R. Gestión _definitva'!#REF!),"")</f>
        <v>#REF!</v>
      </c>
      <c r="AM40" s="948"/>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row>
    <row r="41" spans="1:80">
      <c r="A41" s="70"/>
      <c r="B41" s="888"/>
      <c r="C41" s="888"/>
      <c r="D41" s="889"/>
      <c r="E41" s="929"/>
      <c r="F41" s="930"/>
      <c r="G41" s="930"/>
      <c r="H41" s="930"/>
      <c r="I41" s="931"/>
      <c r="J41" s="966"/>
      <c r="K41" s="964"/>
      <c r="L41" s="964"/>
      <c r="M41" s="964"/>
      <c r="N41" s="964"/>
      <c r="O41" s="965"/>
      <c r="P41" s="966"/>
      <c r="Q41" s="964"/>
      <c r="R41" s="964"/>
      <c r="S41" s="964"/>
      <c r="T41" s="964"/>
      <c r="U41" s="965"/>
      <c r="V41" s="955"/>
      <c r="W41" s="956"/>
      <c r="X41" s="956"/>
      <c r="Y41" s="956"/>
      <c r="Z41" s="956"/>
      <c r="AA41" s="957"/>
      <c r="AB41" s="939"/>
      <c r="AC41" s="935"/>
      <c r="AD41" s="935"/>
      <c r="AE41" s="935"/>
      <c r="AF41" s="935"/>
      <c r="AG41" s="936"/>
      <c r="AH41" s="946"/>
      <c r="AI41" s="947"/>
      <c r="AJ41" s="947"/>
      <c r="AK41" s="947"/>
      <c r="AL41" s="947"/>
      <c r="AM41" s="948"/>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row>
    <row r="42" spans="1:80">
      <c r="A42" s="70"/>
      <c r="B42" s="888"/>
      <c r="C42" s="888"/>
      <c r="D42" s="889"/>
      <c r="E42" s="929"/>
      <c r="F42" s="930"/>
      <c r="G42" s="930"/>
      <c r="H42" s="930"/>
      <c r="I42" s="931"/>
      <c r="J42" s="966" t="e">
        <f>IF(AND('R. Gestión _definitva'!#REF!="Muy Baja",'R. Gestión _definitva'!#REF!="Leve"),CONCATENATE("R",'R. Gestión _definitva'!#REF!),"")</f>
        <v>#REF!</v>
      </c>
      <c r="K42" s="964"/>
      <c r="L42" s="964" t="e">
        <f>IF(AND('R. Gestión _definitva'!#REF!="Muy Baja",'R. Gestión _definitva'!#REF!="Leve"),CONCATENATE("R",'R. Gestión _definitva'!#REF!),"")</f>
        <v>#REF!</v>
      </c>
      <c r="M42" s="964"/>
      <c r="N42" s="964" t="e">
        <f>IF(AND('R. Gestión _definitva'!#REF!="Muy Baja",'R. Gestión _definitva'!#REF!="Leve"),CONCATENATE("R",'R. Gestión _definitva'!#REF!),"")</f>
        <v>#REF!</v>
      </c>
      <c r="O42" s="965"/>
      <c r="P42" s="966" t="e">
        <f>IF(AND('R. Gestión _definitva'!#REF!="Muy Baja",'R. Gestión _definitva'!#REF!="Menor"),CONCATENATE("R",'R. Gestión _definitva'!#REF!),"")</f>
        <v>#REF!</v>
      </c>
      <c r="Q42" s="964"/>
      <c r="R42" s="964" t="e">
        <f>IF(AND('R. Gestión _definitva'!#REF!="Muy Baja",'R. Gestión _definitva'!#REF!="Menor"),CONCATENATE("R",'R. Gestión _definitva'!#REF!),"")</f>
        <v>#REF!</v>
      </c>
      <c r="S42" s="964"/>
      <c r="T42" s="964" t="e">
        <f>IF(AND('R. Gestión _definitva'!#REF!="Muy Baja",'R. Gestión _definitva'!#REF!="Menor"),CONCATENATE("R",'R. Gestión _definitva'!#REF!),"")</f>
        <v>#REF!</v>
      </c>
      <c r="U42" s="965"/>
      <c r="V42" s="955" t="e">
        <f>IF(AND('R. Gestión _definitva'!#REF!="Muy Baja",'R. Gestión _definitva'!#REF!="Moderado"),CONCATENATE("R",'R. Gestión _definitva'!#REF!),"")</f>
        <v>#REF!</v>
      </c>
      <c r="W42" s="956"/>
      <c r="X42" s="956" t="e">
        <f>IF(AND('R. Gestión _definitva'!#REF!="Muy Baja",'R. Gestión _definitva'!#REF!="Moderado"),CONCATENATE("R",'R. Gestión _definitva'!#REF!),"")</f>
        <v>#REF!</v>
      </c>
      <c r="Y42" s="956"/>
      <c r="Z42" s="956" t="e">
        <f>IF(AND('R. Gestión _definitva'!#REF!="Muy Baja",'R. Gestión _definitva'!#REF!="Moderado"),CONCATENATE("R",'R. Gestión _definitva'!#REF!),"")</f>
        <v>#REF!</v>
      </c>
      <c r="AA42" s="957"/>
      <c r="AB42" s="939" t="e">
        <f>IF(AND('R. Gestión _definitva'!#REF!="Muy Baja",'R. Gestión _definitva'!#REF!="Mayor"),CONCATENATE("R",'R. Gestión _definitva'!#REF!),"")</f>
        <v>#REF!</v>
      </c>
      <c r="AC42" s="935"/>
      <c r="AD42" s="935" t="e">
        <f>IF(AND('R. Gestión _definitva'!#REF!="Muy Baja",'R. Gestión _definitva'!#REF!="Mayor"),CONCATENATE("R",'R. Gestión _definitva'!#REF!),"")</f>
        <v>#REF!</v>
      </c>
      <c r="AE42" s="935"/>
      <c r="AF42" s="935" t="e">
        <f>IF(AND('R. Gestión _definitva'!#REF!="Muy Baja",'R. Gestión _definitva'!#REF!="Mayor"),CONCATENATE("R",'R. Gestión _definitva'!#REF!),"")</f>
        <v>#REF!</v>
      </c>
      <c r="AG42" s="936"/>
      <c r="AH42" s="946" t="e">
        <f>IF(AND('R. Gestión _definitva'!#REF!="Muy Baja",'R. Gestión _definitva'!#REF!="Catastrófico"),CONCATENATE("R",'R. Gestión _definitva'!#REF!),"")</f>
        <v>#REF!</v>
      </c>
      <c r="AI42" s="947"/>
      <c r="AJ42" s="947" t="e">
        <f>IF(AND('R. Gestión _definitva'!#REF!="Muy Baja",'R. Gestión _definitva'!#REF!="Catastrófico"),CONCATENATE("R",'R. Gestión _definitva'!#REF!),"")</f>
        <v>#REF!</v>
      </c>
      <c r="AK42" s="947"/>
      <c r="AL42" s="947" t="e">
        <f>IF(AND('R. Gestión _definitva'!#REF!="Muy Baja",'R. Gestión _definitva'!#REF!="Catastrófico"),CONCATENATE("R",'R. Gestión _definitva'!#REF!),"")</f>
        <v>#REF!</v>
      </c>
      <c r="AM42" s="948"/>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row>
    <row r="43" spans="1:80">
      <c r="A43" s="70"/>
      <c r="B43" s="888"/>
      <c r="C43" s="888"/>
      <c r="D43" s="889"/>
      <c r="E43" s="929"/>
      <c r="F43" s="930"/>
      <c r="G43" s="930"/>
      <c r="H43" s="930"/>
      <c r="I43" s="931"/>
      <c r="J43" s="966"/>
      <c r="K43" s="964"/>
      <c r="L43" s="964"/>
      <c r="M43" s="964"/>
      <c r="N43" s="964"/>
      <c r="O43" s="965"/>
      <c r="P43" s="966"/>
      <c r="Q43" s="964"/>
      <c r="R43" s="964"/>
      <c r="S43" s="964"/>
      <c r="T43" s="964"/>
      <c r="U43" s="965"/>
      <c r="V43" s="955"/>
      <c r="W43" s="956"/>
      <c r="X43" s="956"/>
      <c r="Y43" s="956"/>
      <c r="Z43" s="956"/>
      <c r="AA43" s="957"/>
      <c r="AB43" s="939"/>
      <c r="AC43" s="935"/>
      <c r="AD43" s="935"/>
      <c r="AE43" s="935"/>
      <c r="AF43" s="935"/>
      <c r="AG43" s="936"/>
      <c r="AH43" s="946"/>
      <c r="AI43" s="947"/>
      <c r="AJ43" s="947"/>
      <c r="AK43" s="947"/>
      <c r="AL43" s="947"/>
      <c r="AM43" s="948"/>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row>
    <row r="44" spans="1:80">
      <c r="A44" s="70"/>
      <c r="B44" s="888"/>
      <c r="C44" s="888"/>
      <c r="D44" s="889"/>
      <c r="E44" s="929"/>
      <c r="F44" s="930"/>
      <c r="G44" s="930"/>
      <c r="H44" s="930"/>
      <c r="I44" s="931"/>
      <c r="J44" s="966" t="e">
        <f>IF(AND('R. Gestión _definitva'!#REF!="Muy Baja",'R. Gestión _definitva'!#REF!="Leve"),CONCATENATE("R",'R. Gestión _definitva'!#REF!),"")</f>
        <v>#REF!</v>
      </c>
      <c r="K44" s="964"/>
      <c r="L44" s="964" t="e">
        <f>IF(AND('R. Gestión _definitva'!#REF!="Muy Baja",'R. Gestión _definitva'!#REF!="Leve"),CONCATENATE("R",'R. Gestión _definitva'!#REF!),"")</f>
        <v>#REF!</v>
      </c>
      <c r="M44" s="964"/>
      <c r="N44" s="964" t="e">
        <f>IF(AND('R. Gestión _definitva'!#REF!="Muy Baja",'R. Gestión _definitva'!#REF!="Leve"),CONCATENATE("R",'R. Gestión _definitva'!#REF!),"")</f>
        <v>#REF!</v>
      </c>
      <c r="O44" s="965"/>
      <c r="P44" s="966" t="e">
        <f>IF(AND('R. Gestión _definitva'!#REF!="Muy Baja",'R. Gestión _definitva'!#REF!="Menor"),CONCATENATE("R",'R. Gestión _definitva'!#REF!),"")</f>
        <v>#REF!</v>
      </c>
      <c r="Q44" s="964"/>
      <c r="R44" s="964" t="e">
        <f>IF(AND('R. Gestión _definitva'!#REF!="Muy Baja",'R. Gestión _definitva'!#REF!="Menor"),CONCATENATE("R",'R. Gestión _definitva'!#REF!),"")</f>
        <v>#REF!</v>
      </c>
      <c r="S44" s="964"/>
      <c r="T44" s="964" t="e">
        <f>IF(AND('R. Gestión _definitva'!#REF!="Muy Baja",'R. Gestión _definitva'!#REF!="Menor"),CONCATENATE("R",'R. Gestión _definitva'!#REF!),"")</f>
        <v>#REF!</v>
      </c>
      <c r="U44" s="965"/>
      <c r="V44" s="955" t="e">
        <f>IF(AND('R. Gestión _definitva'!#REF!="Muy Baja",'R. Gestión _definitva'!#REF!="Moderado"),CONCATENATE("R",'R. Gestión _definitva'!#REF!),"")</f>
        <v>#REF!</v>
      </c>
      <c r="W44" s="956"/>
      <c r="X44" s="956" t="e">
        <f>IF(AND('R. Gestión _definitva'!#REF!="Muy Baja",'R. Gestión _definitva'!#REF!="Moderado"),CONCATENATE("R",'R. Gestión _definitva'!#REF!),"")</f>
        <v>#REF!</v>
      </c>
      <c r="Y44" s="956"/>
      <c r="Z44" s="956" t="e">
        <f>IF(AND('R. Gestión _definitva'!#REF!="Muy Baja",'R. Gestión _definitva'!#REF!="Moderado"),CONCATENATE("R",'R. Gestión _definitva'!#REF!),"")</f>
        <v>#REF!</v>
      </c>
      <c r="AA44" s="957"/>
      <c r="AB44" s="939" t="e">
        <f>IF(AND('R. Gestión _definitva'!#REF!="Muy Baja",'R. Gestión _definitva'!#REF!="Mayor"),CONCATENATE("R",'R. Gestión _definitva'!#REF!),"")</f>
        <v>#REF!</v>
      </c>
      <c r="AC44" s="935"/>
      <c r="AD44" s="935" t="e">
        <f>IF(AND('R. Gestión _definitva'!#REF!="Muy Baja",'R. Gestión _definitva'!#REF!="Mayor"),CONCATENATE("R",'R. Gestión _definitva'!#REF!),"")</f>
        <v>#REF!</v>
      </c>
      <c r="AE44" s="935"/>
      <c r="AF44" s="935" t="e">
        <f>IF(AND('R. Gestión _definitva'!#REF!="Muy Baja",'R. Gestión _definitva'!#REF!="Mayor"),CONCATENATE("R",'R. Gestión _definitva'!#REF!),"")</f>
        <v>#REF!</v>
      </c>
      <c r="AG44" s="936"/>
      <c r="AH44" s="946" t="e">
        <f>IF(AND('R. Gestión _definitva'!#REF!="Muy Baja",'R. Gestión _definitva'!#REF!="Catastrófico"),CONCATENATE("R",'R. Gestión _definitva'!#REF!),"")</f>
        <v>#REF!</v>
      </c>
      <c r="AI44" s="947"/>
      <c r="AJ44" s="947" t="e">
        <f>IF(AND('R. Gestión _definitva'!#REF!="Muy Baja",'R. Gestión _definitva'!#REF!="Catastrófico"),CONCATENATE("R",'R. Gestión _definitva'!#REF!),"")</f>
        <v>#REF!</v>
      </c>
      <c r="AK44" s="947"/>
      <c r="AL44" s="947" t="e">
        <f>IF(AND('R. Gestión _definitva'!#REF!="Muy Baja",'R. Gestión _definitva'!#REF!="Catastrófico"),CONCATENATE("R",'R. Gestión _definitva'!#REF!),"")</f>
        <v>#REF!</v>
      </c>
      <c r="AM44" s="948"/>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row>
    <row r="45" spans="1:80" ht="15.75" thickBot="1">
      <c r="A45" s="70"/>
      <c r="B45" s="888"/>
      <c r="C45" s="888"/>
      <c r="D45" s="889"/>
      <c r="E45" s="932"/>
      <c r="F45" s="933"/>
      <c r="G45" s="933"/>
      <c r="H45" s="933"/>
      <c r="I45" s="934"/>
      <c r="J45" s="967"/>
      <c r="K45" s="968"/>
      <c r="L45" s="968"/>
      <c r="M45" s="968"/>
      <c r="N45" s="968"/>
      <c r="O45" s="969"/>
      <c r="P45" s="967"/>
      <c r="Q45" s="968"/>
      <c r="R45" s="968"/>
      <c r="S45" s="968"/>
      <c r="T45" s="968"/>
      <c r="U45" s="969"/>
      <c r="V45" s="958"/>
      <c r="W45" s="959"/>
      <c r="X45" s="959"/>
      <c r="Y45" s="959"/>
      <c r="Z45" s="959"/>
      <c r="AA45" s="960"/>
      <c r="AB45" s="943"/>
      <c r="AC45" s="944"/>
      <c r="AD45" s="944"/>
      <c r="AE45" s="944"/>
      <c r="AF45" s="944"/>
      <c r="AG45" s="945"/>
      <c r="AH45" s="949"/>
      <c r="AI45" s="950"/>
      <c r="AJ45" s="950"/>
      <c r="AK45" s="950"/>
      <c r="AL45" s="950"/>
      <c r="AM45" s="951"/>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row>
    <row r="46" spans="1:80">
      <c r="A46" s="70"/>
      <c r="B46" s="70"/>
      <c r="C46" s="70"/>
      <c r="D46" s="70"/>
      <c r="E46" s="70"/>
      <c r="F46" s="70"/>
      <c r="G46" s="70"/>
      <c r="H46" s="70"/>
      <c r="I46" s="70"/>
      <c r="J46" s="926" t="s">
        <v>1731</v>
      </c>
      <c r="K46" s="927"/>
      <c r="L46" s="927"/>
      <c r="M46" s="927"/>
      <c r="N46" s="927"/>
      <c r="O46" s="928"/>
      <c r="P46" s="926" t="s">
        <v>1732</v>
      </c>
      <c r="Q46" s="927"/>
      <c r="R46" s="927"/>
      <c r="S46" s="927"/>
      <c r="T46" s="927"/>
      <c r="U46" s="928"/>
      <c r="V46" s="926" t="s">
        <v>1733</v>
      </c>
      <c r="W46" s="927"/>
      <c r="X46" s="927"/>
      <c r="Y46" s="927"/>
      <c r="Z46" s="927"/>
      <c r="AA46" s="928"/>
      <c r="AB46" s="926" t="s">
        <v>1734</v>
      </c>
      <c r="AC46" s="942"/>
      <c r="AD46" s="927"/>
      <c r="AE46" s="927"/>
      <c r="AF46" s="927"/>
      <c r="AG46" s="928"/>
      <c r="AH46" s="926" t="s">
        <v>1735</v>
      </c>
      <c r="AI46" s="927"/>
      <c r="AJ46" s="927"/>
      <c r="AK46" s="927"/>
      <c r="AL46" s="927"/>
      <c r="AM46" s="928"/>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row>
    <row r="47" spans="1:80">
      <c r="A47" s="70"/>
      <c r="B47" s="70"/>
      <c r="C47" s="70"/>
      <c r="D47" s="70"/>
      <c r="E47" s="70"/>
      <c r="F47" s="70"/>
      <c r="G47" s="70"/>
      <c r="H47" s="70"/>
      <c r="I47" s="70"/>
      <c r="J47" s="929"/>
      <c r="K47" s="930"/>
      <c r="L47" s="930"/>
      <c r="M47" s="930"/>
      <c r="N47" s="930"/>
      <c r="O47" s="931"/>
      <c r="P47" s="929"/>
      <c r="Q47" s="930"/>
      <c r="R47" s="930"/>
      <c r="S47" s="930"/>
      <c r="T47" s="930"/>
      <c r="U47" s="931"/>
      <c r="V47" s="929"/>
      <c r="W47" s="930"/>
      <c r="X47" s="930"/>
      <c r="Y47" s="930"/>
      <c r="Z47" s="930"/>
      <c r="AA47" s="931"/>
      <c r="AB47" s="929"/>
      <c r="AC47" s="930"/>
      <c r="AD47" s="930"/>
      <c r="AE47" s="930"/>
      <c r="AF47" s="930"/>
      <c r="AG47" s="931"/>
      <c r="AH47" s="929"/>
      <c r="AI47" s="930"/>
      <c r="AJ47" s="930"/>
      <c r="AK47" s="930"/>
      <c r="AL47" s="930"/>
      <c r="AM47" s="931"/>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row>
    <row r="48" spans="1:80">
      <c r="A48" s="70"/>
      <c r="B48" s="70"/>
      <c r="C48" s="70"/>
      <c r="D48" s="70"/>
      <c r="E48" s="70"/>
      <c r="F48" s="70"/>
      <c r="G48" s="70"/>
      <c r="H48" s="70"/>
      <c r="I48" s="70"/>
      <c r="J48" s="929"/>
      <c r="K48" s="930"/>
      <c r="L48" s="930"/>
      <c r="M48" s="930"/>
      <c r="N48" s="930"/>
      <c r="O48" s="931"/>
      <c r="P48" s="929"/>
      <c r="Q48" s="930"/>
      <c r="R48" s="930"/>
      <c r="S48" s="930"/>
      <c r="T48" s="930"/>
      <c r="U48" s="931"/>
      <c r="V48" s="929"/>
      <c r="W48" s="930"/>
      <c r="X48" s="930"/>
      <c r="Y48" s="930"/>
      <c r="Z48" s="930"/>
      <c r="AA48" s="931"/>
      <c r="AB48" s="929"/>
      <c r="AC48" s="930"/>
      <c r="AD48" s="930"/>
      <c r="AE48" s="930"/>
      <c r="AF48" s="930"/>
      <c r="AG48" s="931"/>
      <c r="AH48" s="929"/>
      <c r="AI48" s="930"/>
      <c r="AJ48" s="930"/>
      <c r="AK48" s="930"/>
      <c r="AL48" s="930"/>
      <c r="AM48" s="931"/>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row>
    <row r="49" spans="1:80">
      <c r="A49" s="70"/>
      <c r="B49" s="70"/>
      <c r="C49" s="70"/>
      <c r="D49" s="70"/>
      <c r="E49" s="70"/>
      <c r="F49" s="70"/>
      <c r="G49" s="70"/>
      <c r="H49" s="70"/>
      <c r="I49" s="70"/>
      <c r="J49" s="929"/>
      <c r="K49" s="930"/>
      <c r="L49" s="930"/>
      <c r="M49" s="930"/>
      <c r="N49" s="930"/>
      <c r="O49" s="931"/>
      <c r="P49" s="929"/>
      <c r="Q49" s="930"/>
      <c r="R49" s="930"/>
      <c r="S49" s="930"/>
      <c r="T49" s="930"/>
      <c r="U49" s="931"/>
      <c r="V49" s="929"/>
      <c r="W49" s="930"/>
      <c r="X49" s="930"/>
      <c r="Y49" s="930"/>
      <c r="Z49" s="930"/>
      <c r="AA49" s="931"/>
      <c r="AB49" s="929"/>
      <c r="AC49" s="930"/>
      <c r="AD49" s="930"/>
      <c r="AE49" s="930"/>
      <c r="AF49" s="930"/>
      <c r="AG49" s="931"/>
      <c r="AH49" s="929"/>
      <c r="AI49" s="930"/>
      <c r="AJ49" s="930"/>
      <c r="AK49" s="930"/>
      <c r="AL49" s="930"/>
      <c r="AM49" s="931"/>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row>
    <row r="50" spans="1:80">
      <c r="A50" s="70"/>
      <c r="B50" s="70"/>
      <c r="C50" s="70"/>
      <c r="D50" s="70"/>
      <c r="E50" s="70"/>
      <c r="F50" s="70"/>
      <c r="G50" s="70"/>
      <c r="H50" s="70"/>
      <c r="I50" s="70"/>
      <c r="J50" s="929"/>
      <c r="K50" s="930"/>
      <c r="L50" s="930"/>
      <c r="M50" s="930"/>
      <c r="N50" s="930"/>
      <c r="O50" s="931"/>
      <c r="P50" s="929"/>
      <c r="Q50" s="930"/>
      <c r="R50" s="930"/>
      <c r="S50" s="930"/>
      <c r="T50" s="930"/>
      <c r="U50" s="931"/>
      <c r="V50" s="929"/>
      <c r="W50" s="930"/>
      <c r="X50" s="930"/>
      <c r="Y50" s="930"/>
      <c r="Z50" s="930"/>
      <c r="AA50" s="931"/>
      <c r="AB50" s="929"/>
      <c r="AC50" s="930"/>
      <c r="AD50" s="930"/>
      <c r="AE50" s="930"/>
      <c r="AF50" s="930"/>
      <c r="AG50" s="931"/>
      <c r="AH50" s="929"/>
      <c r="AI50" s="930"/>
      <c r="AJ50" s="930"/>
      <c r="AK50" s="930"/>
      <c r="AL50" s="930"/>
      <c r="AM50" s="931"/>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row>
    <row r="51" spans="1:80" ht="15.75" thickBot="1">
      <c r="A51" s="70"/>
      <c r="B51" s="70"/>
      <c r="C51" s="70"/>
      <c r="D51" s="70"/>
      <c r="E51" s="70"/>
      <c r="F51" s="70"/>
      <c r="G51" s="70"/>
      <c r="H51" s="70"/>
      <c r="I51" s="70"/>
      <c r="J51" s="932"/>
      <c r="K51" s="933"/>
      <c r="L51" s="933"/>
      <c r="M51" s="933"/>
      <c r="N51" s="933"/>
      <c r="O51" s="934"/>
      <c r="P51" s="932"/>
      <c r="Q51" s="933"/>
      <c r="R51" s="933"/>
      <c r="S51" s="933"/>
      <c r="T51" s="933"/>
      <c r="U51" s="934"/>
      <c r="V51" s="932"/>
      <c r="W51" s="933"/>
      <c r="X51" s="933"/>
      <c r="Y51" s="933"/>
      <c r="Z51" s="933"/>
      <c r="AA51" s="934"/>
      <c r="AB51" s="932"/>
      <c r="AC51" s="933"/>
      <c r="AD51" s="933"/>
      <c r="AE51" s="933"/>
      <c r="AF51" s="933"/>
      <c r="AG51" s="934"/>
      <c r="AH51" s="932"/>
      <c r="AI51" s="933"/>
      <c r="AJ51" s="933"/>
      <c r="AK51" s="933"/>
      <c r="AL51" s="933"/>
      <c r="AM51" s="934"/>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row>
    <row r="52" spans="1:80">
      <c r="A52" s="70"/>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row>
    <row r="53" spans="1:80" ht="15" customHeight="1">
      <c r="A53" s="70"/>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71"/>
      <c r="AP53" s="71"/>
      <c r="AQ53" s="71"/>
      <c r="AR53" s="71"/>
      <c r="AS53" s="71"/>
      <c r="AT53" s="71"/>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row>
    <row r="54" spans="1:80" ht="15" customHeight="1">
      <c r="A54" s="70"/>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row>
    <row r="55" spans="1:80">
      <c r="A55" s="70"/>
      <c r="B55" s="70"/>
      <c r="C55" s="70"/>
      <c r="D55" s="70"/>
      <c r="E55" s="70"/>
      <c r="F55" s="70"/>
      <c r="G55" s="70"/>
      <c r="H55" s="70"/>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row>
    <row r="56" spans="1:80">
      <c r="A56" s="70"/>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row>
    <row r="57" spans="1:80">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row>
    <row r="58" spans="1:80">
      <c r="A58" s="70"/>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c r="BQ58" s="70"/>
      <c r="BR58" s="70"/>
      <c r="BS58" s="70"/>
      <c r="BT58" s="70"/>
      <c r="BU58" s="70"/>
      <c r="BV58" s="70"/>
      <c r="BW58" s="70"/>
      <c r="BX58" s="70"/>
      <c r="BY58" s="70"/>
      <c r="BZ58" s="70"/>
      <c r="CA58" s="70"/>
      <c r="CB58" s="70"/>
    </row>
    <row r="59" spans="1:80">
      <c r="A59" s="70"/>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row>
    <row r="60" spans="1:80">
      <c r="A60" s="70"/>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row>
    <row r="61" spans="1:80">
      <c r="A61" s="70"/>
      <c r="B61" s="70"/>
      <c r="C61" s="70"/>
      <c r="D61" s="70"/>
      <c r="E61" s="70"/>
      <c r="F61" s="70"/>
      <c r="G61" s="70"/>
      <c r="H61" s="70"/>
      <c r="I61" s="70"/>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row>
    <row r="62" spans="1:80">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c r="BI62" s="70"/>
      <c r="BJ62" s="70"/>
      <c r="BK62" s="70"/>
      <c r="BL62" s="70"/>
      <c r="BM62" s="70"/>
      <c r="BN62" s="70"/>
      <c r="BO62" s="70"/>
      <c r="BP62" s="70"/>
      <c r="BQ62" s="70"/>
      <c r="BR62" s="70"/>
      <c r="BS62" s="70"/>
      <c r="BT62" s="70"/>
      <c r="BU62" s="70"/>
      <c r="BV62" s="70"/>
      <c r="BW62" s="70"/>
      <c r="BX62" s="70"/>
      <c r="BY62" s="70"/>
      <c r="BZ62" s="70"/>
      <c r="CA62" s="70"/>
      <c r="CB62" s="70"/>
    </row>
    <row r="63" spans="1:80">
      <c r="A63" s="70"/>
      <c r="B63" s="70"/>
      <c r="C63" s="70"/>
      <c r="D63" s="70"/>
      <c r="E63" s="70"/>
      <c r="F63" s="70"/>
      <c r="G63" s="70"/>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0"/>
      <c r="AO63" s="70"/>
      <c r="AP63" s="70"/>
      <c r="AQ63" s="70"/>
      <c r="AR63" s="70"/>
      <c r="AS63" s="70"/>
      <c r="AT63" s="70"/>
      <c r="AU63" s="70"/>
      <c r="AV63" s="70"/>
      <c r="AW63" s="70"/>
      <c r="AX63" s="70"/>
      <c r="AY63" s="70"/>
      <c r="AZ63" s="70"/>
      <c r="BA63" s="70"/>
      <c r="BB63" s="70"/>
      <c r="BC63" s="70"/>
      <c r="BD63" s="70"/>
      <c r="BE63" s="70"/>
      <c r="BF63" s="70"/>
      <c r="BG63" s="70"/>
      <c r="BH63" s="70"/>
      <c r="BI63" s="70"/>
      <c r="BJ63" s="70"/>
      <c r="BK63" s="70"/>
      <c r="BL63" s="70"/>
      <c r="BM63" s="70"/>
      <c r="BN63" s="70"/>
      <c r="BO63" s="70"/>
      <c r="BP63" s="70"/>
      <c r="BQ63" s="70"/>
      <c r="BR63" s="70"/>
      <c r="BS63" s="70"/>
      <c r="BT63" s="70"/>
      <c r="BU63" s="70"/>
      <c r="BV63" s="70"/>
      <c r="BW63" s="70"/>
      <c r="BX63" s="70"/>
      <c r="BY63" s="70"/>
      <c r="BZ63" s="70"/>
      <c r="CA63" s="70"/>
      <c r="CB63" s="70"/>
    </row>
    <row r="64" spans="1:80">
      <c r="A64" s="70"/>
      <c r="B64" s="70"/>
      <c r="C64" s="70"/>
      <c r="D64" s="70"/>
      <c r="E64" s="70"/>
      <c r="F64" s="70"/>
      <c r="G64" s="70"/>
      <c r="H64" s="70"/>
      <c r="I64" s="70"/>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0"/>
      <c r="AO64" s="70"/>
      <c r="AP64" s="70"/>
      <c r="AQ64" s="70"/>
      <c r="AR64" s="70"/>
      <c r="AS64" s="70"/>
      <c r="AT64" s="70"/>
      <c r="AU64" s="70"/>
      <c r="AV64" s="70"/>
      <c r="AW64" s="70"/>
      <c r="AX64" s="70"/>
      <c r="AY64" s="70"/>
      <c r="AZ64" s="70"/>
      <c r="BA64" s="70"/>
      <c r="BB64" s="70"/>
      <c r="BC64" s="70"/>
      <c r="BD64" s="70"/>
      <c r="BE64" s="70"/>
      <c r="BF64" s="70"/>
      <c r="BG64" s="70"/>
      <c r="BH64" s="70"/>
      <c r="BI64" s="70"/>
      <c r="BJ64" s="70"/>
      <c r="BK64" s="70"/>
      <c r="BL64" s="70"/>
      <c r="BM64" s="70"/>
      <c r="BN64" s="70"/>
      <c r="BO64" s="70"/>
      <c r="BP64" s="70"/>
      <c r="BQ64" s="70"/>
      <c r="BR64" s="70"/>
      <c r="BS64" s="70"/>
      <c r="BT64" s="70"/>
      <c r="BU64" s="70"/>
      <c r="BV64" s="70"/>
      <c r="BW64" s="70"/>
      <c r="BX64" s="70"/>
      <c r="BY64" s="70"/>
      <c r="BZ64" s="70"/>
      <c r="CA64" s="70"/>
      <c r="CB64" s="70"/>
    </row>
    <row r="65" spans="1:80">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c r="BI65" s="70"/>
      <c r="BJ65" s="70"/>
      <c r="BK65" s="70"/>
      <c r="BL65" s="70"/>
      <c r="BM65" s="70"/>
      <c r="BN65" s="70"/>
      <c r="BO65" s="70"/>
      <c r="BP65" s="70"/>
      <c r="BQ65" s="70"/>
      <c r="BR65" s="70"/>
      <c r="BS65" s="70"/>
      <c r="BT65" s="70"/>
      <c r="BU65" s="70"/>
      <c r="BV65" s="70"/>
      <c r="BW65" s="70"/>
      <c r="BX65" s="70"/>
      <c r="BY65" s="70"/>
      <c r="BZ65" s="70"/>
      <c r="CA65" s="70"/>
      <c r="CB65" s="70"/>
    </row>
    <row r="66" spans="1:80">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c r="BI66" s="70"/>
      <c r="BJ66" s="70"/>
      <c r="BK66" s="70"/>
      <c r="BL66" s="70"/>
      <c r="BM66" s="70"/>
      <c r="BN66" s="70"/>
      <c r="BO66" s="70"/>
      <c r="BP66" s="70"/>
      <c r="BQ66" s="70"/>
      <c r="BR66" s="70"/>
      <c r="BS66" s="70"/>
      <c r="BT66" s="70"/>
      <c r="BU66" s="70"/>
      <c r="BV66" s="70"/>
      <c r="BW66" s="70"/>
      <c r="BX66" s="70"/>
      <c r="BY66" s="70"/>
      <c r="BZ66" s="70"/>
      <c r="CA66" s="70"/>
      <c r="CB66" s="70"/>
    </row>
    <row r="67" spans="1:80">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c r="BI67" s="70"/>
      <c r="BJ67" s="70"/>
      <c r="BK67" s="70"/>
      <c r="BL67" s="70"/>
      <c r="BM67" s="70"/>
      <c r="BN67" s="70"/>
      <c r="BO67" s="70"/>
      <c r="BP67" s="70"/>
      <c r="BQ67" s="70"/>
      <c r="BR67" s="70"/>
      <c r="BS67" s="70"/>
      <c r="BT67" s="70"/>
      <c r="BU67" s="70"/>
      <c r="BV67" s="70"/>
      <c r="BW67" s="70"/>
      <c r="BX67" s="70"/>
      <c r="BY67" s="70"/>
      <c r="BZ67" s="70"/>
      <c r="CA67" s="70"/>
      <c r="CB67" s="70"/>
    </row>
    <row r="68" spans="1:80">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row>
    <row r="69" spans="1:80">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c r="BI69" s="70"/>
      <c r="BJ69" s="70"/>
      <c r="BK69" s="70"/>
      <c r="BL69" s="70"/>
      <c r="BM69" s="70"/>
      <c r="BN69" s="70"/>
      <c r="BO69" s="70"/>
      <c r="BP69" s="70"/>
      <c r="BQ69" s="70"/>
      <c r="BR69" s="70"/>
      <c r="BS69" s="70"/>
      <c r="BT69" s="70"/>
      <c r="BU69" s="70"/>
      <c r="BV69" s="70"/>
      <c r="BW69" s="70"/>
      <c r="BX69" s="70"/>
      <c r="BY69" s="70"/>
      <c r="BZ69" s="70"/>
      <c r="CA69" s="70"/>
      <c r="CB69" s="70"/>
    </row>
    <row r="70" spans="1:80">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row>
    <row r="71" spans="1:80">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70"/>
      <c r="BL71" s="70"/>
      <c r="BM71" s="70"/>
      <c r="BN71" s="70"/>
      <c r="BO71" s="70"/>
      <c r="BP71" s="70"/>
      <c r="BQ71" s="70"/>
      <c r="BR71" s="70"/>
      <c r="BS71" s="70"/>
      <c r="BT71" s="70"/>
      <c r="BU71" s="70"/>
      <c r="BV71" s="70"/>
      <c r="BW71" s="70"/>
      <c r="BX71" s="70"/>
      <c r="BY71" s="70"/>
      <c r="BZ71" s="70"/>
      <c r="CA71" s="70"/>
      <c r="CB71" s="70"/>
    </row>
    <row r="72" spans="1:80">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70"/>
      <c r="BL72" s="70"/>
      <c r="BM72" s="70"/>
      <c r="BN72" s="70"/>
      <c r="BO72" s="70"/>
      <c r="BP72" s="70"/>
      <c r="BQ72" s="70"/>
      <c r="BR72" s="70"/>
      <c r="BS72" s="70"/>
      <c r="BT72" s="70"/>
      <c r="BU72" s="70"/>
      <c r="BV72" s="70"/>
      <c r="BW72" s="70"/>
      <c r="BX72" s="70"/>
      <c r="BY72" s="70"/>
      <c r="BZ72" s="70"/>
      <c r="CA72" s="70"/>
      <c r="CB72" s="70"/>
    </row>
    <row r="73" spans="1:80">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70"/>
      <c r="BL73" s="70"/>
      <c r="BM73" s="70"/>
      <c r="BN73" s="70"/>
      <c r="BO73" s="70"/>
      <c r="BP73" s="70"/>
      <c r="BQ73" s="70"/>
      <c r="BR73" s="70"/>
      <c r="BS73" s="70"/>
      <c r="BT73" s="70"/>
      <c r="BU73" s="70"/>
      <c r="BV73" s="70"/>
      <c r="BW73" s="70"/>
      <c r="BX73" s="70"/>
      <c r="BY73" s="70"/>
      <c r="BZ73" s="70"/>
      <c r="CA73" s="70"/>
      <c r="CB73" s="70"/>
    </row>
    <row r="74" spans="1:80">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row>
    <row r="75" spans="1:80">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row>
    <row r="76" spans="1:80">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70"/>
      <c r="BL76" s="70"/>
      <c r="BM76" s="70"/>
      <c r="BN76" s="70"/>
      <c r="BO76" s="70"/>
      <c r="BP76" s="70"/>
      <c r="BQ76" s="70"/>
      <c r="BR76" s="70"/>
      <c r="BS76" s="70"/>
      <c r="BT76" s="70"/>
      <c r="BU76" s="70"/>
      <c r="BV76" s="70"/>
      <c r="BW76" s="70"/>
      <c r="BX76" s="70"/>
      <c r="BY76" s="70"/>
      <c r="BZ76" s="70"/>
      <c r="CA76" s="70"/>
      <c r="CB76" s="70"/>
    </row>
    <row r="77" spans="1:80">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70"/>
      <c r="BL77" s="70"/>
      <c r="BM77" s="70"/>
      <c r="BN77" s="70"/>
      <c r="BO77" s="70"/>
      <c r="BP77" s="70"/>
      <c r="BQ77" s="70"/>
      <c r="BR77" s="70"/>
      <c r="BS77" s="70"/>
      <c r="BT77" s="70"/>
      <c r="BU77" s="70"/>
      <c r="BV77" s="70"/>
      <c r="BW77" s="70"/>
      <c r="BX77" s="70"/>
      <c r="BY77" s="70"/>
      <c r="BZ77" s="70"/>
      <c r="CA77" s="70"/>
      <c r="CB77" s="70"/>
    </row>
    <row r="78" spans="1:80">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70"/>
      <c r="BL78" s="70"/>
      <c r="BM78" s="70"/>
      <c r="BN78" s="70"/>
      <c r="BO78" s="70"/>
      <c r="BP78" s="70"/>
      <c r="BQ78" s="70"/>
      <c r="BR78" s="70"/>
      <c r="BS78" s="70"/>
      <c r="BT78" s="70"/>
      <c r="BU78" s="70"/>
      <c r="BV78" s="70"/>
      <c r="BW78" s="70"/>
      <c r="BX78" s="70"/>
      <c r="BY78" s="70"/>
      <c r="BZ78" s="70"/>
      <c r="CA78" s="70"/>
      <c r="CB78" s="70"/>
    </row>
    <row r="79" spans="1:80">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70"/>
    </row>
    <row r="80" spans="1:80">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70"/>
    </row>
    <row r="81" spans="1:63">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c r="BI81" s="70"/>
      <c r="BJ81" s="70"/>
      <c r="BK81" s="70"/>
    </row>
    <row r="82" spans="1:63">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c r="BI82" s="70"/>
      <c r="BJ82" s="70"/>
      <c r="BK82" s="70"/>
    </row>
    <row r="83" spans="1:63">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c r="BK83" s="70"/>
    </row>
    <row r="84" spans="1:63">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c r="BI84" s="70"/>
      <c r="BJ84" s="70"/>
      <c r="BK84" s="70"/>
    </row>
    <row r="85" spans="1:63">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row>
    <row r="86" spans="1:63">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c r="BI86" s="70"/>
      <c r="BJ86" s="70"/>
      <c r="BK86" s="70"/>
    </row>
    <row r="87" spans="1:63">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c r="BI87" s="70"/>
      <c r="BJ87" s="70"/>
      <c r="BK87" s="70"/>
    </row>
    <row r="88" spans="1:63">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c r="BI88" s="70"/>
      <c r="BJ88" s="70"/>
      <c r="BK88" s="70"/>
    </row>
    <row r="89" spans="1:63">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c r="BI89" s="70"/>
      <c r="BJ89" s="70"/>
      <c r="BK89" s="70"/>
    </row>
    <row r="90" spans="1:63">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c r="BI90" s="70"/>
      <c r="BJ90" s="70"/>
      <c r="BK90" s="70"/>
    </row>
    <row r="91" spans="1:63">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c r="BI91" s="70"/>
      <c r="BJ91" s="70"/>
      <c r="BK91" s="70"/>
    </row>
    <row r="92" spans="1:63">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c r="BI92" s="70"/>
      <c r="BJ92" s="70"/>
      <c r="BK92" s="70"/>
    </row>
    <row r="93" spans="1:63">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c r="BI93" s="70"/>
      <c r="BJ93" s="70"/>
      <c r="BK93" s="70"/>
    </row>
    <row r="94" spans="1:63">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c r="BI94" s="70"/>
      <c r="BJ94" s="70"/>
      <c r="BK94" s="70"/>
    </row>
    <row r="95" spans="1:63">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c r="BI95" s="70"/>
      <c r="BJ95" s="70"/>
      <c r="BK95" s="70"/>
    </row>
    <row r="96" spans="1:63">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c r="BI96" s="70"/>
      <c r="BJ96" s="70"/>
      <c r="BK96" s="70"/>
    </row>
    <row r="97" spans="1:63">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c r="BI97" s="70"/>
      <c r="BJ97" s="70"/>
      <c r="BK97" s="70"/>
    </row>
    <row r="98" spans="1:63">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c r="BI98" s="70"/>
      <c r="BJ98" s="70"/>
      <c r="BK98" s="70"/>
    </row>
    <row r="99" spans="1:63">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c r="BI99" s="70"/>
      <c r="BJ99" s="70"/>
      <c r="BK99" s="70"/>
    </row>
    <row r="100" spans="1:63">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c r="BI100" s="70"/>
      <c r="BJ100" s="70"/>
      <c r="BK100" s="70"/>
    </row>
    <row r="101" spans="1:63">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c r="BI101" s="70"/>
      <c r="BJ101" s="70"/>
      <c r="BK101" s="70"/>
    </row>
    <row r="102" spans="1:63">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c r="BI102" s="70"/>
      <c r="BJ102" s="70"/>
      <c r="BK102" s="70"/>
    </row>
    <row r="103" spans="1:63">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c r="BI103" s="70"/>
      <c r="BJ103" s="70"/>
      <c r="BK103" s="70"/>
    </row>
    <row r="104" spans="1:63">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c r="BI104" s="70"/>
      <c r="BJ104" s="70"/>
      <c r="BK104" s="70"/>
    </row>
    <row r="105" spans="1:63">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c r="BI105" s="70"/>
      <c r="BJ105" s="70"/>
      <c r="BK105" s="70"/>
    </row>
    <row r="106" spans="1:63">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c r="BI106" s="70"/>
      <c r="BJ106" s="70"/>
      <c r="BK106" s="70"/>
    </row>
    <row r="107" spans="1:63">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c r="BI107" s="70"/>
      <c r="BJ107" s="70"/>
      <c r="BK107" s="70"/>
    </row>
    <row r="108" spans="1:63">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c r="BI108" s="70"/>
      <c r="BJ108" s="70"/>
      <c r="BK108" s="70"/>
    </row>
    <row r="109" spans="1:63">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c r="BI109" s="70"/>
      <c r="BJ109" s="70"/>
      <c r="BK109" s="70"/>
    </row>
    <row r="110" spans="1:63">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c r="BI110" s="70"/>
      <c r="BJ110" s="70"/>
      <c r="BK110" s="70"/>
    </row>
    <row r="111" spans="1:63">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c r="BI111" s="70"/>
      <c r="BJ111" s="70"/>
      <c r="BK111" s="70"/>
    </row>
    <row r="112" spans="1:63">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c r="BI112" s="70"/>
      <c r="BJ112" s="70"/>
      <c r="BK112" s="70"/>
    </row>
    <row r="113" spans="1:63">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c r="BI113" s="70"/>
      <c r="BJ113" s="70"/>
      <c r="BK113" s="70"/>
    </row>
    <row r="114" spans="1:63">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c r="BI114" s="70"/>
      <c r="BJ114" s="70"/>
      <c r="BK114" s="70"/>
    </row>
    <row r="115" spans="1:63">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c r="BI115" s="70"/>
      <c r="BJ115" s="70"/>
      <c r="BK115" s="70"/>
    </row>
    <row r="116" spans="1:63">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c r="BI116" s="70"/>
      <c r="BJ116" s="70"/>
      <c r="BK116" s="70"/>
    </row>
    <row r="117" spans="1:63">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c r="BI117" s="70"/>
      <c r="BJ117" s="70"/>
      <c r="BK117" s="70"/>
    </row>
    <row r="118" spans="1:63">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c r="BI118" s="70"/>
      <c r="BJ118" s="70"/>
      <c r="BK118" s="70"/>
    </row>
    <row r="119" spans="1:63">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c r="BI119" s="70"/>
      <c r="BJ119" s="70"/>
      <c r="BK119" s="70"/>
    </row>
    <row r="120" spans="1:63">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row>
    <row r="121" spans="1:63">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c r="BI121" s="70"/>
      <c r="BJ121" s="70"/>
      <c r="BK121" s="70"/>
    </row>
    <row r="122" spans="1:63">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c r="BI122" s="70"/>
      <c r="BJ122" s="70"/>
      <c r="BK122" s="70"/>
    </row>
    <row r="123" spans="1:63">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70"/>
      <c r="AY123" s="70"/>
      <c r="AZ123" s="70"/>
      <c r="BA123" s="70"/>
      <c r="BB123" s="70"/>
      <c r="BC123" s="70"/>
      <c r="BD123" s="70"/>
      <c r="BE123" s="70"/>
      <c r="BF123" s="70"/>
      <c r="BG123" s="70"/>
      <c r="BH123" s="70"/>
      <c r="BI123" s="70"/>
      <c r="BJ123" s="70"/>
      <c r="BK123" s="70"/>
    </row>
    <row r="124" spans="1:63">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0"/>
      <c r="AZ124" s="70"/>
      <c r="BA124" s="70"/>
      <c r="BB124" s="70"/>
      <c r="BC124" s="70"/>
      <c r="BD124" s="70"/>
      <c r="BE124" s="70"/>
      <c r="BF124" s="70"/>
      <c r="BG124" s="70"/>
      <c r="BH124" s="70"/>
      <c r="BI124" s="70"/>
      <c r="BJ124" s="70"/>
      <c r="BK124" s="70"/>
    </row>
    <row r="125" spans="1:63">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0"/>
      <c r="AZ125" s="70"/>
      <c r="BA125" s="70"/>
      <c r="BB125" s="70"/>
      <c r="BC125" s="70"/>
      <c r="BD125" s="70"/>
      <c r="BE125" s="70"/>
      <c r="BF125" s="70"/>
      <c r="BG125" s="70"/>
      <c r="BH125" s="70"/>
      <c r="BI125" s="70"/>
      <c r="BJ125" s="70"/>
      <c r="BK125" s="70"/>
    </row>
    <row r="126" spans="1:63">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70"/>
      <c r="BA126" s="70"/>
      <c r="BB126" s="70"/>
      <c r="BC126" s="70"/>
      <c r="BD126" s="70"/>
      <c r="BE126" s="70"/>
      <c r="BF126" s="70"/>
      <c r="BG126" s="70"/>
      <c r="BH126" s="70"/>
      <c r="BI126" s="70"/>
      <c r="BJ126" s="70"/>
      <c r="BK126" s="70"/>
    </row>
    <row r="127" spans="1:63">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0"/>
      <c r="AZ127" s="70"/>
      <c r="BA127" s="70"/>
      <c r="BB127" s="70"/>
      <c r="BC127" s="70"/>
      <c r="BD127" s="70"/>
      <c r="BE127" s="70"/>
      <c r="BF127" s="70"/>
      <c r="BG127" s="70"/>
      <c r="BH127" s="70"/>
      <c r="BI127" s="70"/>
      <c r="BJ127" s="70"/>
      <c r="BK127" s="70"/>
    </row>
    <row r="128" spans="1:63">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c r="BI128" s="70"/>
      <c r="BJ128" s="70"/>
      <c r="BK128" s="70"/>
    </row>
    <row r="129" spans="2:63">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70"/>
      <c r="AY129" s="70"/>
      <c r="AZ129" s="70"/>
      <c r="BA129" s="70"/>
      <c r="BB129" s="70"/>
      <c r="BC129" s="70"/>
      <c r="BD129" s="70"/>
      <c r="BE129" s="70"/>
      <c r="BF129" s="70"/>
      <c r="BG129" s="70"/>
      <c r="BH129" s="70"/>
      <c r="BI129" s="70"/>
      <c r="BJ129" s="70"/>
      <c r="BK129" s="70"/>
    </row>
    <row r="130" spans="2:63">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70"/>
      <c r="AY130" s="70"/>
      <c r="AZ130" s="70"/>
      <c r="BA130" s="70"/>
      <c r="BB130" s="70"/>
      <c r="BC130" s="70"/>
      <c r="BD130" s="70"/>
      <c r="BE130" s="70"/>
      <c r="BF130" s="70"/>
      <c r="BG130" s="70"/>
      <c r="BH130" s="70"/>
      <c r="BI130" s="70"/>
      <c r="BJ130" s="70"/>
      <c r="BK130" s="70"/>
    </row>
    <row r="131" spans="2:63">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0"/>
      <c r="AZ131" s="70"/>
      <c r="BA131" s="70"/>
      <c r="BB131" s="70"/>
      <c r="BC131" s="70"/>
      <c r="BD131" s="70"/>
      <c r="BE131" s="70"/>
      <c r="BF131" s="70"/>
      <c r="BG131" s="70"/>
      <c r="BH131" s="70"/>
      <c r="BI131" s="70"/>
      <c r="BJ131" s="70"/>
      <c r="BK131" s="70"/>
    </row>
    <row r="132" spans="2:63">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c r="BI132" s="70"/>
      <c r="BJ132" s="70"/>
      <c r="BK132" s="70"/>
    </row>
    <row r="133" spans="2:63">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0"/>
      <c r="AZ133" s="70"/>
      <c r="BA133" s="70"/>
      <c r="BB133" s="70"/>
      <c r="BC133" s="70"/>
      <c r="BD133" s="70"/>
      <c r="BE133" s="70"/>
      <c r="BF133" s="70"/>
      <c r="BG133" s="70"/>
      <c r="BH133" s="70"/>
      <c r="BI133" s="70"/>
      <c r="BJ133" s="70"/>
      <c r="BK133" s="70"/>
    </row>
    <row r="134" spans="2:63">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c r="BI134" s="70"/>
      <c r="BJ134" s="70"/>
      <c r="BK134" s="70"/>
    </row>
    <row r="135" spans="2:63">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0"/>
      <c r="AZ135" s="70"/>
      <c r="BA135" s="70"/>
      <c r="BB135" s="70"/>
      <c r="BC135" s="70"/>
      <c r="BD135" s="70"/>
      <c r="BE135" s="70"/>
      <c r="BF135" s="70"/>
      <c r="BG135" s="70"/>
      <c r="BH135" s="70"/>
      <c r="BI135" s="70"/>
      <c r="BJ135" s="70"/>
      <c r="BK135" s="70"/>
    </row>
    <row r="136" spans="2:63">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0"/>
      <c r="AZ136" s="70"/>
      <c r="BA136" s="70"/>
      <c r="BB136" s="70"/>
      <c r="BC136" s="70"/>
      <c r="BD136" s="70"/>
      <c r="BE136" s="70"/>
      <c r="BF136" s="70"/>
      <c r="BG136" s="70"/>
      <c r="BH136" s="70"/>
      <c r="BI136" s="70"/>
      <c r="BJ136" s="70"/>
      <c r="BK136" s="70"/>
    </row>
    <row r="137" spans="2:63">
      <c r="B137" s="70"/>
      <c r="C137" s="70"/>
      <c r="D137" s="70"/>
      <c r="E137" s="70"/>
      <c r="F137" s="70"/>
      <c r="G137" s="70"/>
      <c r="H137" s="70"/>
      <c r="I137" s="70"/>
    </row>
    <row r="138" spans="2:63">
      <c r="B138" s="70"/>
      <c r="C138" s="70"/>
      <c r="D138" s="70"/>
      <c r="E138" s="70"/>
      <c r="F138" s="70"/>
      <c r="G138" s="70"/>
      <c r="H138" s="70"/>
      <c r="I138" s="70"/>
    </row>
    <row r="139" spans="2:63">
      <c r="B139" s="70"/>
      <c r="C139" s="70"/>
      <c r="D139" s="70"/>
      <c r="E139" s="70"/>
      <c r="F139" s="70"/>
      <c r="G139" s="70"/>
      <c r="H139" s="70"/>
      <c r="I139" s="70"/>
    </row>
    <row r="140" spans="2:63">
      <c r="B140" s="70"/>
      <c r="C140" s="70"/>
      <c r="D140" s="70"/>
      <c r="E140" s="70"/>
      <c r="F140" s="70"/>
      <c r="G140" s="70"/>
      <c r="H140" s="70"/>
      <c r="I140" s="70"/>
    </row>
  </sheetData>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CM248"/>
  <sheetViews>
    <sheetView topLeftCell="V1" zoomScale="50" zoomScaleNormal="50" workbookViewId="0">
      <selection activeCell="AC32" sqref="AC32"/>
    </sheetView>
  </sheetViews>
  <sheetFormatPr defaultColWidth="11.42578125" defaultRowHeight="1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c r="A1" s="70"/>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c r="AY1" s="70"/>
      <c r="AZ1" s="70"/>
      <c r="BA1" s="70"/>
      <c r="BB1" s="70"/>
      <c r="BC1" s="70"/>
      <c r="BD1" s="70"/>
      <c r="BE1" s="70"/>
      <c r="BF1" s="70"/>
      <c r="BG1" s="70"/>
      <c r="BH1" s="70"/>
      <c r="BI1" s="70"/>
      <c r="BJ1" s="70"/>
      <c r="BK1" s="70"/>
      <c r="BL1" s="70"/>
      <c r="BM1" s="70"/>
      <c r="BN1" s="70"/>
      <c r="BO1" s="70"/>
      <c r="BP1" s="70"/>
      <c r="BQ1" s="70"/>
      <c r="BR1" s="70"/>
      <c r="BS1" s="70"/>
      <c r="BT1" s="70"/>
      <c r="BU1" s="70"/>
      <c r="BV1" s="70"/>
      <c r="BW1" s="70"/>
      <c r="BX1" s="70"/>
      <c r="BY1" s="70"/>
      <c r="BZ1" s="70"/>
      <c r="CA1" s="70"/>
      <c r="CB1" s="70"/>
      <c r="CC1" s="70"/>
      <c r="CD1" s="70"/>
      <c r="CE1" s="70"/>
      <c r="CF1" s="70"/>
      <c r="CG1" s="70"/>
      <c r="CH1" s="70"/>
      <c r="CI1" s="70"/>
      <c r="CJ1" s="70"/>
      <c r="CK1" s="70"/>
      <c r="CL1" s="70"/>
      <c r="CM1" s="70"/>
    </row>
    <row r="2" spans="1:91" ht="18" customHeight="1">
      <c r="A2" s="70"/>
      <c r="B2" s="999" t="s">
        <v>1736</v>
      </c>
      <c r="C2" s="1000"/>
      <c r="D2" s="1000"/>
      <c r="E2" s="1000"/>
      <c r="F2" s="1000"/>
      <c r="G2" s="1000"/>
      <c r="H2" s="1000"/>
      <c r="I2" s="1000"/>
      <c r="J2" s="941" t="s">
        <v>25</v>
      </c>
      <c r="K2" s="941"/>
      <c r="L2" s="941"/>
      <c r="M2" s="941"/>
      <c r="N2" s="941"/>
      <c r="O2" s="941"/>
      <c r="P2" s="941"/>
      <c r="Q2" s="941"/>
      <c r="R2" s="941"/>
      <c r="S2" s="941"/>
      <c r="T2" s="941"/>
      <c r="U2" s="941"/>
      <c r="V2" s="941"/>
      <c r="W2" s="941"/>
      <c r="X2" s="941"/>
      <c r="Y2" s="941"/>
      <c r="Z2" s="941"/>
      <c r="AA2" s="941"/>
      <c r="AB2" s="941"/>
      <c r="AC2" s="941"/>
      <c r="AD2" s="941"/>
      <c r="AE2" s="941"/>
      <c r="AF2" s="941"/>
      <c r="AG2" s="941"/>
      <c r="AH2" s="941"/>
      <c r="AI2" s="941"/>
      <c r="AJ2" s="941"/>
      <c r="AK2" s="941"/>
      <c r="AL2" s="941"/>
      <c r="AM2" s="941"/>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row>
    <row r="3" spans="1:91" ht="18.75" customHeight="1">
      <c r="A3" s="70"/>
      <c r="B3" s="1000"/>
      <c r="C3" s="1000"/>
      <c r="D3" s="1000"/>
      <c r="E3" s="1000"/>
      <c r="F3" s="1000"/>
      <c r="G3" s="1000"/>
      <c r="H3" s="1000"/>
      <c r="I3" s="1000"/>
      <c r="J3" s="941"/>
      <c r="K3" s="941"/>
      <c r="L3" s="941"/>
      <c r="M3" s="941"/>
      <c r="N3" s="941"/>
      <c r="O3" s="941"/>
      <c r="P3" s="941"/>
      <c r="Q3" s="941"/>
      <c r="R3" s="941"/>
      <c r="S3" s="941"/>
      <c r="T3" s="941"/>
      <c r="U3" s="941"/>
      <c r="V3" s="941"/>
      <c r="W3" s="941"/>
      <c r="X3" s="941"/>
      <c r="Y3" s="941"/>
      <c r="Z3" s="941"/>
      <c r="AA3" s="941"/>
      <c r="AB3" s="941"/>
      <c r="AC3" s="941"/>
      <c r="AD3" s="941"/>
      <c r="AE3" s="941"/>
      <c r="AF3" s="941"/>
      <c r="AG3" s="941"/>
      <c r="AH3" s="941"/>
      <c r="AI3" s="941"/>
      <c r="AJ3" s="941"/>
      <c r="AK3" s="941"/>
      <c r="AL3" s="941"/>
      <c r="AM3" s="941"/>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row>
    <row r="4" spans="1:91" ht="15" customHeight="1">
      <c r="A4" s="70"/>
      <c r="B4" s="1000"/>
      <c r="C4" s="1000"/>
      <c r="D4" s="1000"/>
      <c r="E4" s="1000"/>
      <c r="F4" s="1000"/>
      <c r="G4" s="1000"/>
      <c r="H4" s="1000"/>
      <c r="I4" s="1000"/>
      <c r="J4" s="941"/>
      <c r="K4" s="941"/>
      <c r="L4" s="941"/>
      <c r="M4" s="941"/>
      <c r="N4" s="941"/>
      <c r="O4" s="941"/>
      <c r="P4" s="941"/>
      <c r="Q4" s="941"/>
      <c r="R4" s="941"/>
      <c r="S4" s="941"/>
      <c r="T4" s="941"/>
      <c r="U4" s="941"/>
      <c r="V4" s="941"/>
      <c r="W4" s="941"/>
      <c r="X4" s="941"/>
      <c r="Y4" s="941"/>
      <c r="Z4" s="941"/>
      <c r="AA4" s="941"/>
      <c r="AB4" s="941"/>
      <c r="AC4" s="941"/>
      <c r="AD4" s="941"/>
      <c r="AE4" s="941"/>
      <c r="AF4" s="941"/>
      <c r="AG4" s="941"/>
      <c r="AH4" s="941"/>
      <c r="AI4" s="941"/>
      <c r="AJ4" s="941"/>
      <c r="AK4" s="941"/>
      <c r="AL4" s="941"/>
      <c r="AM4" s="941"/>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row>
    <row r="5" spans="1:91" ht="15.75" thickBot="1">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c r="AU5" s="70"/>
      <c r="AV5" s="70"/>
      <c r="AW5" s="70"/>
      <c r="AX5" s="70"/>
      <c r="AY5" s="70"/>
      <c r="AZ5" s="70"/>
      <c r="BA5" s="70"/>
      <c r="BB5" s="70"/>
      <c r="BC5" s="70"/>
      <c r="BD5" s="70"/>
      <c r="BE5" s="70"/>
      <c r="BF5" s="70"/>
      <c r="BG5" s="70"/>
      <c r="BH5" s="70"/>
      <c r="BI5" s="70"/>
      <c r="BJ5" s="70"/>
      <c r="BK5" s="70"/>
      <c r="BL5" s="70"/>
      <c r="BM5" s="70"/>
      <c r="BN5" s="70"/>
      <c r="BO5" s="70"/>
      <c r="BP5" s="70"/>
      <c r="BQ5" s="70"/>
      <c r="BR5" s="70"/>
      <c r="BS5" s="70"/>
      <c r="BT5" s="70"/>
      <c r="BU5" s="70"/>
    </row>
    <row r="6" spans="1:91" ht="15" customHeight="1">
      <c r="A6" s="70"/>
      <c r="B6" s="888" t="s">
        <v>322</v>
      </c>
      <c r="C6" s="888"/>
      <c r="D6" s="889"/>
      <c r="E6" s="983" t="s">
        <v>1726</v>
      </c>
      <c r="F6" s="984"/>
      <c r="G6" s="984"/>
      <c r="H6" s="984"/>
      <c r="I6" s="1001"/>
      <c r="J6" s="33" t="e">
        <f>IF(AND('R. Gestión _definitva'!#REF!="Muy Alta",'R. Gestión _definitva'!#REF!="Leve"),CONCATENATE("R1C",'R. Gestión _definitva'!#REF!),"")</f>
        <v>#REF!</v>
      </c>
      <c r="K6" s="34" t="e">
        <f>IF(AND('R. Gestión _definitva'!#REF!="Muy Alta",'R. Gestión _definitva'!#REF!="Leve"),CONCATENATE("R1C",'R. Gestión _definitva'!#REF!),"")</f>
        <v>#REF!</v>
      </c>
      <c r="L6" s="34" t="e">
        <f>IF(AND('R. Gestión _definitva'!#REF!="Muy Alta",'R. Gestión _definitva'!#REF!="Leve"),CONCATENATE("R1C",'R. Gestión _definitva'!#REF!),"")</f>
        <v>#REF!</v>
      </c>
      <c r="M6" s="34" t="e">
        <f>IF(AND('R. Gestión _definitva'!#REF!="Muy Alta",'R. Gestión _definitva'!#REF!="Leve"),CONCATENATE("R1C",'R. Gestión _definitva'!#REF!),"")</f>
        <v>#REF!</v>
      </c>
      <c r="N6" s="34" t="e">
        <f>IF(AND('R. Gestión _definitva'!#REF!="Muy Alta",'R. Gestión _definitva'!#REF!="Leve"),CONCATENATE("R1C",'R. Gestión _definitva'!#REF!),"")</f>
        <v>#REF!</v>
      </c>
      <c r="O6" s="35" t="e">
        <f>IF(AND('R. Gestión _definitva'!#REF!="Muy Alta",'R. Gestión _definitva'!#REF!="Leve"),CONCATENATE("R1C",'R. Gestión _definitva'!#REF!),"")</f>
        <v>#REF!</v>
      </c>
      <c r="P6" s="33" t="e">
        <f>IF(AND('R. Gestión _definitva'!#REF!="Muy Alta",'R. Gestión _definitva'!#REF!="Menor"),CONCATENATE("R1C",'R. Gestión _definitva'!#REF!),"")</f>
        <v>#REF!</v>
      </c>
      <c r="Q6" s="34" t="e">
        <f>IF(AND('R. Gestión _definitva'!#REF!="Muy Alta",'R. Gestión _definitva'!#REF!="Menor"),CONCATENATE("R1C",'R. Gestión _definitva'!#REF!),"")</f>
        <v>#REF!</v>
      </c>
      <c r="R6" s="34" t="e">
        <f>IF(AND('R. Gestión _definitva'!#REF!="Muy Alta",'R. Gestión _definitva'!#REF!="Menor"),CONCATENATE("R1C",'R. Gestión _definitva'!#REF!),"")</f>
        <v>#REF!</v>
      </c>
      <c r="S6" s="34" t="e">
        <f>IF(AND('R. Gestión _definitva'!#REF!="Muy Alta",'R. Gestión _definitva'!#REF!="Menor"),CONCATENATE("R1C",'R. Gestión _definitva'!#REF!),"")</f>
        <v>#REF!</v>
      </c>
      <c r="T6" s="34" t="e">
        <f>IF(AND('R. Gestión _definitva'!#REF!="Muy Alta",'R. Gestión _definitva'!#REF!="Menor"),CONCATENATE("R1C",'R. Gestión _definitva'!#REF!),"")</f>
        <v>#REF!</v>
      </c>
      <c r="U6" s="35" t="e">
        <f>IF(AND('R. Gestión _definitva'!#REF!="Muy Alta",'R. Gestión _definitva'!#REF!="Menor"),CONCATENATE("R1C",'R. Gestión _definitva'!#REF!),"")</f>
        <v>#REF!</v>
      </c>
      <c r="V6" s="33" t="e">
        <f>IF(AND('R. Gestión _definitva'!#REF!="Muy Alta",'R. Gestión _definitva'!#REF!="Moderado"),CONCATENATE("R1C",'R. Gestión _definitva'!#REF!),"")</f>
        <v>#REF!</v>
      </c>
      <c r="W6" s="34" t="e">
        <f>IF(AND('R. Gestión _definitva'!#REF!="Muy Alta",'R. Gestión _definitva'!#REF!="Moderado"),CONCATENATE("R1C",'R. Gestión _definitva'!#REF!),"")</f>
        <v>#REF!</v>
      </c>
      <c r="X6" s="34" t="e">
        <f>IF(AND('R. Gestión _definitva'!#REF!="Muy Alta",'R. Gestión _definitva'!#REF!="Moderado"),CONCATENATE("R1C",'R. Gestión _definitva'!#REF!),"")</f>
        <v>#REF!</v>
      </c>
      <c r="Y6" s="34" t="e">
        <f>IF(AND('R. Gestión _definitva'!#REF!="Muy Alta",'R. Gestión _definitva'!#REF!="Moderado"),CONCATENATE("R1C",'R. Gestión _definitva'!#REF!),"")</f>
        <v>#REF!</v>
      </c>
      <c r="Z6" s="34" t="e">
        <f>IF(AND('R. Gestión _definitva'!#REF!="Muy Alta",'R. Gestión _definitva'!#REF!="Moderado"),CONCATENATE("R1C",'R. Gestión _definitva'!#REF!),"")</f>
        <v>#REF!</v>
      </c>
      <c r="AA6" s="35" t="e">
        <f>IF(AND('R. Gestión _definitva'!#REF!="Muy Alta",'R. Gestión _definitva'!#REF!="Moderado"),CONCATENATE("R1C",'R. Gestión _definitva'!#REF!),"")</f>
        <v>#REF!</v>
      </c>
      <c r="AB6" s="33" t="e">
        <f>IF(AND('R. Gestión _definitva'!#REF!="Muy Alta",'R. Gestión _definitva'!#REF!="Mayor"),CONCATENATE("R1C",'R. Gestión _definitva'!#REF!),"")</f>
        <v>#REF!</v>
      </c>
      <c r="AC6" s="34" t="e">
        <f>IF(AND('R. Gestión _definitva'!#REF!="Muy Alta",'R. Gestión _definitva'!#REF!="Mayor"),CONCATENATE("R1C",'R. Gestión _definitva'!#REF!),"")</f>
        <v>#REF!</v>
      </c>
      <c r="AD6" s="34" t="e">
        <f>IF(AND('R. Gestión _definitva'!#REF!="Muy Alta",'R. Gestión _definitva'!#REF!="Mayor"),CONCATENATE("R1C",'R. Gestión _definitva'!#REF!),"")</f>
        <v>#REF!</v>
      </c>
      <c r="AE6" s="34" t="e">
        <f>IF(AND('R. Gestión _definitva'!#REF!="Muy Alta",'R. Gestión _definitva'!#REF!="Mayor"),CONCATENATE("R1C",'R. Gestión _definitva'!#REF!),"")</f>
        <v>#REF!</v>
      </c>
      <c r="AF6" s="34" t="e">
        <f>IF(AND('R. Gestión _definitva'!#REF!="Muy Alta",'R. Gestión _definitva'!#REF!="Mayor"),CONCATENATE("R1C",'R. Gestión _definitva'!#REF!),"")</f>
        <v>#REF!</v>
      </c>
      <c r="AG6" s="35" t="e">
        <f>IF(AND('R. Gestión _definitva'!#REF!="Muy Alta",'R. Gestión _definitva'!#REF!="Mayor"),CONCATENATE("R1C",'R. Gestión _definitva'!#REF!),"")</f>
        <v>#REF!</v>
      </c>
      <c r="AH6" s="36" t="e">
        <f>IF(AND('R. Gestión _definitva'!#REF!="Muy Alta",'R. Gestión _definitva'!#REF!="Catastrófico"),CONCATENATE("R1C",'R. Gestión _definitva'!#REF!),"")</f>
        <v>#REF!</v>
      </c>
      <c r="AI6" s="37" t="e">
        <f>IF(AND('R. Gestión _definitva'!#REF!="Muy Alta",'R. Gestión _definitva'!#REF!="Catastrófico"),CONCATENATE("R1C",'R. Gestión _definitva'!#REF!),"")</f>
        <v>#REF!</v>
      </c>
      <c r="AJ6" s="37" t="e">
        <f>IF(AND('R. Gestión _definitva'!#REF!="Muy Alta",'R. Gestión _definitva'!#REF!="Catastrófico"),CONCATENATE("R1C",'R. Gestión _definitva'!#REF!),"")</f>
        <v>#REF!</v>
      </c>
      <c r="AK6" s="37" t="e">
        <f>IF(AND('R. Gestión _definitva'!#REF!="Muy Alta",'R. Gestión _definitva'!#REF!="Catastrófico"),CONCATENATE("R1C",'R. Gestión _definitva'!#REF!),"")</f>
        <v>#REF!</v>
      </c>
      <c r="AL6" s="37" t="e">
        <f>IF(AND('R. Gestión _definitva'!#REF!="Muy Alta",'R. Gestión _definitva'!#REF!="Catastrófico"),CONCATENATE("R1C",'R. Gestión _definitva'!#REF!),"")</f>
        <v>#REF!</v>
      </c>
      <c r="AM6" s="38" t="e">
        <f>IF(AND('R. Gestión _definitva'!#REF!="Muy Alta",'R. Gestión _definitva'!#REF!="Catastrófico"),CONCATENATE("R1C",'R. Gestión _definitva'!#REF!),"")</f>
        <v>#REF!</v>
      </c>
      <c r="AN6" s="70"/>
      <c r="AO6" s="990" t="s">
        <v>786</v>
      </c>
      <c r="AP6" s="991"/>
      <c r="AQ6" s="991"/>
      <c r="AR6" s="991"/>
      <c r="AS6" s="991"/>
      <c r="AT6" s="992"/>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row>
    <row r="7" spans="1:91" ht="15" customHeight="1">
      <c r="A7" s="70"/>
      <c r="B7" s="888"/>
      <c r="C7" s="888"/>
      <c r="D7" s="889"/>
      <c r="E7" s="987"/>
      <c r="F7" s="986"/>
      <c r="G7" s="986"/>
      <c r="H7" s="986"/>
      <c r="I7" s="1002"/>
      <c r="J7" s="39" t="e">
        <f>IF(AND('R. Gestión _definitva'!#REF!="Muy Alta",'R. Gestión _definitva'!#REF!="Leve"),CONCATENATE("R2C",'R. Gestión _definitva'!#REF!),"")</f>
        <v>#REF!</v>
      </c>
      <c r="K7" s="40" t="e">
        <f>IF(AND('R. Gestión _definitva'!#REF!="Muy Alta",'R. Gestión _definitva'!#REF!="Leve"),CONCATENATE("R2C",'R. Gestión _definitva'!#REF!),"")</f>
        <v>#REF!</v>
      </c>
      <c r="L7" s="40" t="e">
        <f>IF(AND('R. Gestión _definitva'!#REF!="Muy Alta",'R. Gestión _definitva'!#REF!="Leve"),CONCATENATE("R2C",'R. Gestión _definitva'!#REF!),"")</f>
        <v>#REF!</v>
      </c>
      <c r="M7" s="40" t="e">
        <f>IF(AND('R. Gestión _definitva'!#REF!="Muy Alta",'R. Gestión _definitva'!#REF!="Leve"),CONCATENATE("R2C",'R. Gestión _definitva'!#REF!),"")</f>
        <v>#REF!</v>
      </c>
      <c r="N7" s="40" t="e">
        <f>IF(AND('R. Gestión _definitva'!#REF!="Muy Alta",'R. Gestión _definitva'!#REF!="Leve"),CONCATENATE("R2C",'R. Gestión _definitva'!#REF!),"")</f>
        <v>#REF!</v>
      </c>
      <c r="O7" s="41" t="e">
        <f>IF(AND('R. Gestión _definitva'!#REF!="Muy Alta",'R. Gestión _definitva'!#REF!="Leve"),CONCATENATE("R2C",'R. Gestión _definitva'!#REF!),"")</f>
        <v>#REF!</v>
      </c>
      <c r="P7" s="39" t="e">
        <f>IF(AND('R. Gestión _definitva'!#REF!="Muy Alta",'R. Gestión _definitva'!#REF!="Menor"),CONCATENATE("R2C",'R. Gestión _definitva'!#REF!),"")</f>
        <v>#REF!</v>
      </c>
      <c r="Q7" s="40" t="e">
        <f>IF(AND('R. Gestión _definitva'!#REF!="Muy Alta",'R. Gestión _definitva'!#REF!="Menor"),CONCATENATE("R2C",'R. Gestión _definitva'!#REF!),"")</f>
        <v>#REF!</v>
      </c>
      <c r="R7" s="40" t="e">
        <f>IF(AND('R. Gestión _definitva'!#REF!="Muy Alta",'R. Gestión _definitva'!#REF!="Menor"),CONCATENATE("R2C",'R. Gestión _definitva'!#REF!),"")</f>
        <v>#REF!</v>
      </c>
      <c r="S7" s="40" t="e">
        <f>IF(AND('R. Gestión _definitva'!#REF!="Muy Alta",'R. Gestión _definitva'!#REF!="Menor"),CONCATENATE("R2C",'R. Gestión _definitva'!#REF!),"")</f>
        <v>#REF!</v>
      </c>
      <c r="T7" s="40" t="e">
        <f>IF(AND('R. Gestión _definitva'!#REF!="Muy Alta",'R. Gestión _definitva'!#REF!="Menor"),CONCATENATE("R2C",'R. Gestión _definitva'!#REF!),"")</f>
        <v>#REF!</v>
      </c>
      <c r="U7" s="41" t="e">
        <f>IF(AND('R. Gestión _definitva'!#REF!="Muy Alta",'R. Gestión _definitva'!#REF!="Menor"),CONCATENATE("R2C",'R. Gestión _definitva'!#REF!),"")</f>
        <v>#REF!</v>
      </c>
      <c r="V7" s="39" t="e">
        <f>IF(AND('R. Gestión _definitva'!#REF!="Muy Alta",'R. Gestión _definitva'!#REF!="Moderado"),CONCATENATE("R2C",'R. Gestión _definitva'!#REF!),"")</f>
        <v>#REF!</v>
      </c>
      <c r="W7" s="40" t="e">
        <f>IF(AND('R. Gestión _definitva'!#REF!="Muy Alta",'R. Gestión _definitva'!#REF!="Moderado"),CONCATENATE("R2C",'R. Gestión _definitva'!#REF!),"")</f>
        <v>#REF!</v>
      </c>
      <c r="X7" s="40" t="e">
        <f>IF(AND('R. Gestión _definitva'!#REF!="Muy Alta",'R. Gestión _definitva'!#REF!="Moderado"),CONCATENATE("R2C",'R. Gestión _definitva'!#REF!),"")</f>
        <v>#REF!</v>
      </c>
      <c r="Y7" s="40" t="e">
        <f>IF(AND('R. Gestión _definitva'!#REF!="Muy Alta",'R. Gestión _definitva'!#REF!="Moderado"),CONCATENATE("R2C",'R. Gestión _definitva'!#REF!),"")</f>
        <v>#REF!</v>
      </c>
      <c r="Z7" s="40" t="e">
        <f>IF(AND('R. Gestión _definitva'!#REF!="Muy Alta",'R. Gestión _definitva'!#REF!="Moderado"),CONCATENATE("R2C",'R. Gestión _definitva'!#REF!),"")</f>
        <v>#REF!</v>
      </c>
      <c r="AA7" s="41" t="e">
        <f>IF(AND('R. Gestión _definitva'!#REF!="Muy Alta",'R. Gestión _definitva'!#REF!="Moderado"),CONCATENATE("R2C",'R. Gestión _definitva'!#REF!),"")</f>
        <v>#REF!</v>
      </c>
      <c r="AB7" s="39" t="e">
        <f>IF(AND('R. Gestión _definitva'!#REF!="Muy Alta",'R. Gestión _definitva'!#REF!="Mayor"),CONCATENATE("R2C",'R. Gestión _definitva'!#REF!),"")</f>
        <v>#REF!</v>
      </c>
      <c r="AC7" s="40" t="e">
        <f>IF(AND('R. Gestión _definitva'!#REF!="Muy Alta",'R. Gestión _definitva'!#REF!="Mayor"),CONCATENATE("R2C",'R. Gestión _definitva'!#REF!),"")</f>
        <v>#REF!</v>
      </c>
      <c r="AD7" s="40" t="e">
        <f>IF(AND('R. Gestión _definitva'!#REF!="Muy Alta",'R. Gestión _definitva'!#REF!="Mayor"),CONCATENATE("R2C",'R. Gestión _definitva'!#REF!),"")</f>
        <v>#REF!</v>
      </c>
      <c r="AE7" s="40" t="e">
        <f>IF(AND('R. Gestión _definitva'!#REF!="Muy Alta",'R. Gestión _definitva'!#REF!="Mayor"),CONCATENATE("R2C",'R. Gestión _definitva'!#REF!),"")</f>
        <v>#REF!</v>
      </c>
      <c r="AF7" s="40" t="e">
        <f>IF(AND('R. Gestión _definitva'!#REF!="Muy Alta",'R. Gestión _definitva'!#REF!="Mayor"),CONCATENATE("R2C",'R. Gestión _definitva'!#REF!),"")</f>
        <v>#REF!</v>
      </c>
      <c r="AG7" s="41" t="e">
        <f>IF(AND('R. Gestión _definitva'!#REF!="Muy Alta",'R. Gestión _definitva'!#REF!="Mayor"),CONCATENATE("R2C",'R. Gestión _definitva'!#REF!),"")</f>
        <v>#REF!</v>
      </c>
      <c r="AH7" s="42" t="e">
        <f>IF(AND('R. Gestión _definitva'!#REF!="Muy Alta",'R. Gestión _definitva'!#REF!="Catastrófico"),CONCATENATE("R2C",'R. Gestión _definitva'!#REF!),"")</f>
        <v>#REF!</v>
      </c>
      <c r="AI7" s="43" t="e">
        <f>IF(AND('R. Gestión _definitva'!#REF!="Muy Alta",'R. Gestión _definitva'!#REF!="Catastrófico"),CONCATENATE("R2C",'R. Gestión _definitva'!#REF!),"")</f>
        <v>#REF!</v>
      </c>
      <c r="AJ7" s="43" t="e">
        <f>IF(AND('R. Gestión _definitva'!#REF!="Muy Alta",'R. Gestión _definitva'!#REF!="Catastrófico"),CONCATENATE("R2C",'R. Gestión _definitva'!#REF!),"")</f>
        <v>#REF!</v>
      </c>
      <c r="AK7" s="43" t="e">
        <f>IF(AND('R. Gestión _definitva'!#REF!="Muy Alta",'R. Gestión _definitva'!#REF!="Catastrófico"),CONCATENATE("R2C",'R. Gestión _definitva'!#REF!),"")</f>
        <v>#REF!</v>
      </c>
      <c r="AL7" s="43" t="e">
        <f>IF(AND('R. Gestión _definitva'!#REF!="Muy Alta",'R. Gestión _definitva'!#REF!="Catastrófico"),CONCATENATE("R2C",'R. Gestión _definitva'!#REF!),"")</f>
        <v>#REF!</v>
      </c>
      <c r="AM7" s="44" t="e">
        <f>IF(AND('R. Gestión _definitva'!#REF!="Muy Alta",'R. Gestión _definitva'!#REF!="Catastrófico"),CONCATENATE("R2C",'R. Gestión _definitva'!#REF!),"")</f>
        <v>#REF!</v>
      </c>
      <c r="AN7" s="70"/>
      <c r="AO7" s="993"/>
      <c r="AP7" s="994"/>
      <c r="AQ7" s="994"/>
      <c r="AR7" s="994"/>
      <c r="AS7" s="994"/>
      <c r="AT7" s="995"/>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row>
    <row r="8" spans="1:91" ht="15" customHeight="1">
      <c r="A8" s="70"/>
      <c r="B8" s="888"/>
      <c r="C8" s="888"/>
      <c r="D8" s="889"/>
      <c r="E8" s="987"/>
      <c r="F8" s="986"/>
      <c r="G8" s="986"/>
      <c r="H8" s="986"/>
      <c r="I8" s="1002"/>
      <c r="J8" s="39" t="e">
        <f>IF(AND('R. Gestión _definitva'!#REF!="Muy Alta",'R. Gestión _definitva'!#REF!="Leve"),CONCATENATE("R3C",'R. Gestión _definitva'!#REF!),"")</f>
        <v>#REF!</v>
      </c>
      <c r="K8" s="40" t="e">
        <f>IF(AND('R. Gestión _definitva'!#REF!="Muy Alta",'R. Gestión _definitva'!#REF!="Leve"),CONCATENATE("R3C",'R. Gestión _definitva'!#REF!),"")</f>
        <v>#REF!</v>
      </c>
      <c r="L8" s="40" t="e">
        <f>IF(AND('R. Gestión _definitva'!#REF!="Muy Alta",'R. Gestión _definitva'!#REF!="Leve"),CONCATENATE("R3C",'R. Gestión _definitva'!#REF!),"")</f>
        <v>#REF!</v>
      </c>
      <c r="M8" s="40" t="e">
        <f>IF(AND('R. Gestión _definitva'!#REF!="Muy Alta",'R. Gestión _definitva'!#REF!="Leve"),CONCATENATE("R3C",'R. Gestión _definitva'!#REF!),"")</f>
        <v>#REF!</v>
      </c>
      <c r="N8" s="40" t="e">
        <f>IF(AND('R. Gestión _definitva'!#REF!="Muy Alta",'R. Gestión _definitva'!#REF!="Leve"),CONCATENATE("R3C",'R. Gestión _definitva'!#REF!),"")</f>
        <v>#REF!</v>
      </c>
      <c r="O8" s="41" t="e">
        <f>IF(AND('R. Gestión _definitva'!#REF!="Muy Alta",'R. Gestión _definitva'!#REF!="Leve"),CONCATENATE("R3C",'R. Gestión _definitva'!#REF!),"")</f>
        <v>#REF!</v>
      </c>
      <c r="P8" s="39" t="e">
        <f>IF(AND('R. Gestión _definitva'!#REF!="Muy Alta",'R. Gestión _definitva'!#REF!="Menor"),CONCATENATE("R3C",'R. Gestión _definitva'!#REF!),"")</f>
        <v>#REF!</v>
      </c>
      <c r="Q8" s="40" t="e">
        <f>IF(AND('R. Gestión _definitva'!#REF!="Muy Alta",'R. Gestión _definitva'!#REF!="Menor"),CONCATENATE("R3C",'R. Gestión _definitva'!#REF!),"")</f>
        <v>#REF!</v>
      </c>
      <c r="R8" s="40" t="e">
        <f>IF(AND('R. Gestión _definitva'!#REF!="Muy Alta",'R. Gestión _definitva'!#REF!="Menor"),CONCATENATE("R3C",'R. Gestión _definitva'!#REF!),"")</f>
        <v>#REF!</v>
      </c>
      <c r="S8" s="40" t="e">
        <f>IF(AND('R. Gestión _definitva'!#REF!="Muy Alta",'R. Gestión _definitva'!#REF!="Menor"),CONCATENATE("R3C",'R. Gestión _definitva'!#REF!),"")</f>
        <v>#REF!</v>
      </c>
      <c r="T8" s="40" t="e">
        <f>IF(AND('R. Gestión _definitva'!#REF!="Muy Alta",'R. Gestión _definitva'!#REF!="Menor"),CONCATENATE("R3C",'R. Gestión _definitva'!#REF!),"")</f>
        <v>#REF!</v>
      </c>
      <c r="U8" s="41" t="e">
        <f>IF(AND('R. Gestión _definitva'!#REF!="Muy Alta",'R. Gestión _definitva'!#REF!="Menor"),CONCATENATE("R3C",'R. Gestión _definitva'!#REF!),"")</f>
        <v>#REF!</v>
      </c>
      <c r="V8" s="39" t="e">
        <f>IF(AND('R. Gestión _definitva'!#REF!="Muy Alta",'R. Gestión _definitva'!#REF!="Moderado"),CONCATENATE("R3C",'R. Gestión _definitva'!#REF!),"")</f>
        <v>#REF!</v>
      </c>
      <c r="W8" s="40" t="e">
        <f>IF(AND('R. Gestión _definitva'!#REF!="Muy Alta",'R. Gestión _definitva'!#REF!="Moderado"),CONCATENATE("R3C",'R. Gestión _definitva'!#REF!),"")</f>
        <v>#REF!</v>
      </c>
      <c r="X8" s="40" t="e">
        <f>IF(AND('R. Gestión _definitva'!#REF!="Muy Alta",'R. Gestión _definitva'!#REF!="Moderado"),CONCATENATE("R3C",'R. Gestión _definitva'!#REF!),"")</f>
        <v>#REF!</v>
      </c>
      <c r="Y8" s="40" t="e">
        <f>IF(AND('R. Gestión _definitva'!#REF!="Muy Alta",'R. Gestión _definitva'!#REF!="Moderado"),CONCATENATE("R3C",'R. Gestión _definitva'!#REF!),"")</f>
        <v>#REF!</v>
      </c>
      <c r="Z8" s="40" t="e">
        <f>IF(AND('R. Gestión _definitva'!#REF!="Muy Alta",'R. Gestión _definitva'!#REF!="Moderado"),CONCATENATE("R3C",'R. Gestión _definitva'!#REF!),"")</f>
        <v>#REF!</v>
      </c>
      <c r="AA8" s="41" t="e">
        <f>IF(AND('R. Gestión _definitva'!#REF!="Muy Alta",'R. Gestión _definitva'!#REF!="Moderado"),CONCATENATE("R3C",'R. Gestión _definitva'!#REF!),"")</f>
        <v>#REF!</v>
      </c>
      <c r="AB8" s="39" t="e">
        <f>IF(AND('R. Gestión _definitva'!#REF!="Muy Alta",'R. Gestión _definitva'!#REF!="Mayor"),CONCATENATE("R3C",'R. Gestión _definitva'!#REF!),"")</f>
        <v>#REF!</v>
      </c>
      <c r="AC8" s="40" t="e">
        <f>IF(AND('R. Gestión _definitva'!#REF!="Muy Alta",'R. Gestión _definitva'!#REF!="Mayor"),CONCATENATE("R3C",'R. Gestión _definitva'!#REF!),"")</f>
        <v>#REF!</v>
      </c>
      <c r="AD8" s="40" t="e">
        <f>IF(AND('R. Gestión _definitva'!#REF!="Muy Alta",'R. Gestión _definitva'!#REF!="Mayor"),CONCATENATE("R3C",'R. Gestión _definitva'!#REF!),"")</f>
        <v>#REF!</v>
      </c>
      <c r="AE8" s="40" t="e">
        <f>IF(AND('R. Gestión _definitva'!#REF!="Muy Alta",'R. Gestión _definitva'!#REF!="Mayor"),CONCATENATE("R3C",'R. Gestión _definitva'!#REF!),"")</f>
        <v>#REF!</v>
      </c>
      <c r="AF8" s="40" t="e">
        <f>IF(AND('R. Gestión _definitva'!#REF!="Muy Alta",'R. Gestión _definitva'!#REF!="Mayor"),CONCATENATE("R3C",'R. Gestión _definitva'!#REF!),"")</f>
        <v>#REF!</v>
      </c>
      <c r="AG8" s="41" t="e">
        <f>IF(AND('R. Gestión _definitva'!#REF!="Muy Alta",'R. Gestión _definitva'!#REF!="Mayor"),CONCATENATE("R3C",'R. Gestión _definitva'!#REF!),"")</f>
        <v>#REF!</v>
      </c>
      <c r="AH8" s="42" t="e">
        <f>IF(AND('R. Gestión _definitva'!#REF!="Muy Alta",'R. Gestión _definitva'!#REF!="Catastrófico"),CONCATENATE("R3C",'R. Gestión _definitva'!#REF!),"")</f>
        <v>#REF!</v>
      </c>
      <c r="AI8" s="43" t="e">
        <f>IF(AND('R. Gestión _definitva'!#REF!="Muy Alta",'R. Gestión _definitva'!#REF!="Catastrófico"),CONCATENATE("R3C",'R. Gestión _definitva'!#REF!),"")</f>
        <v>#REF!</v>
      </c>
      <c r="AJ8" s="43" t="e">
        <f>IF(AND('R. Gestión _definitva'!#REF!="Muy Alta",'R. Gestión _definitva'!#REF!="Catastrófico"),CONCATENATE("R3C",'R. Gestión _definitva'!#REF!),"")</f>
        <v>#REF!</v>
      </c>
      <c r="AK8" s="43" t="e">
        <f>IF(AND('R. Gestión _definitva'!#REF!="Muy Alta",'R. Gestión _definitva'!#REF!="Catastrófico"),CONCATENATE("R3C",'R. Gestión _definitva'!#REF!),"")</f>
        <v>#REF!</v>
      </c>
      <c r="AL8" s="43" t="e">
        <f>IF(AND('R. Gestión _definitva'!#REF!="Muy Alta",'R. Gestión _definitva'!#REF!="Catastrófico"),CONCATENATE("R3C",'R. Gestión _definitva'!#REF!),"")</f>
        <v>#REF!</v>
      </c>
      <c r="AM8" s="44" t="e">
        <f>IF(AND('R. Gestión _definitva'!#REF!="Muy Alta",'R. Gestión _definitva'!#REF!="Catastrófico"),CONCATENATE("R3C",'R. Gestión _definitva'!#REF!),"")</f>
        <v>#REF!</v>
      </c>
      <c r="AN8" s="70"/>
      <c r="AO8" s="993"/>
      <c r="AP8" s="994"/>
      <c r="AQ8" s="994"/>
      <c r="AR8" s="994"/>
      <c r="AS8" s="994"/>
      <c r="AT8" s="995"/>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row>
    <row r="9" spans="1:91" ht="15" customHeight="1">
      <c r="A9" s="70"/>
      <c r="B9" s="888"/>
      <c r="C9" s="888"/>
      <c r="D9" s="889"/>
      <c r="E9" s="987"/>
      <c r="F9" s="986"/>
      <c r="G9" s="986"/>
      <c r="H9" s="986"/>
      <c r="I9" s="1002"/>
      <c r="J9" s="39" t="e">
        <f>IF(AND('R. Gestión _definitva'!#REF!="Muy Alta",'R. Gestión _definitva'!#REF!="Leve"),CONCATENATE("R4C",'R. Gestión _definitva'!#REF!),"")</f>
        <v>#REF!</v>
      </c>
      <c r="K9" s="40" t="e">
        <f>IF(AND('R. Gestión _definitva'!#REF!="Muy Alta",'R. Gestión _definitva'!#REF!="Leve"),CONCATENATE("R4C",'R. Gestión _definitva'!#REF!),"")</f>
        <v>#REF!</v>
      </c>
      <c r="L9" s="40" t="e">
        <f>IF(AND('R. Gestión _definitva'!#REF!="Muy Alta",'R. Gestión _definitva'!#REF!="Leve"),CONCATENATE("R4C",'R. Gestión _definitva'!#REF!),"")</f>
        <v>#REF!</v>
      </c>
      <c r="M9" s="40" t="e">
        <f>IF(AND('R. Gestión _definitva'!#REF!="Muy Alta",'R. Gestión _definitva'!#REF!="Leve"),CONCATENATE("R4C",'R. Gestión _definitva'!#REF!),"")</f>
        <v>#REF!</v>
      </c>
      <c r="N9" s="40" t="e">
        <f>IF(AND('R. Gestión _definitva'!#REF!="Muy Alta",'R. Gestión _definitva'!#REF!="Leve"),CONCATENATE("R4C",'R. Gestión _definitva'!#REF!),"")</f>
        <v>#REF!</v>
      </c>
      <c r="O9" s="41" t="e">
        <f>IF(AND('R. Gestión _definitva'!#REF!="Muy Alta",'R. Gestión _definitva'!#REF!="Leve"),CONCATENATE("R4C",'R. Gestión _definitva'!#REF!),"")</f>
        <v>#REF!</v>
      </c>
      <c r="P9" s="39" t="e">
        <f>IF(AND('R. Gestión _definitva'!#REF!="Muy Alta",'R. Gestión _definitva'!#REF!="Menor"),CONCATENATE("R4C",'R. Gestión _definitva'!#REF!),"")</f>
        <v>#REF!</v>
      </c>
      <c r="Q9" s="40" t="e">
        <f>IF(AND('R. Gestión _definitva'!#REF!="Muy Alta",'R. Gestión _definitva'!#REF!="Menor"),CONCATENATE("R4C",'R. Gestión _definitva'!#REF!),"")</f>
        <v>#REF!</v>
      </c>
      <c r="R9" s="40" t="e">
        <f>IF(AND('R. Gestión _definitva'!#REF!="Muy Alta",'R. Gestión _definitva'!#REF!="Menor"),CONCATENATE("R4C",'R. Gestión _definitva'!#REF!),"")</f>
        <v>#REF!</v>
      </c>
      <c r="S9" s="40" t="e">
        <f>IF(AND('R. Gestión _definitva'!#REF!="Muy Alta",'R. Gestión _definitva'!#REF!="Menor"),CONCATENATE("R4C",'R. Gestión _definitva'!#REF!),"")</f>
        <v>#REF!</v>
      </c>
      <c r="T9" s="40" t="e">
        <f>IF(AND('R. Gestión _definitva'!#REF!="Muy Alta",'R. Gestión _definitva'!#REF!="Menor"),CONCATENATE("R4C",'R. Gestión _definitva'!#REF!),"")</f>
        <v>#REF!</v>
      </c>
      <c r="U9" s="41" t="e">
        <f>IF(AND('R. Gestión _definitva'!#REF!="Muy Alta",'R. Gestión _definitva'!#REF!="Menor"),CONCATENATE("R4C",'R. Gestión _definitva'!#REF!),"")</f>
        <v>#REF!</v>
      </c>
      <c r="V9" s="39" t="e">
        <f>IF(AND('R. Gestión _definitva'!#REF!="Muy Alta",'R. Gestión _definitva'!#REF!="Moderado"),CONCATENATE("R4C",'R. Gestión _definitva'!#REF!),"")</f>
        <v>#REF!</v>
      </c>
      <c r="W9" s="40" t="e">
        <f>IF(AND('R. Gestión _definitva'!#REF!="Muy Alta",'R. Gestión _definitva'!#REF!="Moderado"),CONCATENATE("R4C",'R. Gestión _definitva'!#REF!),"")</f>
        <v>#REF!</v>
      </c>
      <c r="X9" s="40" t="e">
        <f>IF(AND('R. Gestión _definitva'!#REF!="Muy Alta",'R. Gestión _definitva'!#REF!="Moderado"),CONCATENATE("R4C",'R. Gestión _definitva'!#REF!),"")</f>
        <v>#REF!</v>
      </c>
      <c r="Y9" s="40" t="e">
        <f>IF(AND('R. Gestión _definitva'!#REF!="Muy Alta",'R. Gestión _definitva'!#REF!="Moderado"),CONCATENATE("R4C",'R. Gestión _definitva'!#REF!),"")</f>
        <v>#REF!</v>
      </c>
      <c r="Z9" s="40" t="e">
        <f>IF(AND('R. Gestión _definitva'!#REF!="Muy Alta",'R. Gestión _definitva'!#REF!="Moderado"),CONCATENATE("R4C",'R. Gestión _definitva'!#REF!),"")</f>
        <v>#REF!</v>
      </c>
      <c r="AA9" s="41" t="e">
        <f>IF(AND('R. Gestión _definitva'!#REF!="Muy Alta",'R. Gestión _definitva'!#REF!="Moderado"),CONCATENATE("R4C",'R. Gestión _definitva'!#REF!),"")</f>
        <v>#REF!</v>
      </c>
      <c r="AB9" s="39" t="e">
        <f>IF(AND('R. Gestión _definitva'!#REF!="Muy Alta",'R. Gestión _definitva'!#REF!="Mayor"),CONCATENATE("R4C",'R. Gestión _definitva'!#REF!),"")</f>
        <v>#REF!</v>
      </c>
      <c r="AC9" s="40" t="e">
        <f>IF(AND('R. Gestión _definitva'!#REF!="Muy Alta",'R. Gestión _definitva'!#REF!="Mayor"),CONCATENATE("R4C",'R. Gestión _definitva'!#REF!),"")</f>
        <v>#REF!</v>
      </c>
      <c r="AD9" s="40" t="e">
        <f>IF(AND('R. Gestión _definitva'!#REF!="Muy Alta",'R. Gestión _definitva'!#REF!="Mayor"),CONCATENATE("R4C",'R. Gestión _definitva'!#REF!),"")</f>
        <v>#REF!</v>
      </c>
      <c r="AE9" s="40" t="e">
        <f>IF(AND('R. Gestión _definitva'!#REF!="Muy Alta",'R. Gestión _definitva'!#REF!="Mayor"),CONCATENATE("R4C",'R. Gestión _definitva'!#REF!),"")</f>
        <v>#REF!</v>
      </c>
      <c r="AF9" s="40" t="e">
        <f>IF(AND('R. Gestión _definitva'!#REF!="Muy Alta",'R. Gestión _definitva'!#REF!="Mayor"),CONCATENATE("R4C",'R. Gestión _definitva'!#REF!),"")</f>
        <v>#REF!</v>
      </c>
      <c r="AG9" s="41" t="e">
        <f>IF(AND('R. Gestión _definitva'!#REF!="Muy Alta",'R. Gestión _definitva'!#REF!="Mayor"),CONCATENATE("R4C",'R. Gestión _definitva'!#REF!),"")</f>
        <v>#REF!</v>
      </c>
      <c r="AH9" s="42" t="e">
        <f>IF(AND('R. Gestión _definitva'!#REF!="Muy Alta",'R. Gestión _definitva'!#REF!="Catastrófico"),CONCATENATE("R4C",'R. Gestión _definitva'!#REF!),"")</f>
        <v>#REF!</v>
      </c>
      <c r="AI9" s="43" t="e">
        <f>IF(AND('R. Gestión _definitva'!#REF!="Muy Alta",'R. Gestión _definitva'!#REF!="Catastrófico"),CONCATENATE("R4C",'R. Gestión _definitva'!#REF!),"")</f>
        <v>#REF!</v>
      </c>
      <c r="AJ9" s="43" t="e">
        <f>IF(AND('R. Gestión _definitva'!#REF!="Muy Alta",'R. Gestión _definitva'!#REF!="Catastrófico"),CONCATENATE("R4C",'R. Gestión _definitva'!#REF!),"")</f>
        <v>#REF!</v>
      </c>
      <c r="AK9" s="43" t="e">
        <f>IF(AND('R. Gestión _definitva'!#REF!="Muy Alta",'R. Gestión _definitva'!#REF!="Catastrófico"),CONCATENATE("R4C",'R. Gestión _definitva'!#REF!),"")</f>
        <v>#REF!</v>
      </c>
      <c r="AL9" s="43" t="e">
        <f>IF(AND('R. Gestión _definitva'!#REF!="Muy Alta",'R. Gestión _definitva'!#REF!="Catastrófico"),CONCATENATE("R4C",'R. Gestión _definitva'!#REF!),"")</f>
        <v>#REF!</v>
      </c>
      <c r="AM9" s="44" t="e">
        <f>IF(AND('R. Gestión _definitva'!#REF!="Muy Alta",'R. Gestión _definitva'!#REF!="Catastrófico"),CONCATENATE("R4C",'R. Gestión _definitva'!#REF!),"")</f>
        <v>#REF!</v>
      </c>
      <c r="AN9" s="70"/>
      <c r="AO9" s="993"/>
      <c r="AP9" s="994"/>
      <c r="AQ9" s="994"/>
      <c r="AR9" s="994"/>
      <c r="AS9" s="994"/>
      <c r="AT9" s="995"/>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row>
    <row r="10" spans="1:91" ht="15" customHeight="1">
      <c r="A10" s="70"/>
      <c r="B10" s="888"/>
      <c r="C10" s="888"/>
      <c r="D10" s="889"/>
      <c r="E10" s="987"/>
      <c r="F10" s="986"/>
      <c r="G10" s="986"/>
      <c r="H10" s="986"/>
      <c r="I10" s="1002"/>
      <c r="J10" s="39" t="e">
        <f>IF(AND('R. Gestión _definitva'!#REF!="Muy Alta",'R. Gestión _definitva'!#REF!="Leve"),CONCATENATE("R5C",'R. Gestión _definitva'!#REF!),"")</f>
        <v>#REF!</v>
      </c>
      <c r="K10" s="40" t="e">
        <f>IF(AND('R. Gestión _definitva'!#REF!="Muy Alta",'R. Gestión _definitva'!#REF!="Leve"),CONCATENATE("R5C",'R. Gestión _definitva'!#REF!),"")</f>
        <v>#REF!</v>
      </c>
      <c r="L10" s="40" t="e">
        <f>IF(AND('R. Gestión _definitva'!#REF!="Muy Alta",'R. Gestión _definitva'!#REF!="Leve"),CONCATENATE("R5C",'R. Gestión _definitva'!#REF!),"")</f>
        <v>#REF!</v>
      </c>
      <c r="M10" s="40" t="e">
        <f>IF(AND('R. Gestión _definitva'!#REF!="Muy Alta",'R. Gestión _definitva'!#REF!="Leve"),CONCATENATE("R5C",'R. Gestión _definitva'!#REF!),"")</f>
        <v>#REF!</v>
      </c>
      <c r="N10" s="40" t="e">
        <f>IF(AND('R. Gestión _definitva'!#REF!="Muy Alta",'R. Gestión _definitva'!#REF!="Leve"),CONCATENATE("R5C",'R. Gestión _definitva'!#REF!),"")</f>
        <v>#REF!</v>
      </c>
      <c r="O10" s="41" t="e">
        <f>IF(AND('R. Gestión _definitva'!#REF!="Muy Alta",'R. Gestión _definitva'!#REF!="Leve"),CONCATENATE("R5C",'R. Gestión _definitva'!#REF!),"")</f>
        <v>#REF!</v>
      </c>
      <c r="P10" s="39" t="e">
        <f>IF(AND('R. Gestión _definitva'!#REF!="Muy Alta",'R. Gestión _definitva'!#REF!="Menor"),CONCATENATE("R5C",'R. Gestión _definitva'!#REF!),"")</f>
        <v>#REF!</v>
      </c>
      <c r="Q10" s="40" t="e">
        <f>IF(AND('R. Gestión _definitva'!#REF!="Muy Alta",'R. Gestión _definitva'!#REF!="Menor"),CONCATENATE("R5C",'R. Gestión _definitva'!#REF!),"")</f>
        <v>#REF!</v>
      </c>
      <c r="R10" s="40" t="e">
        <f>IF(AND('R. Gestión _definitva'!#REF!="Muy Alta",'R. Gestión _definitva'!#REF!="Menor"),CONCATENATE("R5C",'R. Gestión _definitva'!#REF!),"")</f>
        <v>#REF!</v>
      </c>
      <c r="S10" s="40" t="e">
        <f>IF(AND('R. Gestión _definitva'!#REF!="Muy Alta",'R. Gestión _definitva'!#REF!="Menor"),CONCATENATE("R5C",'R. Gestión _definitva'!#REF!),"")</f>
        <v>#REF!</v>
      </c>
      <c r="T10" s="40" t="e">
        <f>IF(AND('R. Gestión _definitva'!#REF!="Muy Alta",'R. Gestión _definitva'!#REF!="Menor"),CONCATENATE("R5C",'R. Gestión _definitva'!#REF!),"")</f>
        <v>#REF!</v>
      </c>
      <c r="U10" s="41" t="e">
        <f>IF(AND('R. Gestión _definitva'!#REF!="Muy Alta",'R. Gestión _definitva'!#REF!="Menor"),CONCATENATE("R5C",'R. Gestión _definitva'!#REF!),"")</f>
        <v>#REF!</v>
      </c>
      <c r="V10" s="39" t="e">
        <f>IF(AND('R. Gestión _definitva'!#REF!="Muy Alta",'R. Gestión _definitva'!#REF!="Moderado"),CONCATENATE("R5C",'R. Gestión _definitva'!#REF!),"")</f>
        <v>#REF!</v>
      </c>
      <c r="W10" s="40" t="e">
        <f>IF(AND('R. Gestión _definitva'!#REF!="Muy Alta",'R. Gestión _definitva'!#REF!="Moderado"),CONCATENATE("R5C",'R. Gestión _definitva'!#REF!),"")</f>
        <v>#REF!</v>
      </c>
      <c r="X10" s="40" t="e">
        <f>IF(AND('R. Gestión _definitva'!#REF!="Muy Alta",'R. Gestión _definitva'!#REF!="Moderado"),CONCATENATE("R5C",'R. Gestión _definitva'!#REF!),"")</f>
        <v>#REF!</v>
      </c>
      <c r="Y10" s="40" t="e">
        <f>IF(AND('R. Gestión _definitva'!#REF!="Muy Alta",'R. Gestión _definitva'!#REF!="Moderado"),CONCATENATE("R5C",'R. Gestión _definitva'!#REF!),"")</f>
        <v>#REF!</v>
      </c>
      <c r="Z10" s="40" t="e">
        <f>IF(AND('R. Gestión _definitva'!#REF!="Muy Alta",'R. Gestión _definitva'!#REF!="Moderado"),CONCATENATE("R5C",'R. Gestión _definitva'!#REF!),"")</f>
        <v>#REF!</v>
      </c>
      <c r="AA10" s="41" t="e">
        <f>IF(AND('R. Gestión _definitva'!#REF!="Muy Alta",'R. Gestión _definitva'!#REF!="Moderado"),CONCATENATE("R5C",'R. Gestión _definitva'!#REF!),"")</f>
        <v>#REF!</v>
      </c>
      <c r="AB10" s="39" t="e">
        <f>IF(AND('R. Gestión _definitva'!#REF!="Muy Alta",'R. Gestión _definitva'!#REF!="Mayor"),CONCATENATE("R5C",'R. Gestión _definitva'!#REF!),"")</f>
        <v>#REF!</v>
      </c>
      <c r="AC10" s="40" t="e">
        <f>IF(AND('R. Gestión _definitva'!#REF!="Muy Alta",'R. Gestión _definitva'!#REF!="Mayor"),CONCATENATE("R5C",'R. Gestión _definitva'!#REF!),"")</f>
        <v>#REF!</v>
      </c>
      <c r="AD10" s="40" t="e">
        <f>IF(AND('R. Gestión _definitva'!#REF!="Muy Alta",'R. Gestión _definitva'!#REF!="Mayor"),CONCATENATE("R5C",'R. Gestión _definitva'!#REF!),"")</f>
        <v>#REF!</v>
      </c>
      <c r="AE10" s="40" t="e">
        <f>IF(AND('R. Gestión _definitva'!#REF!="Muy Alta",'R. Gestión _definitva'!#REF!="Mayor"),CONCATENATE("R5C",'R. Gestión _definitva'!#REF!),"")</f>
        <v>#REF!</v>
      </c>
      <c r="AF10" s="40" t="e">
        <f>IF(AND('R. Gestión _definitva'!#REF!="Muy Alta",'R. Gestión _definitva'!#REF!="Mayor"),CONCATENATE("R5C",'R. Gestión _definitva'!#REF!),"")</f>
        <v>#REF!</v>
      </c>
      <c r="AG10" s="41" t="e">
        <f>IF(AND('R. Gestión _definitva'!#REF!="Muy Alta",'R. Gestión _definitva'!#REF!="Mayor"),CONCATENATE("R5C",'R. Gestión _definitva'!#REF!),"")</f>
        <v>#REF!</v>
      </c>
      <c r="AH10" s="42" t="e">
        <f>IF(AND('R. Gestión _definitva'!#REF!="Muy Alta",'R. Gestión _definitva'!#REF!="Catastrófico"),CONCATENATE("R5C",'R. Gestión _definitva'!#REF!),"")</f>
        <v>#REF!</v>
      </c>
      <c r="AI10" s="43" t="e">
        <f>IF(AND('R. Gestión _definitva'!#REF!="Muy Alta",'R. Gestión _definitva'!#REF!="Catastrófico"),CONCATENATE("R5C",'R. Gestión _definitva'!#REF!),"")</f>
        <v>#REF!</v>
      </c>
      <c r="AJ10" s="43" t="e">
        <f>IF(AND('R. Gestión _definitva'!#REF!="Muy Alta",'R. Gestión _definitva'!#REF!="Catastrófico"),CONCATENATE("R5C",'R. Gestión _definitva'!#REF!),"")</f>
        <v>#REF!</v>
      </c>
      <c r="AK10" s="43" t="e">
        <f>IF(AND('R. Gestión _definitva'!#REF!="Muy Alta",'R. Gestión _definitva'!#REF!="Catastrófico"),CONCATENATE("R5C",'R. Gestión _definitva'!#REF!),"")</f>
        <v>#REF!</v>
      </c>
      <c r="AL10" s="43" t="e">
        <f>IF(AND('R. Gestión _definitva'!#REF!="Muy Alta",'R. Gestión _definitva'!#REF!="Catastrófico"),CONCATENATE("R5C",'R. Gestión _definitva'!#REF!),"")</f>
        <v>#REF!</v>
      </c>
      <c r="AM10" s="44" t="e">
        <f>IF(AND('R. Gestión _definitva'!#REF!="Muy Alta",'R. Gestión _definitva'!#REF!="Catastrófico"),CONCATENATE("R5C",'R. Gestión _definitva'!#REF!),"")</f>
        <v>#REF!</v>
      </c>
      <c r="AN10" s="70"/>
      <c r="AO10" s="993"/>
      <c r="AP10" s="994"/>
      <c r="AQ10" s="994"/>
      <c r="AR10" s="994"/>
      <c r="AS10" s="994"/>
      <c r="AT10" s="995"/>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row>
    <row r="11" spans="1:91" ht="15" customHeight="1">
      <c r="A11" s="70"/>
      <c r="B11" s="888"/>
      <c r="C11" s="888"/>
      <c r="D11" s="889"/>
      <c r="E11" s="987"/>
      <c r="F11" s="986"/>
      <c r="G11" s="986"/>
      <c r="H11" s="986"/>
      <c r="I11" s="1002"/>
      <c r="J11" s="39" t="e">
        <f>IF(AND('R. Gestión _definitva'!#REF!="Muy Alta",'R. Gestión _definitva'!#REF!="Leve"),CONCATENATE("R6C",'R. Gestión _definitva'!#REF!),"")</f>
        <v>#REF!</v>
      </c>
      <c r="K11" s="40" t="e">
        <f>IF(AND('R. Gestión _definitva'!#REF!="Muy Alta",'R. Gestión _definitva'!#REF!="Leve"),CONCATENATE("R6C",'R. Gestión _definitva'!#REF!),"")</f>
        <v>#REF!</v>
      </c>
      <c r="L11" s="40" t="e">
        <f>IF(AND('R. Gestión _definitva'!#REF!="Muy Alta",'R. Gestión _definitva'!#REF!="Leve"),CONCATENATE("R6C",'R. Gestión _definitva'!#REF!),"")</f>
        <v>#REF!</v>
      </c>
      <c r="M11" s="40" t="e">
        <f>IF(AND('R. Gestión _definitva'!#REF!="Muy Alta",'R. Gestión _definitva'!#REF!="Leve"),CONCATENATE("R6C",'R. Gestión _definitva'!#REF!),"")</f>
        <v>#REF!</v>
      </c>
      <c r="N11" s="40" t="e">
        <f>IF(AND('R. Gestión _definitva'!#REF!="Muy Alta",'R. Gestión _definitva'!#REF!="Leve"),CONCATENATE("R6C",'R. Gestión _definitva'!#REF!),"")</f>
        <v>#REF!</v>
      </c>
      <c r="O11" s="41" t="e">
        <f>IF(AND('R. Gestión _definitva'!#REF!="Muy Alta",'R. Gestión _definitva'!#REF!="Leve"),CONCATENATE("R6C",'R. Gestión _definitva'!#REF!),"")</f>
        <v>#REF!</v>
      </c>
      <c r="P11" s="39" t="e">
        <f>IF(AND('R. Gestión _definitva'!#REF!="Muy Alta",'R. Gestión _definitva'!#REF!="Menor"),CONCATENATE("R6C",'R. Gestión _definitva'!#REF!),"")</f>
        <v>#REF!</v>
      </c>
      <c r="Q11" s="40" t="e">
        <f>IF(AND('R. Gestión _definitva'!#REF!="Muy Alta",'R. Gestión _definitva'!#REF!="Menor"),CONCATENATE("R6C",'R. Gestión _definitva'!#REF!),"")</f>
        <v>#REF!</v>
      </c>
      <c r="R11" s="40" t="e">
        <f>IF(AND('R. Gestión _definitva'!#REF!="Muy Alta",'R. Gestión _definitva'!#REF!="Menor"),CONCATENATE("R6C",'R. Gestión _definitva'!#REF!),"")</f>
        <v>#REF!</v>
      </c>
      <c r="S11" s="40" t="e">
        <f>IF(AND('R. Gestión _definitva'!#REF!="Muy Alta",'R. Gestión _definitva'!#REF!="Menor"),CONCATENATE("R6C",'R. Gestión _definitva'!#REF!),"")</f>
        <v>#REF!</v>
      </c>
      <c r="T11" s="40" t="e">
        <f>IF(AND('R. Gestión _definitva'!#REF!="Muy Alta",'R. Gestión _definitva'!#REF!="Menor"),CONCATENATE("R6C",'R. Gestión _definitva'!#REF!),"")</f>
        <v>#REF!</v>
      </c>
      <c r="U11" s="41" t="e">
        <f>IF(AND('R. Gestión _definitva'!#REF!="Muy Alta",'R. Gestión _definitva'!#REF!="Menor"),CONCATENATE("R6C",'R. Gestión _definitva'!#REF!),"")</f>
        <v>#REF!</v>
      </c>
      <c r="V11" s="39" t="e">
        <f>IF(AND('R. Gestión _definitva'!#REF!="Muy Alta",'R. Gestión _definitva'!#REF!="Moderado"),CONCATENATE("R6C",'R. Gestión _definitva'!#REF!),"")</f>
        <v>#REF!</v>
      </c>
      <c r="W11" s="40" t="e">
        <f>IF(AND('R. Gestión _definitva'!#REF!="Muy Alta",'R. Gestión _definitva'!#REF!="Moderado"),CONCATENATE("R6C",'R. Gestión _definitva'!#REF!),"")</f>
        <v>#REF!</v>
      </c>
      <c r="X11" s="40" t="e">
        <f>IF(AND('R. Gestión _definitva'!#REF!="Muy Alta",'R. Gestión _definitva'!#REF!="Moderado"),CONCATENATE("R6C",'R. Gestión _definitva'!#REF!),"")</f>
        <v>#REF!</v>
      </c>
      <c r="Y11" s="40" t="e">
        <f>IF(AND('R. Gestión _definitva'!#REF!="Muy Alta",'R. Gestión _definitva'!#REF!="Moderado"),CONCATENATE("R6C",'R. Gestión _definitva'!#REF!),"")</f>
        <v>#REF!</v>
      </c>
      <c r="Z11" s="40" t="e">
        <f>IF(AND('R. Gestión _definitva'!#REF!="Muy Alta",'R. Gestión _definitva'!#REF!="Moderado"),CONCATENATE("R6C",'R. Gestión _definitva'!#REF!),"")</f>
        <v>#REF!</v>
      </c>
      <c r="AA11" s="41" t="e">
        <f>IF(AND('R. Gestión _definitva'!#REF!="Muy Alta",'R. Gestión _definitva'!#REF!="Moderado"),CONCATENATE("R6C",'R. Gestión _definitva'!#REF!),"")</f>
        <v>#REF!</v>
      </c>
      <c r="AB11" s="39" t="e">
        <f>IF(AND('R. Gestión _definitva'!#REF!="Muy Alta",'R. Gestión _definitva'!#REF!="Mayor"),CONCATENATE("R6C",'R. Gestión _definitva'!#REF!),"")</f>
        <v>#REF!</v>
      </c>
      <c r="AC11" s="40" t="e">
        <f>IF(AND('R. Gestión _definitva'!#REF!="Muy Alta",'R. Gestión _definitva'!#REF!="Mayor"),CONCATENATE("R6C",'R. Gestión _definitva'!#REF!),"")</f>
        <v>#REF!</v>
      </c>
      <c r="AD11" s="40" t="e">
        <f>IF(AND('R. Gestión _definitva'!#REF!="Muy Alta",'R. Gestión _definitva'!#REF!="Mayor"),CONCATENATE("R6C",'R. Gestión _definitva'!#REF!),"")</f>
        <v>#REF!</v>
      </c>
      <c r="AE11" s="40" t="e">
        <f>IF(AND('R. Gestión _definitva'!#REF!="Muy Alta",'R. Gestión _definitva'!#REF!="Mayor"),CONCATENATE("R6C",'R. Gestión _definitva'!#REF!),"")</f>
        <v>#REF!</v>
      </c>
      <c r="AF11" s="40" t="e">
        <f>IF(AND('R. Gestión _definitva'!#REF!="Muy Alta",'R. Gestión _definitva'!#REF!="Mayor"),CONCATENATE("R6C",'R. Gestión _definitva'!#REF!),"")</f>
        <v>#REF!</v>
      </c>
      <c r="AG11" s="41" t="e">
        <f>IF(AND('R. Gestión _definitva'!#REF!="Muy Alta",'R. Gestión _definitva'!#REF!="Mayor"),CONCATENATE("R6C",'R. Gestión _definitva'!#REF!),"")</f>
        <v>#REF!</v>
      </c>
      <c r="AH11" s="42" t="e">
        <f>IF(AND('R. Gestión _definitva'!#REF!="Muy Alta",'R. Gestión _definitva'!#REF!="Catastrófico"),CONCATENATE("R6C",'R. Gestión _definitva'!#REF!),"")</f>
        <v>#REF!</v>
      </c>
      <c r="AI11" s="43" t="e">
        <f>IF(AND('R. Gestión _definitva'!#REF!="Muy Alta",'R. Gestión _definitva'!#REF!="Catastrófico"),CONCATENATE("R6C",'R. Gestión _definitva'!#REF!),"")</f>
        <v>#REF!</v>
      </c>
      <c r="AJ11" s="43" t="e">
        <f>IF(AND('R. Gestión _definitva'!#REF!="Muy Alta",'R. Gestión _definitva'!#REF!="Catastrófico"),CONCATENATE("R6C",'R. Gestión _definitva'!#REF!),"")</f>
        <v>#REF!</v>
      </c>
      <c r="AK11" s="43" t="e">
        <f>IF(AND('R. Gestión _definitva'!#REF!="Muy Alta",'R. Gestión _definitva'!#REF!="Catastrófico"),CONCATENATE("R6C",'R. Gestión _definitva'!#REF!),"")</f>
        <v>#REF!</v>
      </c>
      <c r="AL11" s="43" t="e">
        <f>IF(AND('R. Gestión _definitva'!#REF!="Muy Alta",'R. Gestión _definitva'!#REF!="Catastrófico"),CONCATENATE("R6C",'R. Gestión _definitva'!#REF!),"")</f>
        <v>#REF!</v>
      </c>
      <c r="AM11" s="44" t="e">
        <f>IF(AND('R. Gestión _definitva'!#REF!="Muy Alta",'R. Gestión _definitva'!#REF!="Catastrófico"),CONCATENATE("R6C",'R. Gestión _definitva'!#REF!),"")</f>
        <v>#REF!</v>
      </c>
      <c r="AN11" s="70"/>
      <c r="AO11" s="993"/>
      <c r="AP11" s="994"/>
      <c r="AQ11" s="994"/>
      <c r="AR11" s="994"/>
      <c r="AS11" s="994"/>
      <c r="AT11" s="995"/>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row>
    <row r="12" spans="1:91" ht="15" customHeight="1">
      <c r="A12" s="70"/>
      <c r="B12" s="888"/>
      <c r="C12" s="888"/>
      <c r="D12" s="889"/>
      <c r="E12" s="987"/>
      <c r="F12" s="986"/>
      <c r="G12" s="986"/>
      <c r="H12" s="986"/>
      <c r="I12" s="1002"/>
      <c r="J12" s="39" t="e">
        <f>IF(AND('R. Gestión _definitva'!#REF!="Muy Alta",'R. Gestión _definitva'!#REF!="Leve"),CONCATENATE("R7C",'R. Gestión _definitva'!#REF!),"")</f>
        <v>#REF!</v>
      </c>
      <c r="K12" s="40" t="e">
        <f>IF(AND('R. Gestión _definitva'!#REF!="Muy Alta",'R. Gestión _definitva'!#REF!="Leve"),CONCATENATE("R7C",'R. Gestión _definitva'!#REF!),"")</f>
        <v>#REF!</v>
      </c>
      <c r="L12" s="40" t="e">
        <f>IF(AND('R. Gestión _definitva'!#REF!="Muy Alta",'R. Gestión _definitva'!#REF!="Leve"),CONCATENATE("R7C",'R. Gestión _definitva'!#REF!),"")</f>
        <v>#REF!</v>
      </c>
      <c r="M12" s="40" t="e">
        <f>IF(AND('R. Gestión _definitva'!#REF!="Muy Alta",'R. Gestión _definitva'!#REF!="Leve"),CONCATENATE("R7C",'R. Gestión _definitva'!#REF!),"")</f>
        <v>#REF!</v>
      </c>
      <c r="N12" s="40" t="e">
        <f>IF(AND('R. Gestión _definitva'!#REF!="Muy Alta",'R. Gestión _definitva'!#REF!="Leve"),CONCATENATE("R7C",'R. Gestión _definitva'!#REF!),"")</f>
        <v>#REF!</v>
      </c>
      <c r="O12" s="41" t="e">
        <f>IF(AND('R. Gestión _definitva'!#REF!="Muy Alta",'R. Gestión _definitva'!#REF!="Leve"),CONCATENATE("R7C",'R. Gestión _definitva'!#REF!),"")</f>
        <v>#REF!</v>
      </c>
      <c r="P12" s="39" t="e">
        <f>IF(AND('R. Gestión _definitva'!#REF!="Muy Alta",'R. Gestión _definitva'!#REF!="Menor"),CONCATENATE("R7C",'R. Gestión _definitva'!#REF!),"")</f>
        <v>#REF!</v>
      </c>
      <c r="Q12" s="40" t="e">
        <f>IF(AND('R. Gestión _definitva'!#REF!="Muy Alta",'R. Gestión _definitva'!#REF!="Menor"),CONCATENATE("R7C",'R. Gestión _definitva'!#REF!),"")</f>
        <v>#REF!</v>
      </c>
      <c r="R12" s="40" t="e">
        <f>IF(AND('R. Gestión _definitva'!#REF!="Muy Alta",'R. Gestión _definitva'!#REF!="Menor"),CONCATENATE("R7C",'R. Gestión _definitva'!#REF!),"")</f>
        <v>#REF!</v>
      </c>
      <c r="S12" s="40" t="e">
        <f>IF(AND('R. Gestión _definitva'!#REF!="Muy Alta",'R. Gestión _definitva'!#REF!="Menor"),CONCATENATE("R7C",'R. Gestión _definitva'!#REF!),"")</f>
        <v>#REF!</v>
      </c>
      <c r="T12" s="40" t="e">
        <f>IF(AND('R. Gestión _definitva'!#REF!="Muy Alta",'R. Gestión _definitva'!#REF!="Menor"),CONCATENATE("R7C",'R. Gestión _definitva'!#REF!),"")</f>
        <v>#REF!</v>
      </c>
      <c r="U12" s="41" t="e">
        <f>IF(AND('R. Gestión _definitva'!#REF!="Muy Alta",'R. Gestión _definitva'!#REF!="Menor"),CONCATENATE("R7C",'R. Gestión _definitva'!#REF!),"")</f>
        <v>#REF!</v>
      </c>
      <c r="V12" s="39" t="e">
        <f>IF(AND('R. Gestión _definitva'!#REF!="Muy Alta",'R. Gestión _definitva'!#REF!="Moderado"),CONCATENATE("R7C",'R. Gestión _definitva'!#REF!),"")</f>
        <v>#REF!</v>
      </c>
      <c r="W12" s="40" t="e">
        <f>IF(AND('R. Gestión _definitva'!#REF!="Muy Alta",'R. Gestión _definitva'!#REF!="Moderado"),CONCATENATE("R7C",'R. Gestión _definitva'!#REF!),"")</f>
        <v>#REF!</v>
      </c>
      <c r="X12" s="40" t="e">
        <f>IF(AND('R. Gestión _definitva'!#REF!="Muy Alta",'R. Gestión _definitva'!#REF!="Moderado"),CONCATENATE("R7C",'R. Gestión _definitva'!#REF!),"")</f>
        <v>#REF!</v>
      </c>
      <c r="Y12" s="40" t="e">
        <f>IF(AND('R. Gestión _definitva'!#REF!="Muy Alta",'R. Gestión _definitva'!#REF!="Moderado"),CONCATENATE("R7C",'R. Gestión _definitva'!#REF!),"")</f>
        <v>#REF!</v>
      </c>
      <c r="Z12" s="40" t="e">
        <f>IF(AND('R. Gestión _definitva'!#REF!="Muy Alta",'R. Gestión _definitva'!#REF!="Moderado"),CONCATENATE("R7C",'R. Gestión _definitva'!#REF!),"")</f>
        <v>#REF!</v>
      </c>
      <c r="AA12" s="41" t="e">
        <f>IF(AND('R. Gestión _definitva'!#REF!="Muy Alta",'R. Gestión _definitva'!#REF!="Moderado"),CONCATENATE("R7C",'R. Gestión _definitva'!#REF!),"")</f>
        <v>#REF!</v>
      </c>
      <c r="AB12" s="39" t="e">
        <f>IF(AND('R. Gestión _definitva'!#REF!="Muy Alta",'R. Gestión _definitva'!#REF!="Mayor"),CONCATENATE("R7C",'R. Gestión _definitva'!#REF!),"")</f>
        <v>#REF!</v>
      </c>
      <c r="AC12" s="40" t="e">
        <f>IF(AND('R. Gestión _definitva'!#REF!="Muy Alta",'R. Gestión _definitva'!#REF!="Mayor"),CONCATENATE("R7C",'R. Gestión _definitva'!#REF!),"")</f>
        <v>#REF!</v>
      </c>
      <c r="AD12" s="40" t="e">
        <f>IF(AND('R. Gestión _definitva'!#REF!="Muy Alta",'R. Gestión _definitva'!#REF!="Mayor"),CONCATENATE("R7C",'R. Gestión _definitva'!#REF!),"")</f>
        <v>#REF!</v>
      </c>
      <c r="AE12" s="40" t="e">
        <f>IF(AND('R. Gestión _definitva'!#REF!="Muy Alta",'R. Gestión _definitva'!#REF!="Mayor"),CONCATENATE("R7C",'R. Gestión _definitva'!#REF!),"")</f>
        <v>#REF!</v>
      </c>
      <c r="AF12" s="40" t="e">
        <f>IF(AND('R. Gestión _definitva'!#REF!="Muy Alta",'R. Gestión _definitva'!#REF!="Mayor"),CONCATENATE("R7C",'R. Gestión _definitva'!#REF!),"")</f>
        <v>#REF!</v>
      </c>
      <c r="AG12" s="41" t="e">
        <f>IF(AND('R. Gestión _definitva'!#REF!="Muy Alta",'R. Gestión _definitva'!#REF!="Mayor"),CONCATENATE("R7C",'R. Gestión _definitva'!#REF!),"")</f>
        <v>#REF!</v>
      </c>
      <c r="AH12" s="42" t="e">
        <f>IF(AND('R. Gestión _definitva'!#REF!="Muy Alta",'R. Gestión _definitva'!#REF!="Catastrófico"),CONCATENATE("R7C",'R. Gestión _definitva'!#REF!),"")</f>
        <v>#REF!</v>
      </c>
      <c r="AI12" s="43" t="e">
        <f>IF(AND('R. Gestión _definitva'!#REF!="Muy Alta",'R. Gestión _definitva'!#REF!="Catastrófico"),CONCATENATE("R7C",'R. Gestión _definitva'!#REF!),"")</f>
        <v>#REF!</v>
      </c>
      <c r="AJ12" s="43" t="e">
        <f>IF(AND('R. Gestión _definitva'!#REF!="Muy Alta",'R. Gestión _definitva'!#REF!="Catastrófico"),CONCATENATE("R7C",'R. Gestión _definitva'!#REF!),"")</f>
        <v>#REF!</v>
      </c>
      <c r="AK12" s="43" t="e">
        <f>IF(AND('R. Gestión _definitva'!#REF!="Muy Alta",'R. Gestión _definitva'!#REF!="Catastrófico"),CONCATENATE("R7C",'R. Gestión _definitva'!#REF!),"")</f>
        <v>#REF!</v>
      </c>
      <c r="AL12" s="43" t="e">
        <f>IF(AND('R. Gestión _definitva'!#REF!="Muy Alta",'R. Gestión _definitva'!#REF!="Catastrófico"),CONCATENATE("R7C",'R. Gestión _definitva'!#REF!),"")</f>
        <v>#REF!</v>
      </c>
      <c r="AM12" s="44" t="e">
        <f>IF(AND('R. Gestión _definitva'!#REF!="Muy Alta",'R. Gestión _definitva'!#REF!="Catastrófico"),CONCATENATE("R7C",'R. Gestión _definitva'!#REF!),"")</f>
        <v>#REF!</v>
      </c>
      <c r="AN12" s="70"/>
      <c r="AO12" s="993"/>
      <c r="AP12" s="994"/>
      <c r="AQ12" s="994"/>
      <c r="AR12" s="994"/>
      <c r="AS12" s="994"/>
      <c r="AT12" s="995"/>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row>
    <row r="13" spans="1:91" ht="15" customHeight="1">
      <c r="A13" s="70"/>
      <c r="B13" s="888"/>
      <c r="C13" s="888"/>
      <c r="D13" s="889"/>
      <c r="E13" s="987"/>
      <c r="F13" s="986"/>
      <c r="G13" s="986"/>
      <c r="H13" s="986"/>
      <c r="I13" s="1002"/>
      <c r="J13" s="39" t="e">
        <f>IF(AND('R. Gestión _definitva'!#REF!="Muy Alta",'R. Gestión _definitva'!#REF!="Leve"),CONCATENATE("R8C",'R. Gestión _definitva'!#REF!),"")</f>
        <v>#REF!</v>
      </c>
      <c r="K13" s="40" t="e">
        <f>IF(AND('R. Gestión _definitva'!#REF!="Muy Alta",'R. Gestión _definitva'!#REF!="Leve"),CONCATENATE("R8C",'R. Gestión _definitva'!#REF!),"")</f>
        <v>#REF!</v>
      </c>
      <c r="L13" s="40" t="e">
        <f>IF(AND('R. Gestión _definitva'!#REF!="Muy Alta",'R. Gestión _definitva'!#REF!="Leve"),CONCATENATE("R8C",'R. Gestión _definitva'!#REF!),"")</f>
        <v>#REF!</v>
      </c>
      <c r="M13" s="40" t="e">
        <f>IF(AND('R. Gestión _definitva'!#REF!="Muy Alta",'R. Gestión _definitva'!#REF!="Leve"),CONCATENATE("R8C",'R. Gestión _definitva'!#REF!),"")</f>
        <v>#REF!</v>
      </c>
      <c r="N13" s="40" t="e">
        <f>IF(AND('R. Gestión _definitva'!#REF!="Muy Alta",'R. Gestión _definitva'!#REF!="Leve"),CONCATENATE("R8C",'R. Gestión _definitva'!#REF!),"")</f>
        <v>#REF!</v>
      </c>
      <c r="O13" s="41" t="e">
        <f>IF(AND('R. Gestión _definitva'!#REF!="Muy Alta",'R. Gestión _definitva'!#REF!="Leve"),CONCATENATE("R8C",'R. Gestión _definitva'!#REF!),"")</f>
        <v>#REF!</v>
      </c>
      <c r="P13" s="39" t="e">
        <f>IF(AND('R. Gestión _definitva'!#REF!="Muy Alta",'R. Gestión _definitva'!#REF!="Menor"),CONCATENATE("R8C",'R. Gestión _definitva'!#REF!),"")</f>
        <v>#REF!</v>
      </c>
      <c r="Q13" s="40" t="e">
        <f>IF(AND('R. Gestión _definitva'!#REF!="Muy Alta",'R. Gestión _definitva'!#REF!="Menor"),CONCATENATE("R8C",'R. Gestión _definitva'!#REF!),"")</f>
        <v>#REF!</v>
      </c>
      <c r="R13" s="40" t="e">
        <f>IF(AND('R. Gestión _definitva'!#REF!="Muy Alta",'R. Gestión _definitva'!#REF!="Menor"),CONCATENATE("R8C",'R. Gestión _definitva'!#REF!),"")</f>
        <v>#REF!</v>
      </c>
      <c r="S13" s="40" t="e">
        <f>IF(AND('R. Gestión _definitva'!#REF!="Muy Alta",'R. Gestión _definitva'!#REF!="Menor"),CONCATENATE("R8C",'R. Gestión _definitva'!#REF!),"")</f>
        <v>#REF!</v>
      </c>
      <c r="T13" s="40" t="e">
        <f>IF(AND('R. Gestión _definitva'!#REF!="Muy Alta",'R. Gestión _definitva'!#REF!="Menor"),CONCATENATE("R8C",'R. Gestión _definitva'!#REF!),"")</f>
        <v>#REF!</v>
      </c>
      <c r="U13" s="41" t="e">
        <f>IF(AND('R. Gestión _definitva'!#REF!="Muy Alta",'R. Gestión _definitva'!#REF!="Menor"),CONCATENATE("R8C",'R. Gestión _definitva'!#REF!),"")</f>
        <v>#REF!</v>
      </c>
      <c r="V13" s="39" t="e">
        <f>IF(AND('R. Gestión _definitva'!#REF!="Muy Alta",'R. Gestión _definitva'!#REF!="Moderado"),CONCATENATE("R8C",'R. Gestión _definitva'!#REF!),"")</f>
        <v>#REF!</v>
      </c>
      <c r="W13" s="40" t="e">
        <f>IF(AND('R. Gestión _definitva'!#REF!="Muy Alta",'R. Gestión _definitva'!#REF!="Moderado"),CONCATENATE("R8C",'R. Gestión _definitva'!#REF!),"")</f>
        <v>#REF!</v>
      </c>
      <c r="X13" s="40" t="e">
        <f>IF(AND('R. Gestión _definitva'!#REF!="Muy Alta",'R. Gestión _definitva'!#REF!="Moderado"),CONCATENATE("R8C",'R. Gestión _definitva'!#REF!),"")</f>
        <v>#REF!</v>
      </c>
      <c r="Y13" s="40" t="e">
        <f>IF(AND('R. Gestión _definitva'!#REF!="Muy Alta",'R. Gestión _definitva'!#REF!="Moderado"),CONCATENATE("R8C",'R. Gestión _definitva'!#REF!),"")</f>
        <v>#REF!</v>
      </c>
      <c r="Z13" s="40" t="e">
        <f>IF(AND('R. Gestión _definitva'!#REF!="Muy Alta",'R. Gestión _definitva'!#REF!="Moderado"),CONCATENATE("R8C",'R. Gestión _definitva'!#REF!),"")</f>
        <v>#REF!</v>
      </c>
      <c r="AA13" s="41" t="e">
        <f>IF(AND('R. Gestión _definitva'!#REF!="Muy Alta",'R. Gestión _definitva'!#REF!="Moderado"),CONCATENATE("R8C",'R. Gestión _definitva'!#REF!),"")</f>
        <v>#REF!</v>
      </c>
      <c r="AB13" s="39" t="e">
        <f>IF(AND('R. Gestión _definitva'!#REF!="Muy Alta",'R. Gestión _definitva'!#REF!="Mayor"),CONCATENATE("R8C",'R. Gestión _definitva'!#REF!),"")</f>
        <v>#REF!</v>
      </c>
      <c r="AC13" s="40" t="e">
        <f>IF(AND('R. Gestión _definitva'!#REF!="Muy Alta",'R. Gestión _definitva'!#REF!="Mayor"),CONCATENATE("R8C",'R. Gestión _definitva'!#REF!),"")</f>
        <v>#REF!</v>
      </c>
      <c r="AD13" s="40" t="e">
        <f>IF(AND('R. Gestión _definitva'!#REF!="Muy Alta",'R. Gestión _definitva'!#REF!="Mayor"),CONCATENATE("R8C",'R. Gestión _definitva'!#REF!),"")</f>
        <v>#REF!</v>
      </c>
      <c r="AE13" s="40" t="e">
        <f>IF(AND('R. Gestión _definitva'!#REF!="Muy Alta",'R. Gestión _definitva'!#REF!="Mayor"),CONCATENATE("R8C",'R. Gestión _definitva'!#REF!),"")</f>
        <v>#REF!</v>
      </c>
      <c r="AF13" s="40" t="e">
        <f>IF(AND('R. Gestión _definitva'!#REF!="Muy Alta",'R. Gestión _definitva'!#REF!="Mayor"),CONCATENATE("R8C",'R. Gestión _definitva'!#REF!),"")</f>
        <v>#REF!</v>
      </c>
      <c r="AG13" s="41" t="e">
        <f>IF(AND('R. Gestión _definitva'!#REF!="Muy Alta",'R. Gestión _definitva'!#REF!="Mayor"),CONCATENATE("R8C",'R. Gestión _definitva'!#REF!),"")</f>
        <v>#REF!</v>
      </c>
      <c r="AH13" s="42" t="e">
        <f>IF(AND('R. Gestión _definitva'!#REF!="Muy Alta",'R. Gestión _definitva'!#REF!="Catastrófico"),CONCATENATE("R8C",'R. Gestión _definitva'!#REF!),"")</f>
        <v>#REF!</v>
      </c>
      <c r="AI13" s="43" t="e">
        <f>IF(AND('R. Gestión _definitva'!#REF!="Muy Alta",'R. Gestión _definitva'!#REF!="Catastrófico"),CONCATENATE("R8C",'R. Gestión _definitva'!#REF!),"")</f>
        <v>#REF!</v>
      </c>
      <c r="AJ13" s="43" t="e">
        <f>IF(AND('R. Gestión _definitva'!#REF!="Muy Alta",'R. Gestión _definitva'!#REF!="Catastrófico"),CONCATENATE("R8C",'R. Gestión _definitva'!#REF!),"")</f>
        <v>#REF!</v>
      </c>
      <c r="AK13" s="43" t="e">
        <f>IF(AND('R. Gestión _definitva'!#REF!="Muy Alta",'R. Gestión _definitva'!#REF!="Catastrófico"),CONCATENATE("R8C",'R. Gestión _definitva'!#REF!),"")</f>
        <v>#REF!</v>
      </c>
      <c r="AL13" s="43" t="e">
        <f>IF(AND('R. Gestión _definitva'!#REF!="Muy Alta",'R. Gestión _definitva'!#REF!="Catastrófico"),CONCATENATE("R8C",'R. Gestión _definitva'!#REF!),"")</f>
        <v>#REF!</v>
      </c>
      <c r="AM13" s="44" t="e">
        <f>IF(AND('R. Gestión _definitva'!#REF!="Muy Alta",'R. Gestión _definitva'!#REF!="Catastrófico"),CONCATENATE("R8C",'R. Gestión _definitva'!#REF!),"")</f>
        <v>#REF!</v>
      </c>
      <c r="AN13" s="70"/>
      <c r="AO13" s="993"/>
      <c r="AP13" s="994"/>
      <c r="AQ13" s="994"/>
      <c r="AR13" s="994"/>
      <c r="AS13" s="994"/>
      <c r="AT13" s="995"/>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row>
    <row r="14" spans="1:91" ht="15" customHeight="1">
      <c r="A14" s="70"/>
      <c r="B14" s="888"/>
      <c r="C14" s="888"/>
      <c r="D14" s="889"/>
      <c r="E14" s="987"/>
      <c r="F14" s="986"/>
      <c r="G14" s="986"/>
      <c r="H14" s="986"/>
      <c r="I14" s="1002"/>
      <c r="J14" s="39" t="e">
        <f>IF(AND('R. Gestión _definitva'!#REF!="Muy Alta",'R. Gestión _definitva'!#REF!="Leve"),CONCATENATE("R9C",'R. Gestión _definitva'!#REF!),"")</f>
        <v>#REF!</v>
      </c>
      <c r="K14" s="40" t="e">
        <f>IF(AND('R. Gestión _definitva'!#REF!="Muy Alta",'R. Gestión _definitva'!#REF!="Leve"),CONCATENATE("R9C",'R. Gestión _definitva'!#REF!),"")</f>
        <v>#REF!</v>
      </c>
      <c r="L14" s="40" t="e">
        <f>IF(AND('R. Gestión _definitva'!#REF!="Muy Alta",'R. Gestión _definitva'!#REF!="Leve"),CONCATENATE("R9C",'R. Gestión _definitva'!#REF!),"")</f>
        <v>#REF!</v>
      </c>
      <c r="M14" s="40" t="e">
        <f>IF(AND('R. Gestión _definitva'!#REF!="Muy Alta",'R. Gestión _definitva'!#REF!="Leve"),CONCATENATE("R9C",'R. Gestión _definitva'!#REF!),"")</f>
        <v>#REF!</v>
      </c>
      <c r="N14" s="40" t="e">
        <f>IF(AND('R. Gestión _definitva'!#REF!="Muy Alta",'R. Gestión _definitva'!#REF!="Leve"),CONCATENATE("R9C",'R. Gestión _definitva'!#REF!),"")</f>
        <v>#REF!</v>
      </c>
      <c r="O14" s="41" t="e">
        <f>IF(AND('R. Gestión _definitva'!#REF!="Muy Alta",'R. Gestión _definitva'!#REF!="Leve"),CONCATENATE("R9C",'R. Gestión _definitva'!#REF!),"")</f>
        <v>#REF!</v>
      </c>
      <c r="P14" s="39" t="e">
        <f>IF(AND('R. Gestión _definitva'!#REF!="Muy Alta",'R. Gestión _definitva'!#REF!="Menor"),CONCATENATE("R9C",'R. Gestión _definitva'!#REF!),"")</f>
        <v>#REF!</v>
      </c>
      <c r="Q14" s="40" t="e">
        <f>IF(AND('R. Gestión _definitva'!#REF!="Muy Alta",'R. Gestión _definitva'!#REF!="Menor"),CONCATENATE("R9C",'R. Gestión _definitva'!#REF!),"")</f>
        <v>#REF!</v>
      </c>
      <c r="R14" s="40" t="e">
        <f>IF(AND('R. Gestión _definitva'!#REF!="Muy Alta",'R. Gestión _definitva'!#REF!="Menor"),CONCATENATE("R9C",'R. Gestión _definitva'!#REF!),"")</f>
        <v>#REF!</v>
      </c>
      <c r="S14" s="40" t="e">
        <f>IF(AND('R. Gestión _definitva'!#REF!="Muy Alta",'R. Gestión _definitva'!#REF!="Menor"),CONCATENATE("R9C",'R. Gestión _definitva'!#REF!),"")</f>
        <v>#REF!</v>
      </c>
      <c r="T14" s="40" t="e">
        <f>IF(AND('R. Gestión _definitva'!#REF!="Muy Alta",'R. Gestión _definitva'!#REF!="Menor"),CONCATENATE("R9C",'R. Gestión _definitva'!#REF!),"")</f>
        <v>#REF!</v>
      </c>
      <c r="U14" s="41" t="e">
        <f>IF(AND('R. Gestión _definitva'!#REF!="Muy Alta",'R. Gestión _definitva'!#REF!="Menor"),CONCATENATE("R9C",'R. Gestión _definitva'!#REF!),"")</f>
        <v>#REF!</v>
      </c>
      <c r="V14" s="39" t="e">
        <f>IF(AND('R. Gestión _definitva'!#REF!="Muy Alta",'R. Gestión _definitva'!#REF!="Moderado"),CONCATENATE("R9C",'R. Gestión _definitva'!#REF!),"")</f>
        <v>#REF!</v>
      </c>
      <c r="W14" s="40" t="e">
        <f>IF(AND('R. Gestión _definitva'!#REF!="Muy Alta",'R. Gestión _definitva'!#REF!="Moderado"),CONCATENATE("R9C",'R. Gestión _definitva'!#REF!),"")</f>
        <v>#REF!</v>
      </c>
      <c r="X14" s="40" t="e">
        <f>IF(AND('R. Gestión _definitva'!#REF!="Muy Alta",'R. Gestión _definitva'!#REF!="Moderado"),CONCATENATE("R9C",'R. Gestión _definitva'!#REF!),"")</f>
        <v>#REF!</v>
      </c>
      <c r="Y14" s="40" t="e">
        <f>IF(AND('R. Gestión _definitva'!#REF!="Muy Alta",'R. Gestión _definitva'!#REF!="Moderado"),CONCATENATE("R9C",'R. Gestión _definitva'!#REF!),"")</f>
        <v>#REF!</v>
      </c>
      <c r="Z14" s="40" t="e">
        <f>IF(AND('R. Gestión _definitva'!#REF!="Muy Alta",'R. Gestión _definitva'!#REF!="Moderado"),CONCATENATE("R9C",'R. Gestión _definitva'!#REF!),"")</f>
        <v>#REF!</v>
      </c>
      <c r="AA14" s="41" t="e">
        <f>IF(AND('R. Gestión _definitva'!#REF!="Muy Alta",'R. Gestión _definitva'!#REF!="Moderado"),CONCATENATE("R9C",'R. Gestión _definitva'!#REF!),"")</f>
        <v>#REF!</v>
      </c>
      <c r="AB14" s="39" t="e">
        <f>IF(AND('R. Gestión _definitva'!#REF!="Muy Alta",'R. Gestión _definitva'!#REF!="Mayor"),CONCATENATE("R9C",'R. Gestión _definitva'!#REF!),"")</f>
        <v>#REF!</v>
      </c>
      <c r="AC14" s="40" t="e">
        <f>IF(AND('R. Gestión _definitva'!#REF!="Muy Alta",'R. Gestión _definitva'!#REF!="Mayor"),CONCATENATE("R9C",'R. Gestión _definitva'!#REF!),"")</f>
        <v>#REF!</v>
      </c>
      <c r="AD14" s="40" t="e">
        <f>IF(AND('R. Gestión _definitva'!#REF!="Muy Alta",'R. Gestión _definitva'!#REF!="Mayor"),CONCATENATE("R9C",'R. Gestión _definitva'!#REF!),"")</f>
        <v>#REF!</v>
      </c>
      <c r="AE14" s="40" t="e">
        <f>IF(AND('R. Gestión _definitva'!#REF!="Muy Alta",'R. Gestión _definitva'!#REF!="Mayor"),CONCATENATE("R9C",'R. Gestión _definitva'!#REF!),"")</f>
        <v>#REF!</v>
      </c>
      <c r="AF14" s="40" t="e">
        <f>IF(AND('R. Gestión _definitva'!#REF!="Muy Alta",'R. Gestión _definitva'!#REF!="Mayor"),CONCATENATE("R9C",'R. Gestión _definitva'!#REF!),"")</f>
        <v>#REF!</v>
      </c>
      <c r="AG14" s="41" t="e">
        <f>IF(AND('R. Gestión _definitva'!#REF!="Muy Alta",'R. Gestión _definitva'!#REF!="Mayor"),CONCATENATE("R9C",'R. Gestión _definitva'!#REF!),"")</f>
        <v>#REF!</v>
      </c>
      <c r="AH14" s="42" t="e">
        <f>IF(AND('R. Gestión _definitva'!#REF!="Muy Alta",'R. Gestión _definitva'!#REF!="Catastrófico"),CONCATENATE("R9C",'R. Gestión _definitva'!#REF!),"")</f>
        <v>#REF!</v>
      </c>
      <c r="AI14" s="43" t="e">
        <f>IF(AND('R. Gestión _definitva'!#REF!="Muy Alta",'R. Gestión _definitva'!#REF!="Catastrófico"),CONCATENATE("R9C",'R. Gestión _definitva'!#REF!),"")</f>
        <v>#REF!</v>
      </c>
      <c r="AJ14" s="43" t="e">
        <f>IF(AND('R. Gestión _definitva'!#REF!="Muy Alta",'R. Gestión _definitva'!#REF!="Catastrófico"),CONCATENATE("R9C",'R. Gestión _definitva'!#REF!),"")</f>
        <v>#REF!</v>
      </c>
      <c r="AK14" s="43" t="e">
        <f>IF(AND('R. Gestión _definitva'!#REF!="Muy Alta",'R. Gestión _definitva'!#REF!="Catastrófico"),CONCATENATE("R9C",'R. Gestión _definitva'!#REF!),"")</f>
        <v>#REF!</v>
      </c>
      <c r="AL14" s="43" t="e">
        <f>IF(AND('R. Gestión _definitva'!#REF!="Muy Alta",'R. Gestión _definitva'!#REF!="Catastrófico"),CONCATENATE("R9C",'R. Gestión _definitva'!#REF!),"")</f>
        <v>#REF!</v>
      </c>
      <c r="AM14" s="44" t="e">
        <f>IF(AND('R. Gestión _definitva'!#REF!="Muy Alta",'R. Gestión _definitva'!#REF!="Catastrófico"),CONCATENATE("R9C",'R. Gestión _definitva'!#REF!),"")</f>
        <v>#REF!</v>
      </c>
      <c r="AN14" s="70"/>
      <c r="AO14" s="993"/>
      <c r="AP14" s="994"/>
      <c r="AQ14" s="994"/>
      <c r="AR14" s="994"/>
      <c r="AS14" s="994"/>
      <c r="AT14" s="995"/>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row>
    <row r="15" spans="1:91" ht="15.75" customHeight="1" thickBot="1">
      <c r="A15" s="70"/>
      <c r="B15" s="888"/>
      <c r="C15" s="888"/>
      <c r="D15" s="889"/>
      <c r="E15" s="988"/>
      <c r="F15" s="989"/>
      <c r="G15" s="989"/>
      <c r="H15" s="989"/>
      <c r="I15" s="1003"/>
      <c r="J15" s="45" t="e">
        <f>IF(AND('R. Gestión _definitva'!#REF!="Muy Alta",'R. Gestión _definitva'!#REF!="Leve"),CONCATENATE("R10C",'R. Gestión _definitva'!#REF!),"")</f>
        <v>#REF!</v>
      </c>
      <c r="K15" s="46" t="e">
        <f>IF(AND('R. Gestión _definitva'!#REF!="Muy Alta",'R. Gestión _definitva'!#REF!="Leve"),CONCATENATE("R10C",'R. Gestión _definitva'!#REF!),"")</f>
        <v>#REF!</v>
      </c>
      <c r="L15" s="46" t="e">
        <f>IF(AND('R. Gestión _definitva'!#REF!="Muy Alta",'R. Gestión _definitva'!#REF!="Leve"),CONCATENATE("R10C",'R. Gestión _definitva'!#REF!),"")</f>
        <v>#REF!</v>
      </c>
      <c r="M15" s="46" t="e">
        <f>IF(AND('R. Gestión _definitva'!#REF!="Muy Alta",'R. Gestión _definitva'!#REF!="Leve"),CONCATENATE("R10C",'R. Gestión _definitva'!#REF!),"")</f>
        <v>#REF!</v>
      </c>
      <c r="N15" s="46" t="e">
        <f>IF(AND('R. Gestión _definitva'!#REF!="Muy Alta",'R. Gestión _definitva'!#REF!="Leve"),CONCATENATE("R10C",'R. Gestión _definitva'!#REF!),"")</f>
        <v>#REF!</v>
      </c>
      <c r="O15" s="47" t="e">
        <f>IF(AND('R. Gestión _definitva'!#REF!="Muy Alta",'R. Gestión _definitva'!#REF!="Leve"),CONCATENATE("R10C",'R. Gestión _definitva'!#REF!),"")</f>
        <v>#REF!</v>
      </c>
      <c r="P15" s="39" t="e">
        <f>IF(AND('R. Gestión _definitva'!#REF!="Muy Alta",'R. Gestión _definitva'!#REF!="Menor"),CONCATENATE("R10C",'R. Gestión _definitva'!#REF!),"")</f>
        <v>#REF!</v>
      </c>
      <c r="Q15" s="40" t="e">
        <f>IF(AND('R. Gestión _definitva'!#REF!="Muy Alta",'R. Gestión _definitva'!#REF!="Menor"),CONCATENATE("R10C",'R. Gestión _definitva'!#REF!),"")</f>
        <v>#REF!</v>
      </c>
      <c r="R15" s="40" t="e">
        <f>IF(AND('R. Gestión _definitva'!#REF!="Muy Alta",'R. Gestión _definitva'!#REF!="Menor"),CONCATENATE("R10C",'R. Gestión _definitva'!#REF!),"")</f>
        <v>#REF!</v>
      </c>
      <c r="S15" s="40" t="e">
        <f>IF(AND('R. Gestión _definitva'!#REF!="Muy Alta",'R. Gestión _definitva'!#REF!="Menor"),CONCATENATE("R10C",'R. Gestión _definitva'!#REF!),"")</f>
        <v>#REF!</v>
      </c>
      <c r="T15" s="40" t="e">
        <f>IF(AND('R. Gestión _definitva'!#REF!="Muy Alta",'R. Gestión _definitva'!#REF!="Menor"),CONCATENATE("R10C",'R. Gestión _definitva'!#REF!),"")</f>
        <v>#REF!</v>
      </c>
      <c r="U15" s="41" t="e">
        <f>IF(AND('R. Gestión _definitva'!#REF!="Muy Alta",'R. Gestión _definitva'!#REF!="Menor"),CONCATENATE("R10C",'R. Gestión _definitva'!#REF!),"")</f>
        <v>#REF!</v>
      </c>
      <c r="V15" s="45" t="e">
        <f>IF(AND('R. Gestión _definitva'!#REF!="Muy Alta",'R. Gestión _definitva'!#REF!="Moderado"),CONCATENATE("R10C",'R. Gestión _definitva'!#REF!),"")</f>
        <v>#REF!</v>
      </c>
      <c r="W15" s="46" t="e">
        <f>IF(AND('R. Gestión _definitva'!#REF!="Muy Alta",'R. Gestión _definitva'!#REF!="Moderado"),CONCATENATE("R10C",'R. Gestión _definitva'!#REF!),"")</f>
        <v>#REF!</v>
      </c>
      <c r="X15" s="46" t="e">
        <f>IF(AND('R. Gestión _definitva'!#REF!="Muy Alta",'R. Gestión _definitva'!#REF!="Moderado"),CONCATENATE("R10C",'R. Gestión _definitva'!#REF!),"")</f>
        <v>#REF!</v>
      </c>
      <c r="Y15" s="46" t="e">
        <f>IF(AND('R. Gestión _definitva'!#REF!="Muy Alta",'R. Gestión _definitva'!#REF!="Moderado"),CONCATENATE("R10C",'R. Gestión _definitva'!#REF!),"")</f>
        <v>#REF!</v>
      </c>
      <c r="Z15" s="46" t="e">
        <f>IF(AND('R. Gestión _definitva'!#REF!="Muy Alta",'R. Gestión _definitva'!#REF!="Moderado"),CONCATENATE("R10C",'R. Gestión _definitva'!#REF!),"")</f>
        <v>#REF!</v>
      </c>
      <c r="AA15" s="47" t="e">
        <f>IF(AND('R. Gestión _definitva'!#REF!="Muy Alta",'R. Gestión _definitva'!#REF!="Moderado"),CONCATENATE("R10C",'R. Gestión _definitva'!#REF!),"")</f>
        <v>#REF!</v>
      </c>
      <c r="AB15" s="39" t="e">
        <f>IF(AND('R. Gestión _definitva'!#REF!="Muy Alta",'R. Gestión _definitva'!#REF!="Mayor"),CONCATENATE("R10C",'R. Gestión _definitva'!#REF!),"")</f>
        <v>#REF!</v>
      </c>
      <c r="AC15" s="40" t="e">
        <f>IF(AND('R. Gestión _definitva'!#REF!="Muy Alta",'R. Gestión _definitva'!#REF!="Mayor"),CONCATENATE("R10C",'R. Gestión _definitva'!#REF!),"")</f>
        <v>#REF!</v>
      </c>
      <c r="AD15" s="40" t="e">
        <f>IF(AND('R. Gestión _definitva'!#REF!="Muy Alta",'R. Gestión _definitva'!#REF!="Mayor"),CONCATENATE("R10C",'R. Gestión _definitva'!#REF!),"")</f>
        <v>#REF!</v>
      </c>
      <c r="AE15" s="40" t="e">
        <f>IF(AND('R. Gestión _definitva'!#REF!="Muy Alta",'R. Gestión _definitva'!#REF!="Mayor"),CONCATENATE("R10C",'R. Gestión _definitva'!#REF!),"")</f>
        <v>#REF!</v>
      </c>
      <c r="AF15" s="40" t="e">
        <f>IF(AND('R. Gestión _definitva'!#REF!="Muy Alta",'R. Gestión _definitva'!#REF!="Mayor"),CONCATENATE("R10C",'R. Gestión _definitva'!#REF!),"")</f>
        <v>#REF!</v>
      </c>
      <c r="AG15" s="41" t="e">
        <f>IF(AND('R. Gestión _definitva'!#REF!="Muy Alta",'R. Gestión _definitva'!#REF!="Mayor"),CONCATENATE("R10C",'R. Gestión _definitva'!#REF!),"")</f>
        <v>#REF!</v>
      </c>
      <c r="AH15" s="48" t="e">
        <f>IF(AND('R. Gestión _definitva'!#REF!="Muy Alta",'R. Gestión _definitva'!#REF!="Catastrófico"),CONCATENATE("R10C",'R. Gestión _definitva'!#REF!),"")</f>
        <v>#REF!</v>
      </c>
      <c r="AI15" s="49" t="e">
        <f>IF(AND('R. Gestión _definitva'!#REF!="Muy Alta",'R. Gestión _definitva'!#REF!="Catastrófico"),CONCATENATE("R10C",'R. Gestión _definitva'!#REF!),"")</f>
        <v>#REF!</v>
      </c>
      <c r="AJ15" s="49" t="e">
        <f>IF(AND('R. Gestión _definitva'!#REF!="Muy Alta",'R. Gestión _definitva'!#REF!="Catastrófico"),CONCATENATE("R10C",'R. Gestión _definitva'!#REF!),"")</f>
        <v>#REF!</v>
      </c>
      <c r="AK15" s="49" t="e">
        <f>IF(AND('R. Gestión _definitva'!#REF!="Muy Alta",'R. Gestión _definitva'!#REF!="Catastrófico"),CONCATENATE("R10C",'R. Gestión _definitva'!#REF!),"")</f>
        <v>#REF!</v>
      </c>
      <c r="AL15" s="49" t="e">
        <f>IF(AND('R. Gestión _definitva'!#REF!="Muy Alta",'R. Gestión _definitva'!#REF!="Catastrófico"),CONCATENATE("R10C",'R. Gestión _definitva'!#REF!),"")</f>
        <v>#REF!</v>
      </c>
      <c r="AM15" s="50" t="e">
        <f>IF(AND('R. Gestión _definitva'!#REF!="Muy Alta",'R. Gestión _definitva'!#REF!="Catastrófico"),CONCATENATE("R10C",'R. Gestión _definitva'!#REF!),"")</f>
        <v>#REF!</v>
      </c>
      <c r="AN15" s="70"/>
      <c r="AO15" s="996"/>
      <c r="AP15" s="997"/>
      <c r="AQ15" s="997"/>
      <c r="AR15" s="997"/>
      <c r="AS15" s="997"/>
      <c r="AT15" s="998"/>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row>
    <row r="16" spans="1:91" ht="15" customHeight="1">
      <c r="A16" s="70"/>
      <c r="B16" s="888"/>
      <c r="C16" s="888"/>
      <c r="D16" s="889"/>
      <c r="E16" s="983" t="s">
        <v>1727</v>
      </c>
      <c r="F16" s="984"/>
      <c r="G16" s="984"/>
      <c r="H16" s="984"/>
      <c r="I16" s="984"/>
      <c r="J16" s="51" t="e">
        <f>IF(AND('R. Gestión _definitva'!#REF!="Alta",'R. Gestión _definitva'!#REF!="Leve"),CONCATENATE("R1C",'R. Gestión _definitva'!#REF!),"")</f>
        <v>#REF!</v>
      </c>
      <c r="K16" s="52" t="e">
        <f>IF(AND('R. Gestión _definitva'!#REF!="Alta",'R. Gestión _definitva'!#REF!="Leve"),CONCATENATE("R1C",'R. Gestión _definitva'!#REF!),"")</f>
        <v>#REF!</v>
      </c>
      <c r="L16" s="52" t="e">
        <f>IF(AND('R. Gestión _definitva'!#REF!="Alta",'R. Gestión _definitva'!#REF!="Leve"),CONCATENATE("R1C",'R. Gestión _definitva'!#REF!),"")</f>
        <v>#REF!</v>
      </c>
      <c r="M16" s="52" t="e">
        <f>IF(AND('R. Gestión _definitva'!#REF!="Alta",'R. Gestión _definitva'!#REF!="Leve"),CONCATENATE("R1C",'R. Gestión _definitva'!#REF!),"")</f>
        <v>#REF!</v>
      </c>
      <c r="N16" s="52" t="e">
        <f>IF(AND('R. Gestión _definitva'!#REF!="Alta",'R. Gestión _definitva'!#REF!="Leve"),CONCATENATE("R1C",'R. Gestión _definitva'!#REF!),"")</f>
        <v>#REF!</v>
      </c>
      <c r="O16" s="53" t="e">
        <f>IF(AND('R. Gestión _definitva'!#REF!="Alta",'R. Gestión _definitva'!#REF!="Leve"),CONCATENATE("R1C",'R. Gestión _definitva'!#REF!),"")</f>
        <v>#REF!</v>
      </c>
      <c r="P16" s="51" t="e">
        <f>IF(AND('R. Gestión _definitva'!#REF!="Alta",'R. Gestión _definitva'!#REF!="Menor"),CONCATENATE("R1C",'R. Gestión _definitva'!#REF!),"")</f>
        <v>#REF!</v>
      </c>
      <c r="Q16" s="52" t="e">
        <f>IF(AND('R. Gestión _definitva'!#REF!="Alta",'R. Gestión _definitva'!#REF!="Menor"),CONCATENATE("R1C",'R. Gestión _definitva'!#REF!),"")</f>
        <v>#REF!</v>
      </c>
      <c r="R16" s="52" t="e">
        <f>IF(AND('R. Gestión _definitva'!#REF!="Alta",'R. Gestión _definitva'!#REF!="Menor"),CONCATENATE("R1C",'R. Gestión _definitva'!#REF!),"")</f>
        <v>#REF!</v>
      </c>
      <c r="S16" s="52" t="e">
        <f>IF(AND('R. Gestión _definitva'!#REF!="Alta",'R. Gestión _definitva'!#REF!="Menor"),CONCATENATE("R1C",'R. Gestión _definitva'!#REF!),"")</f>
        <v>#REF!</v>
      </c>
      <c r="T16" s="52" t="e">
        <f>IF(AND('R. Gestión _definitva'!#REF!="Alta",'R. Gestión _definitva'!#REF!="Menor"),CONCATENATE("R1C",'R. Gestión _definitva'!#REF!),"")</f>
        <v>#REF!</v>
      </c>
      <c r="U16" s="53" t="e">
        <f>IF(AND('R. Gestión _definitva'!#REF!="Alta",'R. Gestión _definitva'!#REF!="Menor"),CONCATENATE("R1C",'R. Gestión _definitva'!#REF!),"")</f>
        <v>#REF!</v>
      </c>
      <c r="V16" s="33" t="e">
        <f>IF(AND('R. Gestión _definitva'!#REF!="Alta",'R. Gestión _definitva'!#REF!="Moderado"),CONCATENATE("R1C",'R. Gestión _definitva'!#REF!),"")</f>
        <v>#REF!</v>
      </c>
      <c r="W16" s="34" t="e">
        <f>IF(AND('R. Gestión _definitva'!#REF!="Alta",'R. Gestión _definitva'!#REF!="Moderado"),CONCATENATE("R1C",'R. Gestión _definitva'!#REF!),"")</f>
        <v>#REF!</v>
      </c>
      <c r="X16" s="34" t="e">
        <f>IF(AND('R. Gestión _definitva'!#REF!="Alta",'R. Gestión _definitva'!#REF!="Moderado"),CONCATENATE("R1C",'R. Gestión _definitva'!#REF!),"")</f>
        <v>#REF!</v>
      </c>
      <c r="Y16" s="34" t="e">
        <f>IF(AND('R. Gestión _definitva'!#REF!="Alta",'R. Gestión _definitva'!#REF!="Moderado"),CONCATENATE("R1C",'R. Gestión _definitva'!#REF!),"")</f>
        <v>#REF!</v>
      </c>
      <c r="Z16" s="34" t="e">
        <f>IF(AND('R. Gestión _definitva'!#REF!="Alta",'R. Gestión _definitva'!#REF!="Moderado"),CONCATENATE("R1C",'R. Gestión _definitva'!#REF!),"")</f>
        <v>#REF!</v>
      </c>
      <c r="AA16" s="35" t="e">
        <f>IF(AND('R. Gestión _definitva'!#REF!="Alta",'R. Gestión _definitva'!#REF!="Moderado"),CONCATENATE("R1C",'R. Gestión _definitva'!#REF!),"")</f>
        <v>#REF!</v>
      </c>
      <c r="AB16" s="33" t="e">
        <f>IF(AND('R. Gestión _definitva'!#REF!="Alta",'R. Gestión _definitva'!#REF!="Mayor"),CONCATENATE("R1C",'R. Gestión _definitva'!#REF!),"")</f>
        <v>#REF!</v>
      </c>
      <c r="AC16" s="34" t="e">
        <f>IF(AND('R. Gestión _definitva'!#REF!="Alta",'R. Gestión _definitva'!#REF!="Mayor"),CONCATENATE("R1C",'R. Gestión _definitva'!#REF!),"")</f>
        <v>#REF!</v>
      </c>
      <c r="AD16" s="34" t="e">
        <f>IF(AND('R. Gestión _definitva'!#REF!="Alta",'R. Gestión _definitva'!#REF!="Mayor"),CONCATENATE("R1C",'R. Gestión _definitva'!#REF!),"")</f>
        <v>#REF!</v>
      </c>
      <c r="AE16" s="34" t="e">
        <f>IF(AND('R. Gestión _definitva'!#REF!="Alta",'R. Gestión _definitva'!#REF!="Mayor"),CONCATENATE("R1C",'R. Gestión _definitva'!#REF!),"")</f>
        <v>#REF!</v>
      </c>
      <c r="AF16" s="34" t="e">
        <f>IF(AND('R. Gestión _definitva'!#REF!="Alta",'R. Gestión _definitva'!#REF!="Mayor"),CONCATENATE("R1C",'R. Gestión _definitva'!#REF!),"")</f>
        <v>#REF!</v>
      </c>
      <c r="AG16" s="35" t="e">
        <f>IF(AND('R. Gestión _definitva'!#REF!="Alta",'R. Gestión _definitva'!#REF!="Mayor"),CONCATENATE("R1C",'R. Gestión _definitva'!#REF!),"")</f>
        <v>#REF!</v>
      </c>
      <c r="AH16" s="36" t="e">
        <f>IF(AND('R. Gestión _definitva'!#REF!="Alta",'R. Gestión _definitva'!#REF!="Catastrófico"),CONCATENATE("R1C",'R. Gestión _definitva'!#REF!),"")</f>
        <v>#REF!</v>
      </c>
      <c r="AI16" s="37" t="e">
        <f>IF(AND('R. Gestión _definitva'!#REF!="Alta",'R. Gestión _definitva'!#REF!="Catastrófico"),CONCATENATE("R1C",'R. Gestión _definitva'!#REF!),"")</f>
        <v>#REF!</v>
      </c>
      <c r="AJ16" s="37" t="e">
        <f>IF(AND('R. Gestión _definitva'!#REF!="Alta",'R. Gestión _definitva'!#REF!="Catastrófico"),CONCATENATE("R1C",'R. Gestión _definitva'!#REF!),"")</f>
        <v>#REF!</v>
      </c>
      <c r="AK16" s="37" t="e">
        <f>IF(AND('R. Gestión _definitva'!#REF!="Alta",'R. Gestión _definitva'!#REF!="Catastrófico"),CONCATENATE("R1C",'R. Gestión _definitva'!#REF!),"")</f>
        <v>#REF!</v>
      </c>
      <c r="AL16" s="37" t="e">
        <f>IF(AND('R. Gestión _definitva'!#REF!="Alta",'R. Gestión _definitva'!#REF!="Catastrófico"),CONCATENATE("R1C",'R. Gestión _definitva'!#REF!),"")</f>
        <v>#REF!</v>
      </c>
      <c r="AM16" s="38" t="e">
        <f>IF(AND('R. Gestión _definitva'!#REF!="Alta",'R. Gestión _definitva'!#REF!="Catastrófico"),CONCATENATE("R1C",'R. Gestión _definitva'!#REF!),"")</f>
        <v>#REF!</v>
      </c>
      <c r="AN16" s="70"/>
      <c r="AO16" s="974" t="s">
        <v>655</v>
      </c>
      <c r="AP16" s="975"/>
      <c r="AQ16" s="975"/>
      <c r="AR16" s="975"/>
      <c r="AS16" s="975"/>
      <c r="AT16" s="976"/>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row>
    <row r="17" spans="1:76" ht="15" customHeight="1">
      <c r="A17" s="70"/>
      <c r="B17" s="888"/>
      <c r="C17" s="888"/>
      <c r="D17" s="889"/>
      <c r="E17" s="985"/>
      <c r="F17" s="986"/>
      <c r="G17" s="986"/>
      <c r="H17" s="986"/>
      <c r="I17" s="986"/>
      <c r="J17" s="54" t="e">
        <f>IF(AND('R. Gestión _definitva'!#REF!="Alta",'R. Gestión _definitva'!#REF!="Leve"),CONCATENATE("R2C",'R. Gestión _definitva'!#REF!),"")</f>
        <v>#REF!</v>
      </c>
      <c r="K17" s="55" t="e">
        <f>IF(AND('R. Gestión _definitva'!#REF!="Alta",'R. Gestión _definitva'!#REF!="Leve"),CONCATENATE("R2C",'R. Gestión _definitva'!#REF!),"")</f>
        <v>#REF!</v>
      </c>
      <c r="L17" s="55" t="e">
        <f>IF(AND('R. Gestión _definitva'!#REF!="Alta",'R. Gestión _definitva'!#REF!="Leve"),CONCATENATE("R2C",'R. Gestión _definitva'!#REF!),"")</f>
        <v>#REF!</v>
      </c>
      <c r="M17" s="55" t="e">
        <f>IF(AND('R. Gestión _definitva'!#REF!="Alta",'R. Gestión _definitva'!#REF!="Leve"),CONCATENATE("R2C",'R. Gestión _definitva'!#REF!),"")</f>
        <v>#REF!</v>
      </c>
      <c r="N17" s="55" t="e">
        <f>IF(AND('R. Gestión _definitva'!#REF!="Alta",'R. Gestión _definitva'!#REF!="Leve"),CONCATENATE("R2C",'R. Gestión _definitva'!#REF!),"")</f>
        <v>#REF!</v>
      </c>
      <c r="O17" s="56" t="e">
        <f>IF(AND('R. Gestión _definitva'!#REF!="Alta",'R. Gestión _definitva'!#REF!="Leve"),CONCATENATE("R2C",'R. Gestión _definitva'!#REF!),"")</f>
        <v>#REF!</v>
      </c>
      <c r="P17" s="54" t="e">
        <f>IF(AND('R. Gestión _definitva'!#REF!="Alta",'R. Gestión _definitva'!#REF!="Menor"),CONCATENATE("R2C",'R. Gestión _definitva'!#REF!),"")</f>
        <v>#REF!</v>
      </c>
      <c r="Q17" s="55" t="e">
        <f>IF(AND('R. Gestión _definitva'!#REF!="Alta",'R. Gestión _definitva'!#REF!="Menor"),CONCATENATE("R2C",'R. Gestión _definitva'!#REF!),"")</f>
        <v>#REF!</v>
      </c>
      <c r="R17" s="55" t="e">
        <f>IF(AND('R. Gestión _definitva'!#REF!="Alta",'R. Gestión _definitva'!#REF!="Menor"),CONCATENATE("R2C",'R. Gestión _definitva'!#REF!),"")</f>
        <v>#REF!</v>
      </c>
      <c r="S17" s="55" t="e">
        <f>IF(AND('R. Gestión _definitva'!#REF!="Alta",'R. Gestión _definitva'!#REF!="Menor"),CONCATENATE("R2C",'R. Gestión _definitva'!#REF!),"")</f>
        <v>#REF!</v>
      </c>
      <c r="T17" s="55" t="e">
        <f>IF(AND('R. Gestión _definitva'!#REF!="Alta",'R. Gestión _definitva'!#REF!="Menor"),CONCATENATE("R2C",'R. Gestión _definitva'!#REF!),"")</f>
        <v>#REF!</v>
      </c>
      <c r="U17" s="56" t="e">
        <f>IF(AND('R. Gestión _definitva'!#REF!="Alta",'R. Gestión _definitva'!#REF!="Menor"),CONCATENATE("R2C",'R. Gestión _definitva'!#REF!),"")</f>
        <v>#REF!</v>
      </c>
      <c r="V17" s="39" t="e">
        <f>IF(AND('R. Gestión _definitva'!#REF!="Alta",'R. Gestión _definitva'!#REF!="Moderado"),CONCATENATE("R2C",'R. Gestión _definitva'!#REF!),"")</f>
        <v>#REF!</v>
      </c>
      <c r="W17" s="40" t="e">
        <f>IF(AND('R. Gestión _definitva'!#REF!="Alta",'R. Gestión _definitva'!#REF!="Moderado"),CONCATENATE("R2C",'R. Gestión _definitva'!#REF!),"")</f>
        <v>#REF!</v>
      </c>
      <c r="X17" s="40" t="e">
        <f>IF(AND('R. Gestión _definitva'!#REF!="Alta",'R. Gestión _definitva'!#REF!="Moderado"),CONCATENATE("R2C",'R. Gestión _definitva'!#REF!),"")</f>
        <v>#REF!</v>
      </c>
      <c r="Y17" s="40" t="e">
        <f>IF(AND('R. Gestión _definitva'!#REF!="Alta",'R. Gestión _definitva'!#REF!="Moderado"),CONCATENATE("R2C",'R. Gestión _definitva'!#REF!),"")</f>
        <v>#REF!</v>
      </c>
      <c r="Z17" s="40" t="e">
        <f>IF(AND('R. Gestión _definitva'!#REF!="Alta",'R. Gestión _definitva'!#REF!="Moderado"),CONCATENATE("R2C",'R. Gestión _definitva'!#REF!),"")</f>
        <v>#REF!</v>
      </c>
      <c r="AA17" s="41" t="e">
        <f>IF(AND('R. Gestión _definitva'!#REF!="Alta",'R. Gestión _definitva'!#REF!="Moderado"),CONCATENATE("R2C",'R. Gestión _definitva'!#REF!),"")</f>
        <v>#REF!</v>
      </c>
      <c r="AB17" s="39" t="e">
        <f>IF(AND('R. Gestión _definitva'!#REF!="Alta",'R. Gestión _definitva'!#REF!="Mayor"),CONCATENATE("R2C",'R. Gestión _definitva'!#REF!),"")</f>
        <v>#REF!</v>
      </c>
      <c r="AC17" s="40" t="e">
        <f>IF(AND('R. Gestión _definitva'!#REF!="Alta",'R. Gestión _definitva'!#REF!="Mayor"),CONCATENATE("R2C",'R. Gestión _definitva'!#REF!),"")</f>
        <v>#REF!</v>
      </c>
      <c r="AD17" s="40" t="e">
        <f>IF(AND('R. Gestión _definitva'!#REF!="Alta",'R. Gestión _definitva'!#REF!="Mayor"),CONCATENATE("R2C",'R. Gestión _definitva'!#REF!),"")</f>
        <v>#REF!</v>
      </c>
      <c r="AE17" s="40" t="e">
        <f>IF(AND('R. Gestión _definitva'!#REF!="Alta",'R. Gestión _definitva'!#REF!="Mayor"),CONCATENATE("R2C",'R. Gestión _definitva'!#REF!),"")</f>
        <v>#REF!</v>
      </c>
      <c r="AF17" s="40" t="e">
        <f>IF(AND('R. Gestión _definitva'!#REF!="Alta",'R. Gestión _definitva'!#REF!="Mayor"),CONCATENATE("R2C",'R. Gestión _definitva'!#REF!),"")</f>
        <v>#REF!</v>
      </c>
      <c r="AG17" s="41" t="e">
        <f>IF(AND('R. Gestión _definitva'!#REF!="Alta",'R. Gestión _definitva'!#REF!="Mayor"),CONCATENATE("R2C",'R. Gestión _definitva'!#REF!),"")</f>
        <v>#REF!</v>
      </c>
      <c r="AH17" s="42" t="e">
        <f>IF(AND('R. Gestión _definitva'!#REF!="Alta",'R. Gestión _definitva'!#REF!="Catastrófico"),CONCATENATE("R2C",'R. Gestión _definitva'!#REF!),"")</f>
        <v>#REF!</v>
      </c>
      <c r="AI17" s="43" t="e">
        <f>IF(AND('R. Gestión _definitva'!#REF!="Alta",'R. Gestión _definitva'!#REF!="Catastrófico"),CONCATENATE("R2C",'R. Gestión _definitva'!#REF!),"")</f>
        <v>#REF!</v>
      </c>
      <c r="AJ17" s="43" t="e">
        <f>IF(AND('R. Gestión _definitva'!#REF!="Alta",'R. Gestión _definitva'!#REF!="Catastrófico"),CONCATENATE("R2C",'R. Gestión _definitva'!#REF!),"")</f>
        <v>#REF!</v>
      </c>
      <c r="AK17" s="43" t="e">
        <f>IF(AND('R. Gestión _definitva'!#REF!="Alta",'R. Gestión _definitva'!#REF!="Catastrófico"),CONCATENATE("R2C",'R. Gestión _definitva'!#REF!),"")</f>
        <v>#REF!</v>
      </c>
      <c r="AL17" s="43" t="e">
        <f>IF(AND('R. Gestión _definitva'!#REF!="Alta",'R. Gestión _definitva'!#REF!="Catastrófico"),CONCATENATE("R2C",'R. Gestión _definitva'!#REF!),"")</f>
        <v>#REF!</v>
      </c>
      <c r="AM17" s="44" t="e">
        <f>IF(AND('R. Gestión _definitva'!#REF!="Alta",'R. Gestión _definitva'!#REF!="Catastrófico"),CONCATENATE("R2C",'R. Gestión _definitva'!#REF!),"")</f>
        <v>#REF!</v>
      </c>
      <c r="AN17" s="70"/>
      <c r="AO17" s="977"/>
      <c r="AP17" s="978"/>
      <c r="AQ17" s="978"/>
      <c r="AR17" s="978"/>
      <c r="AS17" s="978"/>
      <c r="AT17" s="979"/>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row>
    <row r="18" spans="1:76" ht="15" customHeight="1">
      <c r="A18" s="70"/>
      <c r="B18" s="888"/>
      <c r="C18" s="888"/>
      <c r="D18" s="889"/>
      <c r="E18" s="987"/>
      <c r="F18" s="986"/>
      <c r="G18" s="986"/>
      <c r="H18" s="986"/>
      <c r="I18" s="986"/>
      <c r="J18" s="54" t="e">
        <f>IF(AND('R. Gestión _definitva'!#REF!="Alta",'R. Gestión _definitva'!#REF!="Leve"),CONCATENATE("R3C",'R. Gestión _definitva'!#REF!),"")</f>
        <v>#REF!</v>
      </c>
      <c r="K18" s="55" t="e">
        <f>IF(AND('R. Gestión _definitva'!#REF!="Alta",'R. Gestión _definitva'!#REF!="Leve"),CONCATENATE("R3C",'R. Gestión _definitva'!#REF!),"")</f>
        <v>#REF!</v>
      </c>
      <c r="L18" s="55" t="e">
        <f>IF(AND('R. Gestión _definitva'!#REF!="Alta",'R. Gestión _definitva'!#REF!="Leve"),CONCATENATE("R3C",'R. Gestión _definitva'!#REF!),"")</f>
        <v>#REF!</v>
      </c>
      <c r="M18" s="55" t="e">
        <f>IF(AND('R. Gestión _definitva'!#REF!="Alta",'R. Gestión _definitva'!#REF!="Leve"),CONCATENATE("R3C",'R. Gestión _definitva'!#REF!),"")</f>
        <v>#REF!</v>
      </c>
      <c r="N18" s="55" t="e">
        <f>IF(AND('R. Gestión _definitva'!#REF!="Alta",'R. Gestión _definitva'!#REF!="Leve"),CONCATENATE("R3C",'R. Gestión _definitva'!#REF!),"")</f>
        <v>#REF!</v>
      </c>
      <c r="O18" s="56" t="e">
        <f>IF(AND('R. Gestión _definitva'!#REF!="Alta",'R. Gestión _definitva'!#REF!="Leve"),CONCATENATE("R3C",'R. Gestión _definitva'!#REF!),"")</f>
        <v>#REF!</v>
      </c>
      <c r="P18" s="54" t="e">
        <f>IF(AND('R. Gestión _definitva'!#REF!="Alta",'R. Gestión _definitva'!#REF!="Menor"),CONCATENATE("R3C",'R. Gestión _definitva'!#REF!),"")</f>
        <v>#REF!</v>
      </c>
      <c r="Q18" s="55" t="e">
        <f>IF(AND('R. Gestión _definitva'!#REF!="Alta",'R. Gestión _definitva'!#REF!="Menor"),CONCATENATE("R3C",'R. Gestión _definitva'!#REF!),"")</f>
        <v>#REF!</v>
      </c>
      <c r="R18" s="55" t="e">
        <f>IF(AND('R. Gestión _definitva'!#REF!="Alta",'R. Gestión _definitva'!#REF!="Menor"),CONCATENATE("R3C",'R. Gestión _definitva'!#REF!),"")</f>
        <v>#REF!</v>
      </c>
      <c r="S18" s="55" t="e">
        <f>IF(AND('R. Gestión _definitva'!#REF!="Alta",'R. Gestión _definitva'!#REF!="Menor"),CONCATENATE("R3C",'R. Gestión _definitva'!#REF!),"")</f>
        <v>#REF!</v>
      </c>
      <c r="T18" s="55" t="e">
        <f>IF(AND('R. Gestión _definitva'!#REF!="Alta",'R. Gestión _definitva'!#REF!="Menor"),CONCATENATE("R3C",'R. Gestión _definitva'!#REF!),"")</f>
        <v>#REF!</v>
      </c>
      <c r="U18" s="56" t="e">
        <f>IF(AND('R. Gestión _definitva'!#REF!="Alta",'R. Gestión _definitva'!#REF!="Menor"),CONCATENATE("R3C",'R. Gestión _definitva'!#REF!),"")</f>
        <v>#REF!</v>
      </c>
      <c r="V18" s="39" t="e">
        <f>IF(AND('R. Gestión _definitva'!#REF!="Alta",'R. Gestión _definitva'!#REF!="Moderado"),CONCATENATE("R3C",'R. Gestión _definitva'!#REF!),"")</f>
        <v>#REF!</v>
      </c>
      <c r="W18" s="40" t="e">
        <f>IF(AND('R. Gestión _definitva'!#REF!="Alta",'R. Gestión _definitva'!#REF!="Moderado"),CONCATENATE("R3C",'R. Gestión _definitva'!#REF!),"")</f>
        <v>#REF!</v>
      </c>
      <c r="X18" s="40" t="e">
        <f>IF(AND('R. Gestión _definitva'!#REF!="Alta",'R. Gestión _definitva'!#REF!="Moderado"),CONCATENATE("R3C",'R. Gestión _definitva'!#REF!),"")</f>
        <v>#REF!</v>
      </c>
      <c r="Y18" s="40" t="e">
        <f>IF(AND('R. Gestión _definitva'!#REF!="Alta",'R. Gestión _definitva'!#REF!="Moderado"),CONCATENATE("R3C",'R. Gestión _definitva'!#REF!),"")</f>
        <v>#REF!</v>
      </c>
      <c r="Z18" s="40" t="e">
        <f>IF(AND('R. Gestión _definitva'!#REF!="Alta",'R. Gestión _definitva'!#REF!="Moderado"),CONCATENATE("R3C",'R. Gestión _definitva'!#REF!),"")</f>
        <v>#REF!</v>
      </c>
      <c r="AA18" s="41" t="e">
        <f>IF(AND('R. Gestión _definitva'!#REF!="Alta",'R. Gestión _definitva'!#REF!="Moderado"),CONCATENATE("R3C",'R. Gestión _definitva'!#REF!),"")</f>
        <v>#REF!</v>
      </c>
      <c r="AB18" s="39" t="e">
        <f>IF(AND('R. Gestión _definitva'!#REF!="Alta",'R. Gestión _definitva'!#REF!="Mayor"),CONCATENATE("R3C",'R. Gestión _definitva'!#REF!),"")</f>
        <v>#REF!</v>
      </c>
      <c r="AC18" s="40" t="e">
        <f>IF(AND('R. Gestión _definitva'!#REF!="Alta",'R. Gestión _definitva'!#REF!="Mayor"),CONCATENATE("R3C",'R. Gestión _definitva'!#REF!),"")</f>
        <v>#REF!</v>
      </c>
      <c r="AD18" s="40" t="e">
        <f>IF(AND('R. Gestión _definitva'!#REF!="Alta",'R. Gestión _definitva'!#REF!="Mayor"),CONCATENATE("R3C",'R. Gestión _definitva'!#REF!),"")</f>
        <v>#REF!</v>
      </c>
      <c r="AE18" s="40" t="e">
        <f>IF(AND('R. Gestión _definitva'!#REF!="Alta",'R. Gestión _definitva'!#REF!="Mayor"),CONCATENATE("R3C",'R. Gestión _definitva'!#REF!),"")</f>
        <v>#REF!</v>
      </c>
      <c r="AF18" s="40" t="e">
        <f>IF(AND('R. Gestión _definitva'!#REF!="Alta",'R. Gestión _definitva'!#REF!="Mayor"),CONCATENATE("R3C",'R. Gestión _definitva'!#REF!),"")</f>
        <v>#REF!</v>
      </c>
      <c r="AG18" s="41" t="e">
        <f>IF(AND('R. Gestión _definitva'!#REF!="Alta",'R. Gestión _definitva'!#REF!="Mayor"),CONCATENATE("R3C",'R. Gestión _definitva'!#REF!),"")</f>
        <v>#REF!</v>
      </c>
      <c r="AH18" s="42" t="e">
        <f>IF(AND('R. Gestión _definitva'!#REF!="Alta",'R. Gestión _definitva'!#REF!="Catastrófico"),CONCATENATE("R3C",'R. Gestión _definitva'!#REF!),"")</f>
        <v>#REF!</v>
      </c>
      <c r="AI18" s="43" t="e">
        <f>IF(AND('R. Gestión _definitva'!#REF!="Alta",'R. Gestión _definitva'!#REF!="Catastrófico"),CONCATENATE("R3C",'R. Gestión _definitva'!#REF!),"")</f>
        <v>#REF!</v>
      </c>
      <c r="AJ18" s="43" t="e">
        <f>IF(AND('R. Gestión _definitva'!#REF!="Alta",'R. Gestión _definitva'!#REF!="Catastrófico"),CONCATENATE("R3C",'R. Gestión _definitva'!#REF!),"")</f>
        <v>#REF!</v>
      </c>
      <c r="AK18" s="43" t="e">
        <f>IF(AND('R. Gestión _definitva'!#REF!="Alta",'R. Gestión _definitva'!#REF!="Catastrófico"),CONCATENATE("R3C",'R. Gestión _definitva'!#REF!),"")</f>
        <v>#REF!</v>
      </c>
      <c r="AL18" s="43" t="e">
        <f>IF(AND('R. Gestión _definitva'!#REF!="Alta",'R. Gestión _definitva'!#REF!="Catastrófico"),CONCATENATE("R3C",'R. Gestión _definitva'!#REF!),"")</f>
        <v>#REF!</v>
      </c>
      <c r="AM18" s="44" t="e">
        <f>IF(AND('R. Gestión _definitva'!#REF!="Alta",'R. Gestión _definitva'!#REF!="Catastrófico"),CONCATENATE("R3C",'R. Gestión _definitva'!#REF!),"")</f>
        <v>#REF!</v>
      </c>
      <c r="AN18" s="70"/>
      <c r="AO18" s="977"/>
      <c r="AP18" s="978"/>
      <c r="AQ18" s="978"/>
      <c r="AR18" s="978"/>
      <c r="AS18" s="978"/>
      <c r="AT18" s="979"/>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row>
    <row r="19" spans="1:76" ht="15" customHeight="1">
      <c r="A19" s="70"/>
      <c r="B19" s="888"/>
      <c r="C19" s="888"/>
      <c r="D19" s="889"/>
      <c r="E19" s="987"/>
      <c r="F19" s="986"/>
      <c r="G19" s="986"/>
      <c r="H19" s="986"/>
      <c r="I19" s="986"/>
      <c r="J19" s="54" t="e">
        <f>IF(AND('R. Gestión _definitva'!#REF!="Alta",'R. Gestión _definitva'!#REF!="Leve"),CONCATENATE("R4C",'R. Gestión _definitva'!#REF!),"")</f>
        <v>#REF!</v>
      </c>
      <c r="K19" s="55" t="e">
        <f>IF(AND('R. Gestión _definitva'!#REF!="Alta",'R. Gestión _definitva'!#REF!="Leve"),CONCATENATE("R4C",'R. Gestión _definitva'!#REF!),"")</f>
        <v>#REF!</v>
      </c>
      <c r="L19" s="55" t="e">
        <f>IF(AND('R. Gestión _definitva'!#REF!="Alta",'R. Gestión _definitva'!#REF!="Leve"),CONCATENATE("R4C",'R. Gestión _definitva'!#REF!),"")</f>
        <v>#REF!</v>
      </c>
      <c r="M19" s="55" t="e">
        <f>IF(AND('R. Gestión _definitva'!#REF!="Alta",'R. Gestión _definitva'!#REF!="Leve"),CONCATENATE("R4C",'R. Gestión _definitva'!#REF!),"")</f>
        <v>#REF!</v>
      </c>
      <c r="N19" s="55" t="e">
        <f>IF(AND('R. Gestión _definitva'!#REF!="Alta",'R. Gestión _definitva'!#REF!="Leve"),CONCATENATE("R4C",'R. Gestión _definitva'!#REF!),"")</f>
        <v>#REF!</v>
      </c>
      <c r="O19" s="56" t="e">
        <f>IF(AND('R. Gestión _definitva'!#REF!="Alta",'R. Gestión _definitva'!#REF!="Leve"),CONCATENATE("R4C",'R. Gestión _definitva'!#REF!),"")</f>
        <v>#REF!</v>
      </c>
      <c r="P19" s="54" t="e">
        <f>IF(AND('R. Gestión _definitva'!#REF!="Alta",'R. Gestión _definitva'!#REF!="Menor"),CONCATENATE("R4C",'R. Gestión _definitva'!#REF!),"")</f>
        <v>#REF!</v>
      </c>
      <c r="Q19" s="55" t="e">
        <f>IF(AND('R. Gestión _definitva'!#REF!="Alta",'R. Gestión _definitva'!#REF!="Menor"),CONCATENATE("R4C",'R. Gestión _definitva'!#REF!),"")</f>
        <v>#REF!</v>
      </c>
      <c r="R19" s="55" t="e">
        <f>IF(AND('R. Gestión _definitva'!#REF!="Alta",'R. Gestión _definitva'!#REF!="Menor"),CONCATENATE("R4C",'R. Gestión _definitva'!#REF!),"")</f>
        <v>#REF!</v>
      </c>
      <c r="S19" s="55" t="e">
        <f>IF(AND('R. Gestión _definitva'!#REF!="Alta",'R. Gestión _definitva'!#REF!="Menor"),CONCATENATE("R4C",'R. Gestión _definitva'!#REF!),"")</f>
        <v>#REF!</v>
      </c>
      <c r="T19" s="55" t="e">
        <f>IF(AND('R. Gestión _definitva'!#REF!="Alta",'R. Gestión _definitva'!#REF!="Menor"),CONCATENATE("R4C",'R. Gestión _definitva'!#REF!),"")</f>
        <v>#REF!</v>
      </c>
      <c r="U19" s="56" t="e">
        <f>IF(AND('R. Gestión _definitva'!#REF!="Alta",'R. Gestión _definitva'!#REF!="Menor"),CONCATENATE("R4C",'R. Gestión _definitva'!#REF!),"")</f>
        <v>#REF!</v>
      </c>
      <c r="V19" s="39" t="e">
        <f>IF(AND('R. Gestión _definitva'!#REF!="Alta",'R. Gestión _definitva'!#REF!="Moderado"),CONCATENATE("R4C",'R. Gestión _definitva'!#REF!),"")</f>
        <v>#REF!</v>
      </c>
      <c r="W19" s="40" t="e">
        <f>IF(AND('R. Gestión _definitva'!#REF!="Alta",'R. Gestión _definitva'!#REF!="Moderado"),CONCATENATE("R4C",'R. Gestión _definitva'!#REF!),"")</f>
        <v>#REF!</v>
      </c>
      <c r="X19" s="40" t="e">
        <f>IF(AND('R. Gestión _definitva'!#REF!="Alta",'R. Gestión _definitva'!#REF!="Moderado"),CONCATENATE("R4C",'R. Gestión _definitva'!#REF!),"")</f>
        <v>#REF!</v>
      </c>
      <c r="Y19" s="40" t="e">
        <f>IF(AND('R. Gestión _definitva'!#REF!="Alta",'R. Gestión _definitva'!#REF!="Moderado"),CONCATENATE("R4C",'R. Gestión _definitva'!#REF!),"")</f>
        <v>#REF!</v>
      </c>
      <c r="Z19" s="40" t="e">
        <f>IF(AND('R. Gestión _definitva'!#REF!="Alta",'R. Gestión _definitva'!#REF!="Moderado"),CONCATENATE("R4C",'R. Gestión _definitva'!#REF!),"")</f>
        <v>#REF!</v>
      </c>
      <c r="AA19" s="41" t="e">
        <f>IF(AND('R. Gestión _definitva'!#REF!="Alta",'R. Gestión _definitva'!#REF!="Moderado"),CONCATENATE("R4C",'R. Gestión _definitva'!#REF!),"")</f>
        <v>#REF!</v>
      </c>
      <c r="AB19" s="39" t="e">
        <f>IF(AND('R. Gestión _definitva'!#REF!="Alta",'R. Gestión _definitva'!#REF!="Mayor"),CONCATENATE("R4C",'R. Gestión _definitva'!#REF!),"")</f>
        <v>#REF!</v>
      </c>
      <c r="AC19" s="40" t="e">
        <f>IF(AND('R. Gestión _definitva'!#REF!="Alta",'R. Gestión _definitva'!#REF!="Mayor"),CONCATENATE("R4C",'R. Gestión _definitva'!#REF!),"")</f>
        <v>#REF!</v>
      </c>
      <c r="AD19" s="40" t="e">
        <f>IF(AND('R. Gestión _definitva'!#REF!="Alta",'R. Gestión _definitva'!#REF!="Mayor"),CONCATENATE("R4C",'R. Gestión _definitva'!#REF!),"")</f>
        <v>#REF!</v>
      </c>
      <c r="AE19" s="40" t="e">
        <f>IF(AND('R. Gestión _definitva'!#REF!="Alta",'R. Gestión _definitva'!#REF!="Mayor"),CONCATENATE("R4C",'R. Gestión _definitva'!#REF!),"")</f>
        <v>#REF!</v>
      </c>
      <c r="AF19" s="40" t="e">
        <f>IF(AND('R. Gestión _definitva'!#REF!="Alta",'R. Gestión _definitva'!#REF!="Mayor"),CONCATENATE("R4C",'R. Gestión _definitva'!#REF!),"")</f>
        <v>#REF!</v>
      </c>
      <c r="AG19" s="41" t="e">
        <f>IF(AND('R. Gestión _definitva'!#REF!="Alta",'R. Gestión _definitva'!#REF!="Mayor"),CONCATENATE("R4C",'R. Gestión _definitva'!#REF!),"")</f>
        <v>#REF!</v>
      </c>
      <c r="AH19" s="42" t="e">
        <f>IF(AND('R. Gestión _definitva'!#REF!="Alta",'R. Gestión _definitva'!#REF!="Catastrófico"),CONCATENATE("R4C",'R. Gestión _definitva'!#REF!),"")</f>
        <v>#REF!</v>
      </c>
      <c r="AI19" s="43" t="e">
        <f>IF(AND('R. Gestión _definitva'!#REF!="Alta",'R. Gestión _definitva'!#REF!="Catastrófico"),CONCATENATE("R4C",'R. Gestión _definitva'!#REF!),"")</f>
        <v>#REF!</v>
      </c>
      <c r="AJ19" s="43" t="e">
        <f>IF(AND('R. Gestión _definitva'!#REF!="Alta",'R. Gestión _definitva'!#REF!="Catastrófico"),CONCATENATE("R4C",'R. Gestión _definitva'!#REF!),"")</f>
        <v>#REF!</v>
      </c>
      <c r="AK19" s="43" t="e">
        <f>IF(AND('R. Gestión _definitva'!#REF!="Alta",'R. Gestión _definitva'!#REF!="Catastrófico"),CONCATENATE("R4C",'R. Gestión _definitva'!#REF!),"")</f>
        <v>#REF!</v>
      </c>
      <c r="AL19" s="43" t="e">
        <f>IF(AND('R. Gestión _definitva'!#REF!="Alta",'R. Gestión _definitva'!#REF!="Catastrófico"),CONCATENATE("R4C",'R. Gestión _definitva'!#REF!),"")</f>
        <v>#REF!</v>
      </c>
      <c r="AM19" s="44" t="e">
        <f>IF(AND('R. Gestión _definitva'!#REF!="Alta",'R. Gestión _definitva'!#REF!="Catastrófico"),CONCATENATE("R4C",'R. Gestión _definitva'!#REF!),"")</f>
        <v>#REF!</v>
      </c>
      <c r="AN19" s="70"/>
      <c r="AO19" s="977"/>
      <c r="AP19" s="978"/>
      <c r="AQ19" s="978"/>
      <c r="AR19" s="978"/>
      <c r="AS19" s="978"/>
      <c r="AT19" s="979"/>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row>
    <row r="20" spans="1:76" ht="15" customHeight="1">
      <c r="A20" s="70"/>
      <c r="B20" s="888"/>
      <c r="C20" s="888"/>
      <c r="D20" s="889"/>
      <c r="E20" s="987"/>
      <c r="F20" s="986"/>
      <c r="G20" s="986"/>
      <c r="H20" s="986"/>
      <c r="I20" s="986"/>
      <c r="J20" s="54" t="e">
        <f>IF(AND('R. Gestión _definitva'!#REF!="Alta",'R. Gestión _definitva'!#REF!="Leve"),CONCATENATE("R5C",'R. Gestión _definitva'!#REF!),"")</f>
        <v>#REF!</v>
      </c>
      <c r="K20" s="55" t="e">
        <f>IF(AND('R. Gestión _definitva'!#REF!="Alta",'R. Gestión _definitva'!#REF!="Leve"),CONCATENATE("R5C",'R. Gestión _definitva'!#REF!),"")</f>
        <v>#REF!</v>
      </c>
      <c r="L20" s="55" t="e">
        <f>IF(AND('R. Gestión _definitva'!#REF!="Alta",'R. Gestión _definitva'!#REF!="Leve"),CONCATENATE("R5C",'R. Gestión _definitva'!#REF!),"")</f>
        <v>#REF!</v>
      </c>
      <c r="M20" s="55" t="e">
        <f>IF(AND('R. Gestión _definitva'!#REF!="Alta",'R. Gestión _definitva'!#REF!="Leve"),CONCATENATE("R5C",'R. Gestión _definitva'!#REF!),"")</f>
        <v>#REF!</v>
      </c>
      <c r="N20" s="55" t="e">
        <f>IF(AND('R. Gestión _definitva'!#REF!="Alta",'R. Gestión _definitva'!#REF!="Leve"),CONCATENATE("R5C",'R. Gestión _definitva'!#REF!),"")</f>
        <v>#REF!</v>
      </c>
      <c r="O20" s="56" t="e">
        <f>IF(AND('R. Gestión _definitva'!#REF!="Alta",'R. Gestión _definitva'!#REF!="Leve"),CONCATENATE("R5C",'R. Gestión _definitva'!#REF!),"")</f>
        <v>#REF!</v>
      </c>
      <c r="P20" s="54" t="e">
        <f>IF(AND('R. Gestión _definitva'!#REF!="Alta",'R. Gestión _definitva'!#REF!="Menor"),CONCATENATE("R5C",'R. Gestión _definitva'!#REF!),"")</f>
        <v>#REF!</v>
      </c>
      <c r="Q20" s="55" t="e">
        <f>IF(AND('R. Gestión _definitva'!#REF!="Alta",'R. Gestión _definitva'!#REF!="Menor"),CONCATENATE("R5C",'R. Gestión _definitva'!#REF!),"")</f>
        <v>#REF!</v>
      </c>
      <c r="R20" s="55" t="e">
        <f>IF(AND('R. Gestión _definitva'!#REF!="Alta",'R. Gestión _definitva'!#REF!="Menor"),CONCATENATE("R5C",'R. Gestión _definitva'!#REF!),"")</f>
        <v>#REF!</v>
      </c>
      <c r="S20" s="55" t="e">
        <f>IF(AND('R. Gestión _definitva'!#REF!="Alta",'R. Gestión _definitva'!#REF!="Menor"),CONCATENATE("R5C",'R. Gestión _definitva'!#REF!),"")</f>
        <v>#REF!</v>
      </c>
      <c r="T20" s="55" t="e">
        <f>IF(AND('R. Gestión _definitva'!#REF!="Alta",'R. Gestión _definitva'!#REF!="Menor"),CONCATENATE("R5C",'R. Gestión _definitva'!#REF!),"")</f>
        <v>#REF!</v>
      </c>
      <c r="U20" s="56" t="e">
        <f>IF(AND('R. Gestión _definitva'!#REF!="Alta",'R. Gestión _definitva'!#REF!="Menor"),CONCATENATE("R5C",'R. Gestión _definitva'!#REF!),"")</f>
        <v>#REF!</v>
      </c>
      <c r="V20" s="39" t="e">
        <f>IF(AND('R. Gestión _definitva'!#REF!="Alta",'R. Gestión _definitva'!#REF!="Moderado"),CONCATENATE("R5C",'R. Gestión _definitva'!#REF!),"")</f>
        <v>#REF!</v>
      </c>
      <c r="W20" s="40" t="e">
        <f>IF(AND('R. Gestión _definitva'!#REF!="Alta",'R. Gestión _definitva'!#REF!="Moderado"),CONCATENATE("R5C",'R. Gestión _definitva'!#REF!),"")</f>
        <v>#REF!</v>
      </c>
      <c r="X20" s="40" t="e">
        <f>IF(AND('R. Gestión _definitva'!#REF!="Alta",'R. Gestión _definitva'!#REF!="Moderado"),CONCATENATE("R5C",'R. Gestión _definitva'!#REF!),"")</f>
        <v>#REF!</v>
      </c>
      <c r="Y20" s="40" t="e">
        <f>IF(AND('R. Gestión _definitva'!#REF!="Alta",'R. Gestión _definitva'!#REF!="Moderado"),CONCATENATE("R5C",'R. Gestión _definitva'!#REF!),"")</f>
        <v>#REF!</v>
      </c>
      <c r="Z20" s="40" t="e">
        <f>IF(AND('R. Gestión _definitva'!#REF!="Alta",'R. Gestión _definitva'!#REF!="Moderado"),CONCATENATE("R5C",'R. Gestión _definitva'!#REF!),"")</f>
        <v>#REF!</v>
      </c>
      <c r="AA20" s="41" t="e">
        <f>IF(AND('R. Gestión _definitva'!#REF!="Alta",'R. Gestión _definitva'!#REF!="Moderado"),CONCATENATE("R5C",'R. Gestión _definitva'!#REF!),"")</f>
        <v>#REF!</v>
      </c>
      <c r="AB20" s="39" t="e">
        <f>IF(AND('R. Gestión _definitva'!#REF!="Alta",'R. Gestión _definitva'!#REF!="Mayor"),CONCATENATE("R5C",'R. Gestión _definitva'!#REF!),"")</f>
        <v>#REF!</v>
      </c>
      <c r="AC20" s="40" t="e">
        <f>IF(AND('R. Gestión _definitva'!#REF!="Alta",'R. Gestión _definitva'!#REF!="Mayor"),CONCATENATE("R5C",'R. Gestión _definitva'!#REF!),"")</f>
        <v>#REF!</v>
      </c>
      <c r="AD20" s="40" t="e">
        <f>IF(AND('R. Gestión _definitva'!#REF!="Alta",'R. Gestión _definitva'!#REF!="Mayor"),CONCATENATE("R5C",'R. Gestión _definitva'!#REF!),"")</f>
        <v>#REF!</v>
      </c>
      <c r="AE20" s="40" t="e">
        <f>IF(AND('R. Gestión _definitva'!#REF!="Alta",'R. Gestión _definitva'!#REF!="Mayor"),CONCATENATE("R5C",'R. Gestión _definitva'!#REF!),"")</f>
        <v>#REF!</v>
      </c>
      <c r="AF20" s="40" t="e">
        <f>IF(AND('R. Gestión _definitva'!#REF!="Alta",'R. Gestión _definitva'!#REF!="Mayor"),CONCATENATE("R5C",'R. Gestión _definitva'!#REF!),"")</f>
        <v>#REF!</v>
      </c>
      <c r="AG20" s="41" t="e">
        <f>IF(AND('R. Gestión _definitva'!#REF!="Alta",'R. Gestión _definitva'!#REF!="Mayor"),CONCATENATE("R5C",'R. Gestión _definitva'!#REF!),"")</f>
        <v>#REF!</v>
      </c>
      <c r="AH20" s="42" t="e">
        <f>IF(AND('R. Gestión _definitva'!#REF!="Alta",'R. Gestión _definitva'!#REF!="Catastrófico"),CONCATENATE("R5C",'R. Gestión _definitva'!#REF!),"")</f>
        <v>#REF!</v>
      </c>
      <c r="AI20" s="43" t="e">
        <f>IF(AND('R. Gestión _definitva'!#REF!="Alta",'R. Gestión _definitva'!#REF!="Catastrófico"),CONCATENATE("R5C",'R. Gestión _definitva'!#REF!),"")</f>
        <v>#REF!</v>
      </c>
      <c r="AJ20" s="43" t="e">
        <f>IF(AND('R. Gestión _definitva'!#REF!="Alta",'R. Gestión _definitva'!#REF!="Catastrófico"),CONCATENATE("R5C",'R. Gestión _definitva'!#REF!),"")</f>
        <v>#REF!</v>
      </c>
      <c r="AK20" s="43" t="e">
        <f>IF(AND('R. Gestión _definitva'!#REF!="Alta",'R. Gestión _definitva'!#REF!="Catastrófico"),CONCATENATE("R5C",'R. Gestión _definitva'!#REF!),"")</f>
        <v>#REF!</v>
      </c>
      <c r="AL20" s="43" t="e">
        <f>IF(AND('R. Gestión _definitva'!#REF!="Alta",'R. Gestión _definitva'!#REF!="Catastrófico"),CONCATENATE("R5C",'R. Gestión _definitva'!#REF!),"")</f>
        <v>#REF!</v>
      </c>
      <c r="AM20" s="44" t="e">
        <f>IF(AND('R. Gestión _definitva'!#REF!="Alta",'R. Gestión _definitva'!#REF!="Catastrófico"),CONCATENATE("R5C",'R. Gestión _definitva'!#REF!),"")</f>
        <v>#REF!</v>
      </c>
      <c r="AN20" s="70"/>
      <c r="AO20" s="977"/>
      <c r="AP20" s="978"/>
      <c r="AQ20" s="978"/>
      <c r="AR20" s="978"/>
      <c r="AS20" s="978"/>
      <c r="AT20" s="979"/>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row>
    <row r="21" spans="1:76" ht="15" customHeight="1">
      <c r="A21" s="70"/>
      <c r="B21" s="888"/>
      <c r="C21" s="888"/>
      <c r="D21" s="889"/>
      <c r="E21" s="987"/>
      <c r="F21" s="986"/>
      <c r="G21" s="986"/>
      <c r="H21" s="986"/>
      <c r="I21" s="986"/>
      <c r="J21" s="54" t="e">
        <f>IF(AND('R. Gestión _definitva'!#REF!="Alta",'R. Gestión _definitva'!#REF!="Leve"),CONCATENATE("R6C",'R. Gestión _definitva'!#REF!),"")</f>
        <v>#REF!</v>
      </c>
      <c r="K21" s="55" t="e">
        <f>IF(AND('R. Gestión _definitva'!#REF!="Alta",'R. Gestión _definitva'!#REF!="Leve"),CONCATENATE("R6C",'R. Gestión _definitva'!#REF!),"")</f>
        <v>#REF!</v>
      </c>
      <c r="L21" s="55" t="e">
        <f>IF(AND('R. Gestión _definitva'!#REF!="Alta",'R. Gestión _definitva'!#REF!="Leve"),CONCATENATE("R6C",'R. Gestión _definitva'!#REF!),"")</f>
        <v>#REF!</v>
      </c>
      <c r="M21" s="55" t="e">
        <f>IF(AND('R. Gestión _definitva'!#REF!="Alta",'R. Gestión _definitva'!#REF!="Leve"),CONCATENATE("R6C",'R. Gestión _definitva'!#REF!),"")</f>
        <v>#REF!</v>
      </c>
      <c r="N21" s="55" t="e">
        <f>IF(AND('R. Gestión _definitva'!#REF!="Alta",'R. Gestión _definitva'!#REF!="Leve"),CONCATENATE("R6C",'R. Gestión _definitva'!#REF!),"")</f>
        <v>#REF!</v>
      </c>
      <c r="O21" s="56" t="e">
        <f>IF(AND('R. Gestión _definitva'!#REF!="Alta",'R. Gestión _definitva'!#REF!="Leve"),CONCATENATE("R6C",'R. Gestión _definitva'!#REF!),"")</f>
        <v>#REF!</v>
      </c>
      <c r="P21" s="54" t="e">
        <f>IF(AND('R. Gestión _definitva'!#REF!="Alta",'R. Gestión _definitva'!#REF!="Menor"),CONCATENATE("R6C",'R. Gestión _definitva'!#REF!),"")</f>
        <v>#REF!</v>
      </c>
      <c r="Q21" s="55" t="e">
        <f>IF(AND('R. Gestión _definitva'!#REF!="Alta",'R. Gestión _definitva'!#REF!="Menor"),CONCATENATE("R6C",'R. Gestión _definitva'!#REF!),"")</f>
        <v>#REF!</v>
      </c>
      <c r="R21" s="55" t="e">
        <f>IF(AND('R. Gestión _definitva'!#REF!="Alta",'R. Gestión _definitva'!#REF!="Menor"),CONCATENATE("R6C",'R. Gestión _definitva'!#REF!),"")</f>
        <v>#REF!</v>
      </c>
      <c r="S21" s="55" t="e">
        <f>IF(AND('R. Gestión _definitva'!#REF!="Alta",'R. Gestión _definitva'!#REF!="Menor"),CONCATENATE("R6C",'R. Gestión _definitva'!#REF!),"")</f>
        <v>#REF!</v>
      </c>
      <c r="T21" s="55" t="e">
        <f>IF(AND('R. Gestión _definitva'!#REF!="Alta",'R. Gestión _definitva'!#REF!="Menor"),CONCATENATE("R6C",'R. Gestión _definitva'!#REF!),"")</f>
        <v>#REF!</v>
      </c>
      <c r="U21" s="56" t="e">
        <f>IF(AND('R. Gestión _definitva'!#REF!="Alta",'R. Gestión _definitva'!#REF!="Menor"),CONCATENATE("R6C",'R. Gestión _definitva'!#REF!),"")</f>
        <v>#REF!</v>
      </c>
      <c r="V21" s="39" t="e">
        <f>IF(AND('R. Gestión _definitva'!#REF!="Alta",'R. Gestión _definitva'!#REF!="Moderado"),CONCATENATE("R6C",'R. Gestión _definitva'!#REF!),"")</f>
        <v>#REF!</v>
      </c>
      <c r="W21" s="40" t="e">
        <f>IF(AND('R. Gestión _definitva'!#REF!="Alta",'R. Gestión _definitva'!#REF!="Moderado"),CONCATENATE("R6C",'R. Gestión _definitva'!#REF!),"")</f>
        <v>#REF!</v>
      </c>
      <c r="X21" s="40" t="e">
        <f>IF(AND('R. Gestión _definitva'!#REF!="Alta",'R. Gestión _definitva'!#REF!="Moderado"),CONCATENATE("R6C",'R. Gestión _definitva'!#REF!),"")</f>
        <v>#REF!</v>
      </c>
      <c r="Y21" s="40" t="e">
        <f>IF(AND('R. Gestión _definitva'!#REF!="Alta",'R. Gestión _definitva'!#REF!="Moderado"),CONCATENATE("R6C",'R. Gestión _definitva'!#REF!),"")</f>
        <v>#REF!</v>
      </c>
      <c r="Z21" s="40" t="e">
        <f>IF(AND('R. Gestión _definitva'!#REF!="Alta",'R. Gestión _definitva'!#REF!="Moderado"),CONCATENATE("R6C",'R. Gestión _definitva'!#REF!),"")</f>
        <v>#REF!</v>
      </c>
      <c r="AA21" s="41" t="e">
        <f>IF(AND('R. Gestión _definitva'!#REF!="Alta",'R. Gestión _definitva'!#REF!="Moderado"),CONCATENATE("R6C",'R. Gestión _definitva'!#REF!),"")</f>
        <v>#REF!</v>
      </c>
      <c r="AB21" s="39" t="e">
        <f>IF(AND('R. Gestión _definitva'!#REF!="Alta",'R. Gestión _definitva'!#REF!="Mayor"),CONCATENATE("R6C",'R. Gestión _definitva'!#REF!),"")</f>
        <v>#REF!</v>
      </c>
      <c r="AC21" s="40" t="e">
        <f>IF(AND('R. Gestión _definitva'!#REF!="Alta",'R. Gestión _definitva'!#REF!="Mayor"),CONCATENATE("R6C",'R. Gestión _definitva'!#REF!),"")</f>
        <v>#REF!</v>
      </c>
      <c r="AD21" s="40" t="e">
        <f>IF(AND('R. Gestión _definitva'!#REF!="Alta",'R. Gestión _definitva'!#REF!="Mayor"),CONCATENATE("R6C",'R. Gestión _definitva'!#REF!),"")</f>
        <v>#REF!</v>
      </c>
      <c r="AE21" s="40" t="e">
        <f>IF(AND('R. Gestión _definitva'!#REF!="Alta",'R. Gestión _definitva'!#REF!="Mayor"),CONCATENATE("R6C",'R. Gestión _definitva'!#REF!),"")</f>
        <v>#REF!</v>
      </c>
      <c r="AF21" s="40" t="e">
        <f>IF(AND('R. Gestión _definitva'!#REF!="Alta",'R. Gestión _definitva'!#REF!="Mayor"),CONCATENATE("R6C",'R. Gestión _definitva'!#REF!),"")</f>
        <v>#REF!</v>
      </c>
      <c r="AG21" s="41" t="e">
        <f>IF(AND('R. Gestión _definitva'!#REF!="Alta",'R. Gestión _definitva'!#REF!="Mayor"),CONCATENATE("R6C",'R. Gestión _definitva'!#REF!),"")</f>
        <v>#REF!</v>
      </c>
      <c r="AH21" s="42" t="e">
        <f>IF(AND('R. Gestión _definitva'!#REF!="Alta",'R. Gestión _definitva'!#REF!="Catastrófico"),CONCATENATE("R6C",'R. Gestión _definitva'!#REF!),"")</f>
        <v>#REF!</v>
      </c>
      <c r="AI21" s="43" t="e">
        <f>IF(AND('R. Gestión _definitva'!#REF!="Alta",'R. Gestión _definitva'!#REF!="Catastrófico"),CONCATENATE("R6C",'R. Gestión _definitva'!#REF!),"")</f>
        <v>#REF!</v>
      </c>
      <c r="AJ21" s="43" t="e">
        <f>IF(AND('R. Gestión _definitva'!#REF!="Alta",'R. Gestión _definitva'!#REF!="Catastrófico"),CONCATENATE("R6C",'R. Gestión _definitva'!#REF!),"")</f>
        <v>#REF!</v>
      </c>
      <c r="AK21" s="43" t="e">
        <f>IF(AND('R. Gestión _definitva'!#REF!="Alta",'R. Gestión _definitva'!#REF!="Catastrófico"),CONCATENATE("R6C",'R. Gestión _definitva'!#REF!),"")</f>
        <v>#REF!</v>
      </c>
      <c r="AL21" s="43" t="e">
        <f>IF(AND('R. Gestión _definitva'!#REF!="Alta",'R. Gestión _definitva'!#REF!="Catastrófico"),CONCATENATE("R6C",'R. Gestión _definitva'!#REF!),"")</f>
        <v>#REF!</v>
      </c>
      <c r="AM21" s="44" t="e">
        <f>IF(AND('R. Gestión _definitva'!#REF!="Alta",'R. Gestión _definitva'!#REF!="Catastrófico"),CONCATENATE("R6C",'R. Gestión _definitva'!#REF!),"")</f>
        <v>#REF!</v>
      </c>
      <c r="AN21" s="70"/>
      <c r="AO21" s="977"/>
      <c r="AP21" s="978"/>
      <c r="AQ21" s="978"/>
      <c r="AR21" s="978"/>
      <c r="AS21" s="978"/>
      <c r="AT21" s="979"/>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row>
    <row r="22" spans="1:76" ht="15" customHeight="1">
      <c r="A22" s="70"/>
      <c r="B22" s="888"/>
      <c r="C22" s="888"/>
      <c r="D22" s="889"/>
      <c r="E22" s="987"/>
      <c r="F22" s="986"/>
      <c r="G22" s="986"/>
      <c r="H22" s="986"/>
      <c r="I22" s="986"/>
      <c r="J22" s="54" t="e">
        <f>IF(AND('R. Gestión _definitva'!#REF!="Alta",'R. Gestión _definitva'!#REF!="Leve"),CONCATENATE("R7C",'R. Gestión _definitva'!#REF!),"")</f>
        <v>#REF!</v>
      </c>
      <c r="K22" s="55" t="e">
        <f>IF(AND('R. Gestión _definitva'!#REF!="Alta",'R. Gestión _definitva'!#REF!="Leve"),CONCATENATE("R7C",'R. Gestión _definitva'!#REF!),"")</f>
        <v>#REF!</v>
      </c>
      <c r="L22" s="55" t="e">
        <f>IF(AND('R. Gestión _definitva'!#REF!="Alta",'R. Gestión _definitva'!#REF!="Leve"),CONCATENATE("R7C",'R. Gestión _definitva'!#REF!),"")</f>
        <v>#REF!</v>
      </c>
      <c r="M22" s="55" t="e">
        <f>IF(AND('R. Gestión _definitva'!#REF!="Alta",'R. Gestión _definitva'!#REF!="Leve"),CONCATENATE("R7C",'R. Gestión _definitva'!#REF!),"")</f>
        <v>#REF!</v>
      </c>
      <c r="N22" s="55" t="e">
        <f>IF(AND('R. Gestión _definitva'!#REF!="Alta",'R. Gestión _definitva'!#REF!="Leve"),CONCATENATE("R7C",'R. Gestión _definitva'!#REF!),"")</f>
        <v>#REF!</v>
      </c>
      <c r="O22" s="56" t="e">
        <f>IF(AND('R. Gestión _definitva'!#REF!="Alta",'R. Gestión _definitva'!#REF!="Leve"),CONCATENATE("R7C",'R. Gestión _definitva'!#REF!),"")</f>
        <v>#REF!</v>
      </c>
      <c r="P22" s="54" t="e">
        <f>IF(AND('R. Gestión _definitva'!#REF!="Alta",'R. Gestión _definitva'!#REF!="Menor"),CONCATENATE("R7C",'R. Gestión _definitva'!#REF!),"")</f>
        <v>#REF!</v>
      </c>
      <c r="Q22" s="55" t="e">
        <f>IF(AND('R. Gestión _definitva'!#REF!="Alta",'R. Gestión _definitva'!#REF!="Menor"),CONCATENATE("R7C",'R. Gestión _definitva'!#REF!),"")</f>
        <v>#REF!</v>
      </c>
      <c r="R22" s="55" t="e">
        <f>IF(AND('R. Gestión _definitva'!#REF!="Alta",'R. Gestión _definitva'!#REF!="Menor"),CONCATENATE("R7C",'R. Gestión _definitva'!#REF!),"")</f>
        <v>#REF!</v>
      </c>
      <c r="S22" s="55" t="e">
        <f>IF(AND('R. Gestión _definitva'!#REF!="Alta",'R. Gestión _definitva'!#REF!="Menor"),CONCATENATE("R7C",'R. Gestión _definitva'!#REF!),"")</f>
        <v>#REF!</v>
      </c>
      <c r="T22" s="55" t="e">
        <f>IF(AND('R. Gestión _definitva'!#REF!="Alta",'R. Gestión _definitva'!#REF!="Menor"),CONCATENATE("R7C",'R. Gestión _definitva'!#REF!),"")</f>
        <v>#REF!</v>
      </c>
      <c r="U22" s="56" t="e">
        <f>IF(AND('R. Gestión _definitva'!#REF!="Alta",'R. Gestión _definitva'!#REF!="Menor"),CONCATENATE("R7C",'R. Gestión _definitva'!#REF!),"")</f>
        <v>#REF!</v>
      </c>
      <c r="V22" s="39" t="e">
        <f>IF(AND('R. Gestión _definitva'!#REF!="Alta",'R. Gestión _definitva'!#REF!="Moderado"),CONCATENATE("R7C",'R. Gestión _definitva'!#REF!),"")</f>
        <v>#REF!</v>
      </c>
      <c r="W22" s="40" t="e">
        <f>IF(AND('R. Gestión _definitva'!#REF!="Alta",'R. Gestión _definitva'!#REF!="Moderado"),CONCATENATE("R7C",'R. Gestión _definitva'!#REF!),"")</f>
        <v>#REF!</v>
      </c>
      <c r="X22" s="40" t="e">
        <f>IF(AND('R. Gestión _definitva'!#REF!="Alta",'R. Gestión _definitva'!#REF!="Moderado"),CONCATENATE("R7C",'R. Gestión _definitva'!#REF!),"")</f>
        <v>#REF!</v>
      </c>
      <c r="Y22" s="40" t="e">
        <f>IF(AND('R. Gestión _definitva'!#REF!="Alta",'R. Gestión _definitva'!#REF!="Moderado"),CONCATENATE("R7C",'R. Gestión _definitva'!#REF!),"")</f>
        <v>#REF!</v>
      </c>
      <c r="Z22" s="40" t="e">
        <f>IF(AND('R. Gestión _definitva'!#REF!="Alta",'R. Gestión _definitva'!#REF!="Moderado"),CONCATENATE("R7C",'R. Gestión _definitva'!#REF!),"")</f>
        <v>#REF!</v>
      </c>
      <c r="AA22" s="41" t="e">
        <f>IF(AND('R. Gestión _definitva'!#REF!="Alta",'R. Gestión _definitva'!#REF!="Moderado"),CONCATENATE("R7C",'R. Gestión _definitva'!#REF!),"")</f>
        <v>#REF!</v>
      </c>
      <c r="AB22" s="39" t="e">
        <f>IF(AND('R. Gestión _definitva'!#REF!="Alta",'R. Gestión _definitva'!#REF!="Mayor"),CONCATENATE("R7C",'R. Gestión _definitva'!#REF!),"")</f>
        <v>#REF!</v>
      </c>
      <c r="AC22" s="40" t="e">
        <f>IF(AND('R. Gestión _definitva'!#REF!="Alta",'R. Gestión _definitva'!#REF!="Mayor"),CONCATENATE("R7C",'R. Gestión _definitva'!#REF!),"")</f>
        <v>#REF!</v>
      </c>
      <c r="AD22" s="40" t="e">
        <f>IF(AND('R. Gestión _definitva'!#REF!="Alta",'R. Gestión _definitva'!#REF!="Mayor"),CONCATENATE("R7C",'R. Gestión _definitva'!#REF!),"")</f>
        <v>#REF!</v>
      </c>
      <c r="AE22" s="40" t="e">
        <f>IF(AND('R. Gestión _definitva'!#REF!="Alta",'R. Gestión _definitva'!#REF!="Mayor"),CONCATENATE("R7C",'R. Gestión _definitva'!#REF!),"")</f>
        <v>#REF!</v>
      </c>
      <c r="AF22" s="40" t="e">
        <f>IF(AND('R. Gestión _definitva'!#REF!="Alta",'R. Gestión _definitva'!#REF!="Mayor"),CONCATENATE("R7C",'R. Gestión _definitva'!#REF!),"")</f>
        <v>#REF!</v>
      </c>
      <c r="AG22" s="41" t="e">
        <f>IF(AND('R. Gestión _definitva'!#REF!="Alta",'R. Gestión _definitva'!#REF!="Mayor"),CONCATENATE("R7C",'R. Gestión _definitva'!#REF!),"")</f>
        <v>#REF!</v>
      </c>
      <c r="AH22" s="42" t="e">
        <f>IF(AND('R. Gestión _definitva'!#REF!="Alta",'R. Gestión _definitva'!#REF!="Catastrófico"),CONCATENATE("R7C",'R. Gestión _definitva'!#REF!),"")</f>
        <v>#REF!</v>
      </c>
      <c r="AI22" s="43" t="e">
        <f>IF(AND('R. Gestión _definitva'!#REF!="Alta",'R. Gestión _definitva'!#REF!="Catastrófico"),CONCATENATE("R7C",'R. Gestión _definitva'!#REF!),"")</f>
        <v>#REF!</v>
      </c>
      <c r="AJ22" s="43" t="e">
        <f>IF(AND('R. Gestión _definitva'!#REF!="Alta",'R. Gestión _definitva'!#REF!="Catastrófico"),CONCATENATE("R7C",'R. Gestión _definitva'!#REF!),"")</f>
        <v>#REF!</v>
      </c>
      <c r="AK22" s="43" t="e">
        <f>IF(AND('R. Gestión _definitva'!#REF!="Alta",'R. Gestión _definitva'!#REF!="Catastrófico"),CONCATENATE("R7C",'R. Gestión _definitva'!#REF!),"")</f>
        <v>#REF!</v>
      </c>
      <c r="AL22" s="43" t="e">
        <f>IF(AND('R. Gestión _definitva'!#REF!="Alta",'R. Gestión _definitva'!#REF!="Catastrófico"),CONCATENATE("R7C",'R. Gestión _definitva'!#REF!),"")</f>
        <v>#REF!</v>
      </c>
      <c r="AM22" s="44" t="e">
        <f>IF(AND('R. Gestión _definitva'!#REF!="Alta",'R. Gestión _definitva'!#REF!="Catastrófico"),CONCATENATE("R7C",'R. Gestión _definitva'!#REF!),"")</f>
        <v>#REF!</v>
      </c>
      <c r="AN22" s="70"/>
      <c r="AO22" s="977"/>
      <c r="AP22" s="978"/>
      <c r="AQ22" s="978"/>
      <c r="AR22" s="978"/>
      <c r="AS22" s="978"/>
      <c r="AT22" s="979"/>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row>
    <row r="23" spans="1:76" ht="15" customHeight="1">
      <c r="A23" s="70"/>
      <c r="B23" s="888"/>
      <c r="C23" s="888"/>
      <c r="D23" s="889"/>
      <c r="E23" s="987"/>
      <c r="F23" s="986"/>
      <c r="G23" s="986"/>
      <c r="H23" s="986"/>
      <c r="I23" s="986"/>
      <c r="J23" s="54" t="e">
        <f>IF(AND('R. Gestión _definitva'!#REF!="Alta",'R. Gestión _definitva'!#REF!="Leve"),CONCATENATE("R8C",'R. Gestión _definitva'!#REF!),"")</f>
        <v>#REF!</v>
      </c>
      <c r="K23" s="55" t="e">
        <f>IF(AND('R. Gestión _definitva'!#REF!="Alta",'R. Gestión _definitva'!#REF!="Leve"),CONCATENATE("R8C",'R. Gestión _definitva'!#REF!),"")</f>
        <v>#REF!</v>
      </c>
      <c r="L23" s="55" t="e">
        <f>IF(AND('R. Gestión _definitva'!#REF!="Alta",'R. Gestión _definitva'!#REF!="Leve"),CONCATENATE("R8C",'R. Gestión _definitva'!#REF!),"")</f>
        <v>#REF!</v>
      </c>
      <c r="M23" s="55" t="e">
        <f>IF(AND('R. Gestión _definitva'!#REF!="Alta",'R. Gestión _definitva'!#REF!="Leve"),CONCATENATE("R8C",'R. Gestión _definitva'!#REF!),"")</f>
        <v>#REF!</v>
      </c>
      <c r="N23" s="55" t="e">
        <f>IF(AND('R. Gestión _definitva'!#REF!="Alta",'R. Gestión _definitva'!#REF!="Leve"),CONCATENATE("R8C",'R. Gestión _definitva'!#REF!),"")</f>
        <v>#REF!</v>
      </c>
      <c r="O23" s="56" t="e">
        <f>IF(AND('R. Gestión _definitva'!#REF!="Alta",'R. Gestión _definitva'!#REF!="Leve"),CONCATENATE("R8C",'R. Gestión _definitva'!#REF!),"")</f>
        <v>#REF!</v>
      </c>
      <c r="P23" s="54" t="e">
        <f>IF(AND('R. Gestión _definitva'!#REF!="Alta",'R. Gestión _definitva'!#REF!="Menor"),CONCATENATE("R8C",'R. Gestión _definitva'!#REF!),"")</f>
        <v>#REF!</v>
      </c>
      <c r="Q23" s="55" t="e">
        <f>IF(AND('R. Gestión _definitva'!#REF!="Alta",'R. Gestión _definitva'!#REF!="Menor"),CONCATENATE("R8C",'R. Gestión _definitva'!#REF!),"")</f>
        <v>#REF!</v>
      </c>
      <c r="R23" s="55" t="e">
        <f>IF(AND('R. Gestión _definitva'!#REF!="Alta",'R. Gestión _definitva'!#REF!="Menor"),CONCATENATE("R8C",'R. Gestión _definitva'!#REF!),"")</f>
        <v>#REF!</v>
      </c>
      <c r="S23" s="55" t="e">
        <f>IF(AND('R. Gestión _definitva'!#REF!="Alta",'R. Gestión _definitva'!#REF!="Menor"),CONCATENATE("R8C",'R. Gestión _definitva'!#REF!),"")</f>
        <v>#REF!</v>
      </c>
      <c r="T23" s="55" t="e">
        <f>IF(AND('R. Gestión _definitva'!#REF!="Alta",'R. Gestión _definitva'!#REF!="Menor"),CONCATENATE("R8C",'R. Gestión _definitva'!#REF!),"")</f>
        <v>#REF!</v>
      </c>
      <c r="U23" s="56" t="e">
        <f>IF(AND('R. Gestión _definitva'!#REF!="Alta",'R. Gestión _definitva'!#REF!="Menor"),CONCATENATE("R8C",'R. Gestión _definitva'!#REF!),"")</f>
        <v>#REF!</v>
      </c>
      <c r="V23" s="39" t="e">
        <f>IF(AND('R. Gestión _definitva'!#REF!="Alta",'R. Gestión _definitva'!#REF!="Moderado"),CONCATENATE("R8C",'R. Gestión _definitva'!#REF!),"")</f>
        <v>#REF!</v>
      </c>
      <c r="W23" s="40" t="e">
        <f>IF(AND('R. Gestión _definitva'!#REF!="Alta",'R. Gestión _definitva'!#REF!="Moderado"),CONCATENATE("R8C",'R. Gestión _definitva'!#REF!),"")</f>
        <v>#REF!</v>
      </c>
      <c r="X23" s="40" t="e">
        <f>IF(AND('R. Gestión _definitva'!#REF!="Alta",'R. Gestión _definitva'!#REF!="Moderado"),CONCATENATE("R8C",'R. Gestión _definitva'!#REF!),"")</f>
        <v>#REF!</v>
      </c>
      <c r="Y23" s="40" t="e">
        <f>IF(AND('R. Gestión _definitva'!#REF!="Alta",'R. Gestión _definitva'!#REF!="Moderado"),CONCATENATE("R8C",'R. Gestión _definitva'!#REF!),"")</f>
        <v>#REF!</v>
      </c>
      <c r="Z23" s="40" t="e">
        <f>IF(AND('R. Gestión _definitva'!#REF!="Alta",'R. Gestión _definitva'!#REF!="Moderado"),CONCATENATE("R8C",'R. Gestión _definitva'!#REF!),"")</f>
        <v>#REF!</v>
      </c>
      <c r="AA23" s="41" t="e">
        <f>IF(AND('R. Gestión _definitva'!#REF!="Alta",'R. Gestión _definitva'!#REF!="Moderado"),CONCATENATE("R8C",'R. Gestión _definitva'!#REF!),"")</f>
        <v>#REF!</v>
      </c>
      <c r="AB23" s="39" t="e">
        <f>IF(AND('R. Gestión _definitva'!#REF!="Alta",'R. Gestión _definitva'!#REF!="Mayor"),CONCATENATE("R8C",'R. Gestión _definitva'!#REF!),"")</f>
        <v>#REF!</v>
      </c>
      <c r="AC23" s="40" t="e">
        <f>IF(AND('R. Gestión _definitva'!#REF!="Alta",'R. Gestión _definitva'!#REF!="Mayor"),CONCATENATE("R8C",'R. Gestión _definitva'!#REF!),"")</f>
        <v>#REF!</v>
      </c>
      <c r="AD23" s="40" t="e">
        <f>IF(AND('R. Gestión _definitva'!#REF!="Alta",'R. Gestión _definitva'!#REF!="Mayor"),CONCATENATE("R8C",'R. Gestión _definitva'!#REF!),"")</f>
        <v>#REF!</v>
      </c>
      <c r="AE23" s="40" t="e">
        <f>IF(AND('R. Gestión _definitva'!#REF!="Alta",'R. Gestión _definitva'!#REF!="Mayor"),CONCATENATE("R8C",'R. Gestión _definitva'!#REF!),"")</f>
        <v>#REF!</v>
      </c>
      <c r="AF23" s="40" t="e">
        <f>IF(AND('R. Gestión _definitva'!#REF!="Alta",'R. Gestión _definitva'!#REF!="Mayor"),CONCATENATE("R8C",'R. Gestión _definitva'!#REF!),"")</f>
        <v>#REF!</v>
      </c>
      <c r="AG23" s="41" t="e">
        <f>IF(AND('R. Gestión _definitva'!#REF!="Alta",'R. Gestión _definitva'!#REF!="Mayor"),CONCATENATE("R8C",'R. Gestión _definitva'!#REF!),"")</f>
        <v>#REF!</v>
      </c>
      <c r="AH23" s="42" t="e">
        <f>IF(AND('R. Gestión _definitva'!#REF!="Alta",'R. Gestión _definitva'!#REF!="Catastrófico"),CONCATENATE("R8C",'R. Gestión _definitva'!#REF!),"")</f>
        <v>#REF!</v>
      </c>
      <c r="AI23" s="43" t="e">
        <f>IF(AND('R. Gestión _definitva'!#REF!="Alta",'R. Gestión _definitva'!#REF!="Catastrófico"),CONCATENATE("R8C",'R. Gestión _definitva'!#REF!),"")</f>
        <v>#REF!</v>
      </c>
      <c r="AJ23" s="43" t="e">
        <f>IF(AND('R. Gestión _definitva'!#REF!="Alta",'R. Gestión _definitva'!#REF!="Catastrófico"),CONCATENATE("R8C",'R. Gestión _definitva'!#REF!),"")</f>
        <v>#REF!</v>
      </c>
      <c r="AK23" s="43" t="e">
        <f>IF(AND('R. Gestión _definitva'!#REF!="Alta",'R. Gestión _definitva'!#REF!="Catastrófico"),CONCATENATE("R8C",'R. Gestión _definitva'!#REF!),"")</f>
        <v>#REF!</v>
      </c>
      <c r="AL23" s="43" t="e">
        <f>IF(AND('R. Gestión _definitva'!#REF!="Alta",'R. Gestión _definitva'!#REF!="Catastrófico"),CONCATENATE("R8C",'R. Gestión _definitva'!#REF!),"")</f>
        <v>#REF!</v>
      </c>
      <c r="AM23" s="44" t="e">
        <f>IF(AND('R. Gestión _definitva'!#REF!="Alta",'R. Gestión _definitva'!#REF!="Catastrófico"),CONCATENATE("R8C",'R. Gestión _definitva'!#REF!),"")</f>
        <v>#REF!</v>
      </c>
      <c r="AN23" s="70"/>
      <c r="AO23" s="977"/>
      <c r="AP23" s="978"/>
      <c r="AQ23" s="978"/>
      <c r="AR23" s="978"/>
      <c r="AS23" s="978"/>
      <c r="AT23" s="979"/>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row>
    <row r="24" spans="1:76" ht="15" customHeight="1">
      <c r="A24" s="70"/>
      <c r="B24" s="888"/>
      <c r="C24" s="888"/>
      <c r="D24" s="889"/>
      <c r="E24" s="987"/>
      <c r="F24" s="986"/>
      <c r="G24" s="986"/>
      <c r="H24" s="986"/>
      <c r="I24" s="986"/>
      <c r="J24" s="54" t="e">
        <f>IF(AND('R. Gestión _definitva'!#REF!="Alta",'R. Gestión _definitva'!#REF!="Leve"),CONCATENATE("R9C",'R. Gestión _definitva'!#REF!),"")</f>
        <v>#REF!</v>
      </c>
      <c r="K24" s="55" t="e">
        <f>IF(AND('R. Gestión _definitva'!#REF!="Alta",'R. Gestión _definitva'!#REF!="Leve"),CONCATENATE("R9C",'R. Gestión _definitva'!#REF!),"")</f>
        <v>#REF!</v>
      </c>
      <c r="L24" s="55" t="e">
        <f>IF(AND('R. Gestión _definitva'!#REF!="Alta",'R. Gestión _definitva'!#REF!="Leve"),CONCATENATE("R9C",'R. Gestión _definitva'!#REF!),"")</f>
        <v>#REF!</v>
      </c>
      <c r="M24" s="55" t="e">
        <f>IF(AND('R. Gestión _definitva'!#REF!="Alta",'R. Gestión _definitva'!#REF!="Leve"),CONCATENATE("R9C",'R. Gestión _definitva'!#REF!),"")</f>
        <v>#REF!</v>
      </c>
      <c r="N24" s="55" t="e">
        <f>IF(AND('R. Gestión _definitva'!#REF!="Alta",'R. Gestión _definitva'!#REF!="Leve"),CONCATENATE("R9C",'R. Gestión _definitva'!#REF!),"")</f>
        <v>#REF!</v>
      </c>
      <c r="O24" s="56" t="e">
        <f>IF(AND('R. Gestión _definitva'!#REF!="Alta",'R. Gestión _definitva'!#REF!="Leve"),CONCATENATE("R9C",'R. Gestión _definitva'!#REF!),"")</f>
        <v>#REF!</v>
      </c>
      <c r="P24" s="54" t="e">
        <f>IF(AND('R. Gestión _definitva'!#REF!="Alta",'R. Gestión _definitva'!#REF!="Menor"),CONCATENATE("R9C",'R. Gestión _definitva'!#REF!),"")</f>
        <v>#REF!</v>
      </c>
      <c r="Q24" s="55" t="e">
        <f>IF(AND('R. Gestión _definitva'!#REF!="Alta",'R. Gestión _definitva'!#REF!="Menor"),CONCATENATE("R9C",'R. Gestión _definitva'!#REF!),"")</f>
        <v>#REF!</v>
      </c>
      <c r="R24" s="55" t="e">
        <f>IF(AND('R. Gestión _definitva'!#REF!="Alta",'R. Gestión _definitva'!#REF!="Menor"),CONCATENATE("R9C",'R. Gestión _definitva'!#REF!),"")</f>
        <v>#REF!</v>
      </c>
      <c r="S24" s="55" t="e">
        <f>IF(AND('R. Gestión _definitva'!#REF!="Alta",'R. Gestión _definitva'!#REF!="Menor"),CONCATENATE("R9C",'R. Gestión _definitva'!#REF!),"")</f>
        <v>#REF!</v>
      </c>
      <c r="T24" s="55" t="e">
        <f>IF(AND('R. Gestión _definitva'!#REF!="Alta",'R. Gestión _definitva'!#REF!="Menor"),CONCATENATE("R9C",'R. Gestión _definitva'!#REF!),"")</f>
        <v>#REF!</v>
      </c>
      <c r="U24" s="56" t="e">
        <f>IF(AND('R. Gestión _definitva'!#REF!="Alta",'R. Gestión _definitva'!#REF!="Menor"),CONCATENATE("R9C",'R. Gestión _definitva'!#REF!),"")</f>
        <v>#REF!</v>
      </c>
      <c r="V24" s="39" t="e">
        <f>IF(AND('R. Gestión _definitva'!#REF!="Alta",'R. Gestión _definitva'!#REF!="Moderado"),CONCATENATE("R9C",'R. Gestión _definitva'!#REF!),"")</f>
        <v>#REF!</v>
      </c>
      <c r="W24" s="40" t="e">
        <f>IF(AND('R. Gestión _definitva'!#REF!="Alta",'R. Gestión _definitva'!#REF!="Moderado"),CONCATENATE("R9C",'R. Gestión _definitva'!#REF!),"")</f>
        <v>#REF!</v>
      </c>
      <c r="X24" s="40" t="e">
        <f>IF(AND('R. Gestión _definitva'!#REF!="Alta",'R. Gestión _definitva'!#REF!="Moderado"),CONCATENATE("R9C",'R. Gestión _definitva'!#REF!),"")</f>
        <v>#REF!</v>
      </c>
      <c r="Y24" s="40" t="e">
        <f>IF(AND('R. Gestión _definitva'!#REF!="Alta",'R. Gestión _definitva'!#REF!="Moderado"),CONCATENATE("R9C",'R. Gestión _definitva'!#REF!),"")</f>
        <v>#REF!</v>
      </c>
      <c r="Z24" s="40" t="e">
        <f>IF(AND('R. Gestión _definitva'!#REF!="Alta",'R. Gestión _definitva'!#REF!="Moderado"),CONCATENATE("R9C",'R. Gestión _definitva'!#REF!),"")</f>
        <v>#REF!</v>
      </c>
      <c r="AA24" s="41" t="e">
        <f>IF(AND('R. Gestión _definitva'!#REF!="Alta",'R. Gestión _definitva'!#REF!="Moderado"),CONCATENATE("R9C",'R. Gestión _definitva'!#REF!),"")</f>
        <v>#REF!</v>
      </c>
      <c r="AB24" s="39" t="e">
        <f>IF(AND('R. Gestión _definitva'!#REF!="Alta",'R. Gestión _definitva'!#REF!="Mayor"),CONCATENATE("R9C",'R. Gestión _definitva'!#REF!),"")</f>
        <v>#REF!</v>
      </c>
      <c r="AC24" s="40" t="e">
        <f>IF(AND('R. Gestión _definitva'!#REF!="Alta",'R. Gestión _definitva'!#REF!="Mayor"),CONCATENATE("R9C",'R. Gestión _definitva'!#REF!),"")</f>
        <v>#REF!</v>
      </c>
      <c r="AD24" s="40" t="e">
        <f>IF(AND('R. Gestión _definitva'!#REF!="Alta",'R. Gestión _definitva'!#REF!="Mayor"),CONCATENATE("R9C",'R. Gestión _definitva'!#REF!),"")</f>
        <v>#REF!</v>
      </c>
      <c r="AE24" s="40" t="e">
        <f>IF(AND('R. Gestión _definitva'!#REF!="Alta",'R. Gestión _definitva'!#REF!="Mayor"),CONCATENATE("R9C",'R. Gestión _definitva'!#REF!),"")</f>
        <v>#REF!</v>
      </c>
      <c r="AF24" s="40" t="e">
        <f>IF(AND('R. Gestión _definitva'!#REF!="Alta",'R. Gestión _definitva'!#REF!="Mayor"),CONCATENATE("R9C",'R. Gestión _definitva'!#REF!),"")</f>
        <v>#REF!</v>
      </c>
      <c r="AG24" s="41" t="e">
        <f>IF(AND('R. Gestión _definitva'!#REF!="Alta",'R. Gestión _definitva'!#REF!="Mayor"),CONCATENATE("R9C",'R. Gestión _definitva'!#REF!),"")</f>
        <v>#REF!</v>
      </c>
      <c r="AH24" s="42" t="e">
        <f>IF(AND('R. Gestión _definitva'!#REF!="Alta",'R. Gestión _definitva'!#REF!="Catastrófico"),CONCATENATE("R9C",'R. Gestión _definitva'!#REF!),"")</f>
        <v>#REF!</v>
      </c>
      <c r="AI24" s="43" t="e">
        <f>IF(AND('R. Gestión _definitva'!#REF!="Alta",'R. Gestión _definitva'!#REF!="Catastrófico"),CONCATENATE("R9C",'R. Gestión _definitva'!#REF!),"")</f>
        <v>#REF!</v>
      </c>
      <c r="AJ24" s="43" t="e">
        <f>IF(AND('R. Gestión _definitva'!#REF!="Alta",'R. Gestión _definitva'!#REF!="Catastrófico"),CONCATENATE("R9C",'R. Gestión _definitva'!#REF!),"")</f>
        <v>#REF!</v>
      </c>
      <c r="AK24" s="43" t="e">
        <f>IF(AND('R. Gestión _definitva'!#REF!="Alta",'R. Gestión _definitva'!#REF!="Catastrófico"),CONCATENATE("R9C",'R. Gestión _definitva'!#REF!),"")</f>
        <v>#REF!</v>
      </c>
      <c r="AL24" s="43" t="e">
        <f>IF(AND('R. Gestión _definitva'!#REF!="Alta",'R. Gestión _definitva'!#REF!="Catastrófico"),CONCATENATE("R9C",'R. Gestión _definitva'!#REF!),"")</f>
        <v>#REF!</v>
      </c>
      <c r="AM24" s="44" t="e">
        <f>IF(AND('R. Gestión _definitva'!#REF!="Alta",'R. Gestión _definitva'!#REF!="Catastrófico"),CONCATENATE("R9C",'R. Gestión _definitva'!#REF!),"")</f>
        <v>#REF!</v>
      </c>
      <c r="AN24" s="70"/>
      <c r="AO24" s="977"/>
      <c r="AP24" s="978"/>
      <c r="AQ24" s="978"/>
      <c r="AR24" s="978"/>
      <c r="AS24" s="978"/>
      <c r="AT24" s="979"/>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row>
    <row r="25" spans="1:76" ht="15.75" customHeight="1" thickBot="1">
      <c r="A25" s="70"/>
      <c r="B25" s="888"/>
      <c r="C25" s="888"/>
      <c r="D25" s="889"/>
      <c r="E25" s="988"/>
      <c r="F25" s="989"/>
      <c r="G25" s="989"/>
      <c r="H25" s="989"/>
      <c r="I25" s="989"/>
      <c r="J25" s="57" t="e">
        <f>IF(AND('R. Gestión _definitva'!#REF!="Alta",'R. Gestión _definitva'!#REF!="Leve"),CONCATENATE("R10C",'R. Gestión _definitva'!#REF!),"")</f>
        <v>#REF!</v>
      </c>
      <c r="K25" s="58" t="e">
        <f>IF(AND('R. Gestión _definitva'!#REF!="Alta",'R. Gestión _definitva'!#REF!="Leve"),CONCATENATE("R10C",'R. Gestión _definitva'!#REF!),"")</f>
        <v>#REF!</v>
      </c>
      <c r="L25" s="58" t="e">
        <f>IF(AND('R. Gestión _definitva'!#REF!="Alta",'R. Gestión _definitva'!#REF!="Leve"),CONCATENATE("R10C",'R. Gestión _definitva'!#REF!),"")</f>
        <v>#REF!</v>
      </c>
      <c r="M25" s="58" t="e">
        <f>IF(AND('R. Gestión _definitva'!#REF!="Alta",'R. Gestión _definitva'!#REF!="Leve"),CONCATENATE("R10C",'R. Gestión _definitva'!#REF!),"")</f>
        <v>#REF!</v>
      </c>
      <c r="N25" s="58" t="e">
        <f>IF(AND('R. Gestión _definitva'!#REF!="Alta",'R. Gestión _definitva'!#REF!="Leve"),CONCATENATE("R10C",'R. Gestión _definitva'!#REF!),"")</f>
        <v>#REF!</v>
      </c>
      <c r="O25" s="59" t="e">
        <f>IF(AND('R. Gestión _definitva'!#REF!="Alta",'R. Gestión _definitva'!#REF!="Leve"),CONCATENATE("R10C",'R. Gestión _definitva'!#REF!),"")</f>
        <v>#REF!</v>
      </c>
      <c r="P25" s="57" t="e">
        <f>IF(AND('R. Gestión _definitva'!#REF!="Alta",'R. Gestión _definitva'!#REF!="Menor"),CONCATENATE("R10C",'R. Gestión _definitva'!#REF!),"")</f>
        <v>#REF!</v>
      </c>
      <c r="Q25" s="58" t="e">
        <f>IF(AND('R. Gestión _definitva'!#REF!="Alta",'R. Gestión _definitva'!#REF!="Menor"),CONCATENATE("R10C",'R. Gestión _definitva'!#REF!),"")</f>
        <v>#REF!</v>
      </c>
      <c r="R25" s="58" t="e">
        <f>IF(AND('R. Gestión _definitva'!#REF!="Alta",'R. Gestión _definitva'!#REF!="Menor"),CONCATENATE("R10C",'R. Gestión _definitva'!#REF!),"")</f>
        <v>#REF!</v>
      </c>
      <c r="S25" s="58" t="e">
        <f>IF(AND('R. Gestión _definitva'!#REF!="Alta",'R. Gestión _definitva'!#REF!="Menor"),CONCATENATE("R10C",'R. Gestión _definitva'!#REF!),"")</f>
        <v>#REF!</v>
      </c>
      <c r="T25" s="58" t="e">
        <f>IF(AND('R. Gestión _definitva'!#REF!="Alta",'R. Gestión _definitva'!#REF!="Menor"),CONCATENATE("R10C",'R. Gestión _definitva'!#REF!),"")</f>
        <v>#REF!</v>
      </c>
      <c r="U25" s="59" t="e">
        <f>IF(AND('R. Gestión _definitva'!#REF!="Alta",'R. Gestión _definitva'!#REF!="Menor"),CONCATENATE("R10C",'R. Gestión _definitva'!#REF!),"")</f>
        <v>#REF!</v>
      </c>
      <c r="V25" s="45" t="e">
        <f>IF(AND('R. Gestión _definitva'!#REF!="Alta",'R. Gestión _definitva'!#REF!="Moderado"),CONCATENATE("R10C",'R. Gestión _definitva'!#REF!),"")</f>
        <v>#REF!</v>
      </c>
      <c r="W25" s="46" t="e">
        <f>IF(AND('R. Gestión _definitva'!#REF!="Alta",'R. Gestión _definitva'!#REF!="Moderado"),CONCATENATE("R10C",'R. Gestión _definitva'!#REF!),"")</f>
        <v>#REF!</v>
      </c>
      <c r="X25" s="46" t="e">
        <f>IF(AND('R. Gestión _definitva'!#REF!="Alta",'R. Gestión _definitva'!#REF!="Moderado"),CONCATENATE("R10C",'R. Gestión _definitva'!#REF!),"")</f>
        <v>#REF!</v>
      </c>
      <c r="Y25" s="46" t="e">
        <f>IF(AND('R. Gestión _definitva'!#REF!="Alta",'R. Gestión _definitva'!#REF!="Moderado"),CONCATENATE("R10C",'R. Gestión _definitva'!#REF!),"")</f>
        <v>#REF!</v>
      </c>
      <c r="Z25" s="46" t="e">
        <f>IF(AND('R. Gestión _definitva'!#REF!="Alta",'R. Gestión _definitva'!#REF!="Moderado"),CONCATENATE("R10C",'R. Gestión _definitva'!#REF!),"")</f>
        <v>#REF!</v>
      </c>
      <c r="AA25" s="47" t="e">
        <f>IF(AND('R. Gestión _definitva'!#REF!="Alta",'R. Gestión _definitva'!#REF!="Moderado"),CONCATENATE("R10C",'R. Gestión _definitva'!#REF!),"")</f>
        <v>#REF!</v>
      </c>
      <c r="AB25" s="45" t="e">
        <f>IF(AND('R. Gestión _definitva'!#REF!="Alta",'R. Gestión _definitva'!#REF!="Mayor"),CONCATENATE("R10C",'R. Gestión _definitva'!#REF!),"")</f>
        <v>#REF!</v>
      </c>
      <c r="AC25" s="46" t="e">
        <f>IF(AND('R. Gestión _definitva'!#REF!="Alta",'R. Gestión _definitva'!#REF!="Mayor"),CONCATENATE("R10C",'R. Gestión _definitva'!#REF!),"")</f>
        <v>#REF!</v>
      </c>
      <c r="AD25" s="46" t="e">
        <f>IF(AND('R. Gestión _definitva'!#REF!="Alta",'R. Gestión _definitva'!#REF!="Mayor"),CONCATENATE("R10C",'R. Gestión _definitva'!#REF!),"")</f>
        <v>#REF!</v>
      </c>
      <c r="AE25" s="46" t="e">
        <f>IF(AND('R. Gestión _definitva'!#REF!="Alta",'R. Gestión _definitva'!#REF!="Mayor"),CONCATENATE("R10C",'R. Gestión _definitva'!#REF!),"")</f>
        <v>#REF!</v>
      </c>
      <c r="AF25" s="46" t="e">
        <f>IF(AND('R. Gestión _definitva'!#REF!="Alta",'R. Gestión _definitva'!#REF!="Mayor"),CONCATENATE("R10C",'R. Gestión _definitva'!#REF!),"")</f>
        <v>#REF!</v>
      </c>
      <c r="AG25" s="47" t="e">
        <f>IF(AND('R. Gestión _definitva'!#REF!="Alta",'R. Gestión _definitva'!#REF!="Mayor"),CONCATENATE("R10C",'R. Gestión _definitva'!#REF!),"")</f>
        <v>#REF!</v>
      </c>
      <c r="AH25" s="48" t="e">
        <f>IF(AND('R. Gestión _definitva'!#REF!="Alta",'R. Gestión _definitva'!#REF!="Catastrófico"),CONCATENATE("R10C",'R. Gestión _definitva'!#REF!),"")</f>
        <v>#REF!</v>
      </c>
      <c r="AI25" s="49" t="e">
        <f>IF(AND('R. Gestión _definitva'!#REF!="Alta",'R. Gestión _definitva'!#REF!="Catastrófico"),CONCATENATE("R10C",'R. Gestión _definitva'!#REF!),"")</f>
        <v>#REF!</v>
      </c>
      <c r="AJ25" s="49" t="e">
        <f>IF(AND('R. Gestión _definitva'!#REF!="Alta",'R. Gestión _definitva'!#REF!="Catastrófico"),CONCATENATE("R10C",'R. Gestión _definitva'!#REF!),"")</f>
        <v>#REF!</v>
      </c>
      <c r="AK25" s="49" t="e">
        <f>IF(AND('R. Gestión _definitva'!#REF!="Alta",'R. Gestión _definitva'!#REF!="Catastrófico"),CONCATENATE("R10C",'R. Gestión _definitva'!#REF!),"")</f>
        <v>#REF!</v>
      </c>
      <c r="AL25" s="49" t="e">
        <f>IF(AND('R. Gestión _definitva'!#REF!="Alta",'R. Gestión _definitva'!#REF!="Catastrófico"),CONCATENATE("R10C",'R. Gestión _definitva'!#REF!),"")</f>
        <v>#REF!</v>
      </c>
      <c r="AM25" s="50" t="e">
        <f>IF(AND('R. Gestión _definitva'!#REF!="Alta",'R. Gestión _definitva'!#REF!="Catastrófico"),CONCATENATE("R10C",'R. Gestión _definitva'!#REF!),"")</f>
        <v>#REF!</v>
      </c>
      <c r="AN25" s="70"/>
      <c r="AO25" s="980"/>
      <c r="AP25" s="981"/>
      <c r="AQ25" s="981"/>
      <c r="AR25" s="981"/>
      <c r="AS25" s="981"/>
      <c r="AT25" s="982"/>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row>
    <row r="26" spans="1:76" ht="15" customHeight="1">
      <c r="A26" s="70"/>
      <c r="B26" s="888"/>
      <c r="C26" s="888"/>
      <c r="D26" s="889"/>
      <c r="E26" s="983" t="s">
        <v>1728</v>
      </c>
      <c r="F26" s="984"/>
      <c r="G26" s="984"/>
      <c r="H26" s="984"/>
      <c r="I26" s="1001"/>
      <c r="J26" s="51" t="e">
        <f>IF(AND('R. Gestión _definitva'!#REF!="Media",'R. Gestión _definitva'!#REF!="Leve"),CONCATENATE("R1C",'R. Gestión _definitva'!#REF!),"")</f>
        <v>#REF!</v>
      </c>
      <c r="K26" s="52" t="e">
        <f>IF(AND('R. Gestión _definitva'!#REF!="Media",'R. Gestión _definitva'!#REF!="Leve"),CONCATENATE("R1C",'R. Gestión _definitva'!#REF!),"")</f>
        <v>#REF!</v>
      </c>
      <c r="L26" s="52" t="e">
        <f>IF(AND('R. Gestión _definitva'!#REF!="Media",'R. Gestión _definitva'!#REF!="Leve"),CONCATENATE("R1C",'R. Gestión _definitva'!#REF!),"")</f>
        <v>#REF!</v>
      </c>
      <c r="M26" s="52" t="e">
        <f>IF(AND('R. Gestión _definitva'!#REF!="Media",'R. Gestión _definitva'!#REF!="Leve"),CONCATENATE("R1C",'R. Gestión _definitva'!#REF!),"")</f>
        <v>#REF!</v>
      </c>
      <c r="N26" s="52" t="e">
        <f>IF(AND('R. Gestión _definitva'!#REF!="Media",'R. Gestión _definitva'!#REF!="Leve"),CONCATENATE("R1C",'R. Gestión _definitva'!#REF!),"")</f>
        <v>#REF!</v>
      </c>
      <c r="O26" s="53" t="e">
        <f>IF(AND('R. Gestión _definitva'!#REF!="Media",'R. Gestión _definitva'!#REF!="Leve"),CONCATENATE("R1C",'R. Gestión _definitva'!#REF!),"")</f>
        <v>#REF!</v>
      </c>
      <c r="P26" s="51" t="e">
        <f>IF(AND('R. Gestión _definitva'!#REF!="Media",'R. Gestión _definitva'!#REF!="Menor"),CONCATENATE("R1C",'R. Gestión _definitva'!#REF!),"")</f>
        <v>#REF!</v>
      </c>
      <c r="Q26" s="52" t="e">
        <f>IF(AND('R. Gestión _definitva'!#REF!="Media",'R. Gestión _definitva'!#REF!="Menor"),CONCATENATE("R1C",'R. Gestión _definitva'!#REF!),"")</f>
        <v>#REF!</v>
      </c>
      <c r="R26" s="52" t="e">
        <f>IF(AND('R. Gestión _definitva'!#REF!="Media",'R. Gestión _definitva'!#REF!="Menor"),CONCATENATE("R1C",'R. Gestión _definitva'!#REF!),"")</f>
        <v>#REF!</v>
      </c>
      <c r="S26" s="52" t="e">
        <f>IF(AND('R. Gestión _definitva'!#REF!="Media",'R. Gestión _definitva'!#REF!="Menor"),CONCATENATE("R1C",'R. Gestión _definitva'!#REF!),"")</f>
        <v>#REF!</v>
      </c>
      <c r="T26" s="52" t="e">
        <f>IF(AND('R. Gestión _definitva'!#REF!="Media",'R. Gestión _definitva'!#REF!="Menor"),CONCATENATE("R1C",'R. Gestión _definitva'!#REF!),"")</f>
        <v>#REF!</v>
      </c>
      <c r="U26" s="53" t="e">
        <f>IF(AND('R. Gestión _definitva'!#REF!="Media",'R. Gestión _definitva'!#REF!="Menor"),CONCATENATE("R1C",'R. Gestión _definitva'!#REF!),"")</f>
        <v>#REF!</v>
      </c>
      <c r="V26" s="51" t="e">
        <f>IF(AND('R. Gestión _definitva'!#REF!="Media",'R. Gestión _definitva'!#REF!="Moderado"),CONCATENATE("R1C",'R. Gestión _definitva'!#REF!),"")</f>
        <v>#REF!</v>
      </c>
      <c r="W26" s="52" t="e">
        <f>IF(AND('R. Gestión _definitva'!#REF!="Media",'R. Gestión _definitva'!#REF!="Moderado"),CONCATENATE("R1C",'R. Gestión _definitva'!#REF!),"")</f>
        <v>#REF!</v>
      </c>
      <c r="X26" s="52" t="e">
        <f>IF(AND('R. Gestión _definitva'!#REF!="Media",'R. Gestión _definitva'!#REF!="Moderado"),CONCATENATE("R1C",'R. Gestión _definitva'!#REF!),"")</f>
        <v>#REF!</v>
      </c>
      <c r="Y26" s="52" t="e">
        <f>IF(AND('R. Gestión _definitva'!#REF!="Media",'R. Gestión _definitva'!#REF!="Moderado"),CONCATENATE("R1C",'R. Gestión _definitva'!#REF!),"")</f>
        <v>#REF!</v>
      </c>
      <c r="Z26" s="52" t="e">
        <f>IF(AND('R. Gestión _definitva'!#REF!="Media",'R. Gestión _definitva'!#REF!="Moderado"),CONCATENATE("R1C",'R. Gestión _definitva'!#REF!),"")</f>
        <v>#REF!</v>
      </c>
      <c r="AA26" s="53" t="e">
        <f>IF(AND('R. Gestión _definitva'!#REF!="Media",'R. Gestión _definitva'!#REF!="Moderado"),CONCATENATE("R1C",'R. Gestión _definitva'!#REF!),"")</f>
        <v>#REF!</v>
      </c>
      <c r="AB26" s="33" t="e">
        <f>IF(AND('R. Gestión _definitva'!#REF!="Media",'R. Gestión _definitva'!#REF!="Mayor"),CONCATENATE("R1C",'R. Gestión _definitva'!#REF!),"")</f>
        <v>#REF!</v>
      </c>
      <c r="AC26" s="34" t="e">
        <f>IF(AND('R. Gestión _definitva'!#REF!="Media",'R. Gestión _definitva'!#REF!="Mayor"),CONCATENATE("R1C",'R. Gestión _definitva'!#REF!),"")</f>
        <v>#REF!</v>
      </c>
      <c r="AD26" s="34" t="e">
        <f>IF(AND('R. Gestión _definitva'!#REF!="Media",'R. Gestión _definitva'!#REF!="Mayor"),CONCATENATE("R1C",'R. Gestión _definitva'!#REF!),"")</f>
        <v>#REF!</v>
      </c>
      <c r="AE26" s="34" t="e">
        <f>IF(AND('R. Gestión _definitva'!#REF!="Media",'R. Gestión _definitva'!#REF!="Mayor"),CONCATENATE("R1C",'R. Gestión _definitva'!#REF!),"")</f>
        <v>#REF!</v>
      </c>
      <c r="AF26" s="34" t="e">
        <f>IF(AND('R. Gestión _definitva'!#REF!="Media",'R. Gestión _definitva'!#REF!="Mayor"),CONCATENATE("R1C",'R. Gestión _definitva'!#REF!),"")</f>
        <v>#REF!</v>
      </c>
      <c r="AG26" s="35" t="e">
        <f>IF(AND('R. Gestión _definitva'!#REF!="Media",'R. Gestión _definitva'!#REF!="Mayor"),CONCATENATE("R1C",'R. Gestión _definitva'!#REF!),"")</f>
        <v>#REF!</v>
      </c>
      <c r="AH26" s="36" t="e">
        <f>IF(AND('R. Gestión _definitva'!#REF!="Media",'R. Gestión _definitva'!#REF!="Catastrófico"),CONCATENATE("R1C",'R. Gestión _definitva'!#REF!),"")</f>
        <v>#REF!</v>
      </c>
      <c r="AI26" s="37" t="e">
        <f>IF(AND('R. Gestión _definitva'!#REF!="Media",'R. Gestión _definitva'!#REF!="Catastrófico"),CONCATENATE("R1C",'R. Gestión _definitva'!#REF!),"")</f>
        <v>#REF!</v>
      </c>
      <c r="AJ26" s="37" t="e">
        <f>IF(AND('R. Gestión _definitva'!#REF!="Media",'R. Gestión _definitva'!#REF!="Catastrófico"),CONCATENATE("R1C",'R. Gestión _definitva'!#REF!),"")</f>
        <v>#REF!</v>
      </c>
      <c r="AK26" s="37" t="e">
        <f>IF(AND('R. Gestión _definitva'!#REF!="Media",'R. Gestión _definitva'!#REF!="Catastrófico"),CONCATENATE("R1C",'R. Gestión _definitva'!#REF!),"")</f>
        <v>#REF!</v>
      </c>
      <c r="AL26" s="37" t="e">
        <f>IF(AND('R. Gestión _definitva'!#REF!="Media",'R. Gestión _definitva'!#REF!="Catastrófico"),CONCATENATE("R1C",'R. Gestión _definitva'!#REF!),"")</f>
        <v>#REF!</v>
      </c>
      <c r="AM26" s="38" t="e">
        <f>IF(AND('R. Gestión _definitva'!#REF!="Media",'R. Gestión _definitva'!#REF!="Catastrófico"),CONCATENATE("R1C",'R. Gestión _definitva'!#REF!),"")</f>
        <v>#REF!</v>
      </c>
      <c r="AN26" s="70"/>
      <c r="AO26" s="1013" t="s">
        <v>1086</v>
      </c>
      <c r="AP26" s="1014"/>
      <c r="AQ26" s="1014"/>
      <c r="AR26" s="1014"/>
      <c r="AS26" s="1014"/>
      <c r="AT26" s="1015"/>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row>
    <row r="27" spans="1:76" ht="15" customHeight="1">
      <c r="A27" s="70"/>
      <c r="B27" s="888"/>
      <c r="C27" s="888"/>
      <c r="D27" s="889"/>
      <c r="E27" s="985"/>
      <c r="F27" s="986"/>
      <c r="G27" s="986"/>
      <c r="H27" s="986"/>
      <c r="I27" s="1002"/>
      <c r="J27" s="54" t="e">
        <f>IF(AND('R. Gestión _definitva'!#REF!="Media",'R. Gestión _definitva'!#REF!="Leve"),CONCATENATE("R2C",'R. Gestión _definitva'!#REF!),"")</f>
        <v>#REF!</v>
      </c>
      <c r="K27" s="55" t="e">
        <f>IF(AND('R. Gestión _definitva'!#REF!="Media",'R. Gestión _definitva'!#REF!="Leve"),CONCATENATE("R2C",'R. Gestión _definitva'!#REF!),"")</f>
        <v>#REF!</v>
      </c>
      <c r="L27" s="55" t="e">
        <f>IF(AND('R. Gestión _definitva'!#REF!="Media",'R. Gestión _definitva'!#REF!="Leve"),CONCATENATE("R2C",'R. Gestión _definitva'!#REF!),"")</f>
        <v>#REF!</v>
      </c>
      <c r="M27" s="55" t="e">
        <f>IF(AND('R. Gestión _definitva'!#REF!="Media",'R. Gestión _definitva'!#REF!="Leve"),CONCATENATE("R2C",'R. Gestión _definitva'!#REF!),"")</f>
        <v>#REF!</v>
      </c>
      <c r="N27" s="55" t="e">
        <f>IF(AND('R. Gestión _definitva'!#REF!="Media",'R. Gestión _definitva'!#REF!="Leve"),CONCATENATE("R2C",'R. Gestión _definitva'!#REF!),"")</f>
        <v>#REF!</v>
      </c>
      <c r="O27" s="56" t="e">
        <f>IF(AND('R. Gestión _definitva'!#REF!="Media",'R. Gestión _definitva'!#REF!="Leve"),CONCATENATE("R2C",'R. Gestión _definitva'!#REF!),"")</f>
        <v>#REF!</v>
      </c>
      <c r="P27" s="54" t="e">
        <f>IF(AND('R. Gestión _definitva'!#REF!="Media",'R. Gestión _definitva'!#REF!="Menor"),CONCATENATE("R2C",'R. Gestión _definitva'!#REF!),"")</f>
        <v>#REF!</v>
      </c>
      <c r="Q27" s="55" t="e">
        <f>IF(AND('R. Gestión _definitva'!#REF!="Media",'R. Gestión _definitva'!#REF!="Menor"),CONCATENATE("R2C",'R. Gestión _definitva'!#REF!),"")</f>
        <v>#REF!</v>
      </c>
      <c r="R27" s="55" t="e">
        <f>IF(AND('R. Gestión _definitva'!#REF!="Media",'R. Gestión _definitva'!#REF!="Menor"),CONCATENATE("R2C",'R. Gestión _definitva'!#REF!),"")</f>
        <v>#REF!</v>
      </c>
      <c r="S27" s="55" t="e">
        <f>IF(AND('R. Gestión _definitva'!#REF!="Media",'R. Gestión _definitva'!#REF!="Menor"),CONCATENATE("R2C",'R. Gestión _definitva'!#REF!),"")</f>
        <v>#REF!</v>
      </c>
      <c r="T27" s="55" t="e">
        <f>IF(AND('R. Gestión _definitva'!#REF!="Media",'R. Gestión _definitva'!#REF!="Menor"),CONCATENATE("R2C",'R. Gestión _definitva'!#REF!),"")</f>
        <v>#REF!</v>
      </c>
      <c r="U27" s="56" t="e">
        <f>IF(AND('R. Gestión _definitva'!#REF!="Media",'R. Gestión _definitva'!#REF!="Menor"),CONCATENATE("R2C",'R. Gestión _definitva'!#REF!),"")</f>
        <v>#REF!</v>
      </c>
      <c r="V27" s="54" t="e">
        <f>IF(AND('R. Gestión _definitva'!#REF!="Media",'R. Gestión _definitva'!#REF!="Moderado"),CONCATENATE("R2C",'R. Gestión _definitva'!#REF!),"")</f>
        <v>#REF!</v>
      </c>
      <c r="W27" s="55" t="e">
        <f>IF(AND('R. Gestión _definitva'!#REF!="Media",'R. Gestión _definitva'!#REF!="Moderado"),CONCATENATE("R2C",'R. Gestión _definitva'!#REF!),"")</f>
        <v>#REF!</v>
      </c>
      <c r="X27" s="55" t="e">
        <f>IF(AND('R. Gestión _definitva'!#REF!="Media",'R. Gestión _definitva'!#REF!="Moderado"),CONCATENATE("R2C",'R. Gestión _definitva'!#REF!),"")</f>
        <v>#REF!</v>
      </c>
      <c r="Y27" s="55" t="e">
        <f>IF(AND('R. Gestión _definitva'!#REF!="Media",'R. Gestión _definitva'!#REF!="Moderado"),CONCATENATE("R2C",'R. Gestión _definitva'!#REF!),"")</f>
        <v>#REF!</v>
      </c>
      <c r="Z27" s="55" t="e">
        <f>IF(AND('R. Gestión _definitva'!#REF!="Media",'R. Gestión _definitva'!#REF!="Moderado"),CONCATENATE("R2C",'R. Gestión _definitva'!#REF!),"")</f>
        <v>#REF!</v>
      </c>
      <c r="AA27" s="56" t="e">
        <f>IF(AND('R. Gestión _definitva'!#REF!="Media",'R. Gestión _definitva'!#REF!="Moderado"),CONCATENATE("R2C",'R. Gestión _definitva'!#REF!),"")</f>
        <v>#REF!</v>
      </c>
      <c r="AB27" s="39" t="e">
        <f>IF(AND('R. Gestión _definitva'!#REF!="Media",'R. Gestión _definitva'!#REF!="Mayor"),CONCATENATE("R2C",'R. Gestión _definitva'!#REF!),"")</f>
        <v>#REF!</v>
      </c>
      <c r="AC27" s="40" t="e">
        <f>IF(AND('R. Gestión _definitva'!#REF!="Media",'R. Gestión _definitva'!#REF!="Mayor"),CONCATENATE("R2C",'R. Gestión _definitva'!#REF!),"")</f>
        <v>#REF!</v>
      </c>
      <c r="AD27" s="40" t="e">
        <f>IF(AND('R. Gestión _definitva'!#REF!="Media",'R. Gestión _definitva'!#REF!="Mayor"),CONCATENATE("R2C",'R. Gestión _definitva'!#REF!),"")</f>
        <v>#REF!</v>
      </c>
      <c r="AE27" s="40" t="e">
        <f>IF(AND('R. Gestión _definitva'!#REF!="Media",'R. Gestión _definitva'!#REF!="Mayor"),CONCATENATE("R2C",'R. Gestión _definitva'!#REF!),"")</f>
        <v>#REF!</v>
      </c>
      <c r="AF27" s="40" t="e">
        <f>IF(AND('R. Gestión _definitva'!#REF!="Media",'R. Gestión _definitva'!#REF!="Mayor"),CONCATENATE("R2C",'R. Gestión _definitva'!#REF!),"")</f>
        <v>#REF!</v>
      </c>
      <c r="AG27" s="41" t="e">
        <f>IF(AND('R. Gestión _definitva'!#REF!="Media",'R. Gestión _definitva'!#REF!="Mayor"),CONCATENATE("R2C",'R. Gestión _definitva'!#REF!),"")</f>
        <v>#REF!</v>
      </c>
      <c r="AH27" s="42" t="e">
        <f>IF(AND('R. Gestión _definitva'!#REF!="Media",'R. Gestión _definitva'!#REF!="Catastrófico"),CONCATENATE("R2C",'R. Gestión _definitva'!#REF!),"")</f>
        <v>#REF!</v>
      </c>
      <c r="AI27" s="43" t="e">
        <f>IF(AND('R. Gestión _definitva'!#REF!="Media",'R. Gestión _definitva'!#REF!="Catastrófico"),CONCATENATE("R2C",'R. Gestión _definitva'!#REF!),"")</f>
        <v>#REF!</v>
      </c>
      <c r="AJ27" s="43" t="e">
        <f>IF(AND('R. Gestión _definitva'!#REF!="Media",'R. Gestión _definitva'!#REF!="Catastrófico"),CONCATENATE("R2C",'R. Gestión _definitva'!#REF!),"")</f>
        <v>#REF!</v>
      </c>
      <c r="AK27" s="43" t="e">
        <f>IF(AND('R. Gestión _definitva'!#REF!="Media",'R. Gestión _definitva'!#REF!="Catastrófico"),CONCATENATE("R2C",'R. Gestión _definitva'!#REF!),"")</f>
        <v>#REF!</v>
      </c>
      <c r="AL27" s="43" t="e">
        <f>IF(AND('R. Gestión _definitva'!#REF!="Media",'R. Gestión _definitva'!#REF!="Catastrófico"),CONCATENATE("R2C",'R. Gestión _definitva'!#REF!),"")</f>
        <v>#REF!</v>
      </c>
      <c r="AM27" s="44" t="e">
        <f>IF(AND('R. Gestión _definitva'!#REF!="Media",'R. Gestión _definitva'!#REF!="Catastrófico"),CONCATENATE("R2C",'R. Gestión _definitva'!#REF!),"")</f>
        <v>#REF!</v>
      </c>
      <c r="AN27" s="70"/>
      <c r="AO27" s="1016"/>
      <c r="AP27" s="1017"/>
      <c r="AQ27" s="1017"/>
      <c r="AR27" s="1017"/>
      <c r="AS27" s="1017"/>
      <c r="AT27" s="1018"/>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row>
    <row r="28" spans="1:76" ht="15" customHeight="1">
      <c r="A28" s="70"/>
      <c r="B28" s="888"/>
      <c r="C28" s="888"/>
      <c r="D28" s="889"/>
      <c r="E28" s="987"/>
      <c r="F28" s="986"/>
      <c r="G28" s="986"/>
      <c r="H28" s="986"/>
      <c r="I28" s="1002"/>
      <c r="J28" s="54" t="e">
        <f>IF(AND('R. Gestión _definitva'!#REF!="Media",'R. Gestión _definitva'!#REF!="Leve"),CONCATENATE("R3C",'R. Gestión _definitva'!#REF!),"")</f>
        <v>#REF!</v>
      </c>
      <c r="K28" s="55" t="e">
        <f>IF(AND('R. Gestión _definitva'!#REF!="Media",'R. Gestión _definitva'!#REF!="Leve"),CONCATENATE("R3C",'R. Gestión _definitva'!#REF!),"")</f>
        <v>#REF!</v>
      </c>
      <c r="L28" s="55" t="e">
        <f>IF(AND('R. Gestión _definitva'!#REF!="Media",'R. Gestión _definitva'!#REF!="Leve"),CONCATENATE("R3C",'R. Gestión _definitva'!#REF!),"")</f>
        <v>#REF!</v>
      </c>
      <c r="M28" s="55" t="e">
        <f>IF(AND('R. Gestión _definitva'!#REF!="Media",'R. Gestión _definitva'!#REF!="Leve"),CONCATENATE("R3C",'R. Gestión _definitva'!#REF!),"")</f>
        <v>#REF!</v>
      </c>
      <c r="N28" s="55" t="e">
        <f>IF(AND('R. Gestión _definitva'!#REF!="Media",'R. Gestión _definitva'!#REF!="Leve"),CONCATENATE("R3C",'R. Gestión _definitva'!#REF!),"")</f>
        <v>#REF!</v>
      </c>
      <c r="O28" s="56" t="e">
        <f>IF(AND('R. Gestión _definitva'!#REF!="Media",'R. Gestión _definitva'!#REF!="Leve"),CONCATENATE("R3C",'R. Gestión _definitva'!#REF!),"")</f>
        <v>#REF!</v>
      </c>
      <c r="P28" s="54" t="e">
        <f>IF(AND('R. Gestión _definitva'!#REF!="Media",'R. Gestión _definitva'!#REF!="Menor"),CONCATENATE("R3C",'R. Gestión _definitva'!#REF!),"")</f>
        <v>#REF!</v>
      </c>
      <c r="Q28" s="55" t="e">
        <f>IF(AND('R. Gestión _definitva'!#REF!="Media",'R. Gestión _definitva'!#REF!="Menor"),CONCATENATE("R3C",'R. Gestión _definitva'!#REF!),"")</f>
        <v>#REF!</v>
      </c>
      <c r="R28" s="55" t="e">
        <f>IF(AND('R. Gestión _definitva'!#REF!="Media",'R. Gestión _definitva'!#REF!="Menor"),CONCATENATE("R3C",'R. Gestión _definitva'!#REF!),"")</f>
        <v>#REF!</v>
      </c>
      <c r="S28" s="55" t="e">
        <f>IF(AND('R. Gestión _definitva'!#REF!="Media",'R. Gestión _definitva'!#REF!="Menor"),CONCATENATE("R3C",'R. Gestión _definitva'!#REF!),"")</f>
        <v>#REF!</v>
      </c>
      <c r="T28" s="55" t="e">
        <f>IF(AND('R. Gestión _definitva'!#REF!="Media",'R. Gestión _definitva'!#REF!="Menor"),CONCATENATE("R3C",'R. Gestión _definitva'!#REF!),"")</f>
        <v>#REF!</v>
      </c>
      <c r="U28" s="56" t="e">
        <f>IF(AND('R. Gestión _definitva'!#REF!="Media",'R. Gestión _definitva'!#REF!="Menor"),CONCATENATE("R3C",'R. Gestión _definitva'!#REF!),"")</f>
        <v>#REF!</v>
      </c>
      <c r="V28" s="54" t="e">
        <f>IF(AND('R. Gestión _definitva'!#REF!="Media",'R. Gestión _definitva'!#REF!="Moderado"),CONCATENATE("R3C",'R. Gestión _definitva'!#REF!),"")</f>
        <v>#REF!</v>
      </c>
      <c r="W28" s="55" t="e">
        <f>IF(AND('R. Gestión _definitva'!#REF!="Media",'R. Gestión _definitva'!#REF!="Moderado"),CONCATENATE("R3C",'R. Gestión _definitva'!#REF!),"")</f>
        <v>#REF!</v>
      </c>
      <c r="X28" s="55" t="e">
        <f>IF(AND('R. Gestión _definitva'!#REF!="Media",'R. Gestión _definitva'!#REF!="Moderado"),CONCATENATE("R3C",'R. Gestión _definitva'!#REF!),"")</f>
        <v>#REF!</v>
      </c>
      <c r="Y28" s="55" t="e">
        <f>IF(AND('R. Gestión _definitva'!#REF!="Media",'R. Gestión _definitva'!#REF!="Moderado"),CONCATENATE("R3C",'R. Gestión _definitva'!#REF!),"")</f>
        <v>#REF!</v>
      </c>
      <c r="Z28" s="55" t="e">
        <f>IF(AND('R. Gestión _definitva'!#REF!="Media",'R. Gestión _definitva'!#REF!="Moderado"),CONCATENATE("R3C",'R. Gestión _definitva'!#REF!),"")</f>
        <v>#REF!</v>
      </c>
      <c r="AA28" s="56" t="e">
        <f>IF(AND('R. Gestión _definitva'!#REF!="Media",'R. Gestión _definitva'!#REF!="Moderado"),CONCATENATE("R3C",'R. Gestión _definitva'!#REF!),"")</f>
        <v>#REF!</v>
      </c>
      <c r="AB28" s="39" t="e">
        <f>IF(AND('R. Gestión _definitva'!#REF!="Media",'R. Gestión _definitva'!#REF!="Mayor"),CONCATENATE("R3C",'R. Gestión _definitva'!#REF!),"")</f>
        <v>#REF!</v>
      </c>
      <c r="AC28" s="40" t="e">
        <f>IF(AND('R. Gestión _definitva'!#REF!="Media",'R. Gestión _definitva'!#REF!="Mayor"),CONCATENATE("R3C",'R. Gestión _definitva'!#REF!),"")</f>
        <v>#REF!</v>
      </c>
      <c r="AD28" s="40" t="e">
        <f>IF(AND('R. Gestión _definitva'!#REF!="Media",'R. Gestión _definitva'!#REF!="Mayor"),CONCATENATE("R3C",'R. Gestión _definitva'!#REF!),"")</f>
        <v>#REF!</v>
      </c>
      <c r="AE28" s="40" t="e">
        <f>IF(AND('R. Gestión _definitva'!#REF!="Media",'R. Gestión _definitva'!#REF!="Mayor"),CONCATENATE("R3C",'R. Gestión _definitva'!#REF!),"")</f>
        <v>#REF!</v>
      </c>
      <c r="AF28" s="40" t="e">
        <f>IF(AND('R. Gestión _definitva'!#REF!="Media",'R. Gestión _definitva'!#REF!="Mayor"),CONCATENATE("R3C",'R. Gestión _definitva'!#REF!),"")</f>
        <v>#REF!</v>
      </c>
      <c r="AG28" s="41" t="e">
        <f>IF(AND('R. Gestión _definitva'!#REF!="Media",'R. Gestión _definitva'!#REF!="Mayor"),CONCATENATE("R3C",'R. Gestión _definitva'!#REF!),"")</f>
        <v>#REF!</v>
      </c>
      <c r="AH28" s="42" t="e">
        <f>IF(AND('R. Gestión _definitva'!#REF!="Media",'R. Gestión _definitva'!#REF!="Catastrófico"),CONCATENATE("R3C",'R. Gestión _definitva'!#REF!),"")</f>
        <v>#REF!</v>
      </c>
      <c r="AI28" s="43" t="e">
        <f>IF(AND('R. Gestión _definitva'!#REF!="Media",'R. Gestión _definitva'!#REF!="Catastrófico"),CONCATENATE("R3C",'R. Gestión _definitva'!#REF!),"")</f>
        <v>#REF!</v>
      </c>
      <c r="AJ28" s="43" t="e">
        <f>IF(AND('R. Gestión _definitva'!#REF!="Media",'R. Gestión _definitva'!#REF!="Catastrófico"),CONCATENATE("R3C",'R. Gestión _definitva'!#REF!),"")</f>
        <v>#REF!</v>
      </c>
      <c r="AK28" s="43" t="e">
        <f>IF(AND('R. Gestión _definitva'!#REF!="Media",'R. Gestión _definitva'!#REF!="Catastrófico"),CONCATENATE("R3C",'R. Gestión _definitva'!#REF!),"")</f>
        <v>#REF!</v>
      </c>
      <c r="AL28" s="43" t="e">
        <f>IF(AND('R. Gestión _definitva'!#REF!="Media",'R. Gestión _definitva'!#REF!="Catastrófico"),CONCATENATE("R3C",'R. Gestión _definitva'!#REF!),"")</f>
        <v>#REF!</v>
      </c>
      <c r="AM28" s="44" t="e">
        <f>IF(AND('R. Gestión _definitva'!#REF!="Media",'R. Gestión _definitva'!#REF!="Catastrófico"),CONCATENATE("R3C",'R. Gestión _definitva'!#REF!),"")</f>
        <v>#REF!</v>
      </c>
      <c r="AN28" s="70"/>
      <c r="AO28" s="1016"/>
      <c r="AP28" s="1017"/>
      <c r="AQ28" s="1017"/>
      <c r="AR28" s="1017"/>
      <c r="AS28" s="1017"/>
      <c r="AT28" s="1018"/>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row>
    <row r="29" spans="1:76" ht="15" customHeight="1">
      <c r="A29" s="70"/>
      <c r="B29" s="888"/>
      <c r="C29" s="888"/>
      <c r="D29" s="889"/>
      <c r="E29" s="987"/>
      <c r="F29" s="986"/>
      <c r="G29" s="986"/>
      <c r="H29" s="986"/>
      <c r="I29" s="1002"/>
      <c r="J29" s="54" t="e">
        <f>IF(AND('R. Gestión _definitva'!#REF!="Media",'R. Gestión _definitva'!#REF!="Leve"),CONCATENATE("R4C",'R. Gestión _definitva'!#REF!),"")</f>
        <v>#REF!</v>
      </c>
      <c r="K29" s="55" t="e">
        <f>IF(AND('R. Gestión _definitva'!#REF!="Media",'R. Gestión _definitva'!#REF!="Leve"),CONCATENATE("R4C",'R. Gestión _definitva'!#REF!),"")</f>
        <v>#REF!</v>
      </c>
      <c r="L29" s="55" t="e">
        <f>IF(AND('R. Gestión _definitva'!#REF!="Media",'R. Gestión _definitva'!#REF!="Leve"),CONCATENATE("R4C",'R. Gestión _definitva'!#REF!),"")</f>
        <v>#REF!</v>
      </c>
      <c r="M29" s="55" t="e">
        <f>IF(AND('R. Gestión _definitva'!#REF!="Media",'R. Gestión _definitva'!#REF!="Leve"),CONCATENATE("R4C",'R. Gestión _definitva'!#REF!),"")</f>
        <v>#REF!</v>
      </c>
      <c r="N29" s="55" t="e">
        <f>IF(AND('R. Gestión _definitva'!#REF!="Media",'R. Gestión _definitva'!#REF!="Leve"),CONCATENATE("R4C",'R. Gestión _definitva'!#REF!),"")</f>
        <v>#REF!</v>
      </c>
      <c r="O29" s="56" t="e">
        <f>IF(AND('R. Gestión _definitva'!#REF!="Media",'R. Gestión _definitva'!#REF!="Leve"),CONCATENATE("R4C",'R. Gestión _definitva'!#REF!),"")</f>
        <v>#REF!</v>
      </c>
      <c r="P29" s="54" t="e">
        <f>IF(AND('R. Gestión _definitva'!#REF!="Media",'R. Gestión _definitva'!#REF!="Menor"),CONCATENATE("R4C",'R. Gestión _definitva'!#REF!),"")</f>
        <v>#REF!</v>
      </c>
      <c r="Q29" s="55" t="e">
        <f>IF(AND('R. Gestión _definitva'!#REF!="Media",'R. Gestión _definitva'!#REF!="Menor"),CONCATENATE("R4C",'R. Gestión _definitva'!#REF!),"")</f>
        <v>#REF!</v>
      </c>
      <c r="R29" s="55" t="e">
        <f>IF(AND('R. Gestión _definitva'!#REF!="Media",'R. Gestión _definitva'!#REF!="Menor"),CONCATENATE("R4C",'R. Gestión _definitva'!#REF!),"")</f>
        <v>#REF!</v>
      </c>
      <c r="S29" s="55" t="e">
        <f>IF(AND('R. Gestión _definitva'!#REF!="Media",'R. Gestión _definitva'!#REF!="Menor"),CONCATENATE("R4C",'R. Gestión _definitva'!#REF!),"")</f>
        <v>#REF!</v>
      </c>
      <c r="T29" s="55" t="e">
        <f>IF(AND('R. Gestión _definitva'!#REF!="Media",'R. Gestión _definitva'!#REF!="Menor"),CONCATENATE("R4C",'R. Gestión _definitva'!#REF!),"")</f>
        <v>#REF!</v>
      </c>
      <c r="U29" s="56" t="e">
        <f>IF(AND('R. Gestión _definitva'!#REF!="Media",'R. Gestión _definitva'!#REF!="Menor"),CONCATENATE("R4C",'R. Gestión _definitva'!#REF!),"")</f>
        <v>#REF!</v>
      </c>
      <c r="V29" s="54" t="e">
        <f>IF(AND('R. Gestión _definitva'!#REF!="Media",'R. Gestión _definitva'!#REF!="Moderado"),CONCATENATE("R4C",'R. Gestión _definitva'!#REF!),"")</f>
        <v>#REF!</v>
      </c>
      <c r="W29" s="55" t="e">
        <f>IF(AND('R. Gestión _definitva'!#REF!="Media",'R. Gestión _definitva'!#REF!="Moderado"),CONCATENATE("R4C",'R. Gestión _definitva'!#REF!),"")</f>
        <v>#REF!</v>
      </c>
      <c r="X29" s="55" t="e">
        <f>IF(AND('R. Gestión _definitva'!#REF!="Media",'R. Gestión _definitva'!#REF!="Moderado"),CONCATENATE("R4C",'R. Gestión _definitva'!#REF!),"")</f>
        <v>#REF!</v>
      </c>
      <c r="Y29" s="55" t="e">
        <f>IF(AND('R. Gestión _definitva'!#REF!="Media",'R. Gestión _definitva'!#REF!="Moderado"),CONCATENATE("R4C",'R. Gestión _definitva'!#REF!),"")</f>
        <v>#REF!</v>
      </c>
      <c r="Z29" s="55" t="e">
        <f>IF(AND('R. Gestión _definitva'!#REF!="Media",'R. Gestión _definitva'!#REF!="Moderado"),CONCATENATE("R4C",'R. Gestión _definitva'!#REF!),"")</f>
        <v>#REF!</v>
      </c>
      <c r="AA29" s="56" t="e">
        <f>IF(AND('R. Gestión _definitva'!#REF!="Media",'R. Gestión _definitva'!#REF!="Moderado"),CONCATENATE("R4C",'R. Gestión _definitva'!#REF!),"")</f>
        <v>#REF!</v>
      </c>
      <c r="AB29" s="39" t="e">
        <f>IF(AND('R. Gestión _definitva'!#REF!="Media",'R. Gestión _definitva'!#REF!="Mayor"),CONCATENATE("R4C",'R. Gestión _definitva'!#REF!),"")</f>
        <v>#REF!</v>
      </c>
      <c r="AC29" s="40" t="e">
        <f>IF(AND('R. Gestión _definitva'!#REF!="Media",'R. Gestión _definitva'!#REF!="Mayor"),CONCATENATE("R4C",'R. Gestión _definitva'!#REF!),"")</f>
        <v>#REF!</v>
      </c>
      <c r="AD29" s="40" t="e">
        <f>IF(AND('R. Gestión _definitva'!#REF!="Media",'R. Gestión _definitva'!#REF!="Mayor"),CONCATENATE("R4C",'R. Gestión _definitva'!#REF!),"")</f>
        <v>#REF!</v>
      </c>
      <c r="AE29" s="40" t="e">
        <f>IF(AND('R. Gestión _definitva'!#REF!="Media",'R. Gestión _definitva'!#REF!="Mayor"),CONCATENATE("R4C",'R. Gestión _definitva'!#REF!),"")</f>
        <v>#REF!</v>
      </c>
      <c r="AF29" s="40" t="e">
        <f>IF(AND('R. Gestión _definitva'!#REF!="Media",'R. Gestión _definitva'!#REF!="Mayor"),CONCATENATE("R4C",'R. Gestión _definitva'!#REF!),"")</f>
        <v>#REF!</v>
      </c>
      <c r="AG29" s="41" t="e">
        <f>IF(AND('R. Gestión _definitva'!#REF!="Media",'R. Gestión _definitva'!#REF!="Mayor"),CONCATENATE("R4C",'R. Gestión _definitva'!#REF!),"")</f>
        <v>#REF!</v>
      </c>
      <c r="AH29" s="42" t="e">
        <f>IF(AND('R. Gestión _definitva'!#REF!="Media",'R. Gestión _definitva'!#REF!="Catastrófico"),CONCATENATE("R4C",'R. Gestión _definitva'!#REF!),"")</f>
        <v>#REF!</v>
      </c>
      <c r="AI29" s="43" t="e">
        <f>IF(AND('R. Gestión _definitva'!#REF!="Media",'R. Gestión _definitva'!#REF!="Catastrófico"),CONCATENATE("R4C",'R. Gestión _definitva'!#REF!),"")</f>
        <v>#REF!</v>
      </c>
      <c r="AJ29" s="43" t="e">
        <f>IF(AND('R. Gestión _definitva'!#REF!="Media",'R. Gestión _definitva'!#REF!="Catastrófico"),CONCATENATE("R4C",'R. Gestión _definitva'!#REF!),"")</f>
        <v>#REF!</v>
      </c>
      <c r="AK29" s="43" t="e">
        <f>IF(AND('R. Gestión _definitva'!#REF!="Media",'R. Gestión _definitva'!#REF!="Catastrófico"),CONCATENATE("R4C",'R. Gestión _definitva'!#REF!),"")</f>
        <v>#REF!</v>
      </c>
      <c r="AL29" s="43" t="e">
        <f>IF(AND('R. Gestión _definitva'!#REF!="Media",'R. Gestión _definitva'!#REF!="Catastrófico"),CONCATENATE("R4C",'R. Gestión _definitva'!#REF!),"")</f>
        <v>#REF!</v>
      </c>
      <c r="AM29" s="44" t="e">
        <f>IF(AND('R. Gestión _definitva'!#REF!="Media",'R. Gestión _definitva'!#REF!="Catastrófico"),CONCATENATE("R4C",'R. Gestión _definitva'!#REF!),"")</f>
        <v>#REF!</v>
      </c>
      <c r="AN29" s="70"/>
      <c r="AO29" s="1016"/>
      <c r="AP29" s="1017"/>
      <c r="AQ29" s="1017"/>
      <c r="AR29" s="1017"/>
      <c r="AS29" s="1017"/>
      <c r="AT29" s="1018"/>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row>
    <row r="30" spans="1:76" ht="15" customHeight="1">
      <c r="A30" s="70"/>
      <c r="B30" s="888"/>
      <c r="C30" s="888"/>
      <c r="D30" s="889"/>
      <c r="E30" s="987"/>
      <c r="F30" s="986"/>
      <c r="G30" s="986"/>
      <c r="H30" s="986"/>
      <c r="I30" s="1002"/>
      <c r="J30" s="54" t="e">
        <f>IF(AND('R. Gestión _definitva'!#REF!="Media",'R. Gestión _definitva'!#REF!="Leve"),CONCATENATE("R5C",'R. Gestión _definitva'!#REF!),"")</f>
        <v>#REF!</v>
      </c>
      <c r="K30" s="55" t="e">
        <f>IF(AND('R. Gestión _definitva'!#REF!="Media",'R. Gestión _definitva'!#REF!="Leve"),CONCATENATE("R5C",'R. Gestión _definitva'!#REF!),"")</f>
        <v>#REF!</v>
      </c>
      <c r="L30" s="55" t="e">
        <f>IF(AND('R. Gestión _definitva'!#REF!="Media",'R. Gestión _definitva'!#REF!="Leve"),CONCATENATE("R5C",'R. Gestión _definitva'!#REF!),"")</f>
        <v>#REF!</v>
      </c>
      <c r="M30" s="55" t="e">
        <f>IF(AND('R. Gestión _definitva'!#REF!="Media",'R. Gestión _definitva'!#REF!="Leve"),CONCATENATE("R5C",'R. Gestión _definitva'!#REF!),"")</f>
        <v>#REF!</v>
      </c>
      <c r="N30" s="55" t="e">
        <f>IF(AND('R. Gestión _definitva'!#REF!="Media",'R. Gestión _definitva'!#REF!="Leve"),CONCATENATE("R5C",'R. Gestión _definitva'!#REF!),"")</f>
        <v>#REF!</v>
      </c>
      <c r="O30" s="56" t="e">
        <f>IF(AND('R. Gestión _definitva'!#REF!="Media",'R. Gestión _definitva'!#REF!="Leve"),CONCATENATE("R5C",'R. Gestión _definitva'!#REF!),"")</f>
        <v>#REF!</v>
      </c>
      <c r="P30" s="54" t="e">
        <f>IF(AND('R. Gestión _definitva'!#REF!="Media",'R. Gestión _definitva'!#REF!="Menor"),CONCATENATE("R5C",'R. Gestión _definitva'!#REF!),"")</f>
        <v>#REF!</v>
      </c>
      <c r="Q30" s="55" t="e">
        <f>IF(AND('R. Gestión _definitva'!#REF!="Media",'R. Gestión _definitva'!#REF!="Menor"),CONCATENATE("R5C",'R. Gestión _definitva'!#REF!),"")</f>
        <v>#REF!</v>
      </c>
      <c r="R30" s="55" t="e">
        <f>IF(AND('R. Gestión _definitva'!#REF!="Media",'R. Gestión _definitva'!#REF!="Menor"),CONCATENATE("R5C",'R. Gestión _definitva'!#REF!),"")</f>
        <v>#REF!</v>
      </c>
      <c r="S30" s="55" t="e">
        <f>IF(AND('R. Gestión _definitva'!#REF!="Media",'R. Gestión _definitva'!#REF!="Menor"),CONCATENATE("R5C",'R. Gestión _definitva'!#REF!),"")</f>
        <v>#REF!</v>
      </c>
      <c r="T30" s="55" t="e">
        <f>IF(AND('R. Gestión _definitva'!#REF!="Media",'R. Gestión _definitva'!#REF!="Menor"),CONCATENATE("R5C",'R. Gestión _definitva'!#REF!),"")</f>
        <v>#REF!</v>
      </c>
      <c r="U30" s="56" t="e">
        <f>IF(AND('R. Gestión _definitva'!#REF!="Media",'R. Gestión _definitva'!#REF!="Menor"),CONCATENATE("R5C",'R. Gestión _definitva'!#REF!),"")</f>
        <v>#REF!</v>
      </c>
      <c r="V30" s="54" t="e">
        <f>IF(AND('R. Gestión _definitva'!#REF!="Media",'R. Gestión _definitva'!#REF!="Moderado"),CONCATENATE("R5C",'R. Gestión _definitva'!#REF!),"")</f>
        <v>#REF!</v>
      </c>
      <c r="W30" s="55" t="e">
        <f>IF(AND('R. Gestión _definitva'!#REF!="Media",'R. Gestión _definitva'!#REF!="Moderado"),CONCATENATE("R5C",'R. Gestión _definitva'!#REF!),"")</f>
        <v>#REF!</v>
      </c>
      <c r="X30" s="55" t="e">
        <f>IF(AND('R. Gestión _definitva'!#REF!="Media",'R. Gestión _definitva'!#REF!="Moderado"),CONCATENATE("R5C",'R. Gestión _definitva'!#REF!),"")</f>
        <v>#REF!</v>
      </c>
      <c r="Y30" s="55" t="e">
        <f>IF(AND('R. Gestión _definitva'!#REF!="Media",'R. Gestión _definitva'!#REF!="Moderado"),CONCATENATE("R5C",'R. Gestión _definitva'!#REF!),"")</f>
        <v>#REF!</v>
      </c>
      <c r="Z30" s="55" t="e">
        <f>IF(AND('R. Gestión _definitva'!#REF!="Media",'R. Gestión _definitva'!#REF!="Moderado"),CONCATENATE("R5C",'R. Gestión _definitva'!#REF!),"")</f>
        <v>#REF!</v>
      </c>
      <c r="AA30" s="56" t="e">
        <f>IF(AND('R. Gestión _definitva'!#REF!="Media",'R. Gestión _definitva'!#REF!="Moderado"),CONCATENATE("R5C",'R. Gestión _definitva'!#REF!),"")</f>
        <v>#REF!</v>
      </c>
      <c r="AB30" s="39" t="e">
        <f>IF(AND('R. Gestión _definitva'!#REF!="Media",'R. Gestión _definitva'!#REF!="Mayor"),CONCATENATE("R5C",'R. Gestión _definitva'!#REF!),"")</f>
        <v>#REF!</v>
      </c>
      <c r="AC30" s="40" t="e">
        <f>IF(AND('R. Gestión _definitva'!#REF!="Media",'R. Gestión _definitva'!#REF!="Mayor"),CONCATENATE("R5C",'R. Gestión _definitva'!#REF!),"")</f>
        <v>#REF!</v>
      </c>
      <c r="AD30" s="40" t="e">
        <f>IF(AND('R. Gestión _definitva'!#REF!="Media",'R. Gestión _definitva'!#REF!="Mayor"),CONCATENATE("R5C",'R. Gestión _definitva'!#REF!),"")</f>
        <v>#REF!</v>
      </c>
      <c r="AE30" s="40" t="e">
        <f>IF(AND('R. Gestión _definitva'!#REF!="Media",'R. Gestión _definitva'!#REF!="Mayor"),CONCATENATE("R5C",'R. Gestión _definitva'!#REF!),"")</f>
        <v>#REF!</v>
      </c>
      <c r="AF30" s="40" t="e">
        <f>IF(AND('R. Gestión _definitva'!#REF!="Media",'R. Gestión _definitva'!#REF!="Mayor"),CONCATENATE("R5C",'R. Gestión _definitva'!#REF!),"")</f>
        <v>#REF!</v>
      </c>
      <c r="AG30" s="41" t="e">
        <f>IF(AND('R. Gestión _definitva'!#REF!="Media",'R. Gestión _definitva'!#REF!="Mayor"),CONCATENATE("R5C",'R. Gestión _definitva'!#REF!),"")</f>
        <v>#REF!</v>
      </c>
      <c r="AH30" s="42" t="e">
        <f>IF(AND('R. Gestión _definitva'!#REF!="Media",'R. Gestión _definitva'!#REF!="Catastrófico"),CONCATENATE("R5C",'R. Gestión _definitva'!#REF!),"")</f>
        <v>#REF!</v>
      </c>
      <c r="AI30" s="43" t="e">
        <f>IF(AND('R. Gestión _definitva'!#REF!="Media",'R. Gestión _definitva'!#REF!="Catastrófico"),CONCATENATE("R5C",'R. Gestión _definitva'!#REF!),"")</f>
        <v>#REF!</v>
      </c>
      <c r="AJ30" s="43" t="e">
        <f>IF(AND('R. Gestión _definitva'!#REF!="Media",'R. Gestión _definitva'!#REF!="Catastrófico"),CONCATENATE("R5C",'R. Gestión _definitva'!#REF!),"")</f>
        <v>#REF!</v>
      </c>
      <c r="AK30" s="43" t="e">
        <f>IF(AND('R. Gestión _definitva'!#REF!="Media",'R. Gestión _definitva'!#REF!="Catastrófico"),CONCATENATE("R5C",'R. Gestión _definitva'!#REF!),"")</f>
        <v>#REF!</v>
      </c>
      <c r="AL30" s="43" t="e">
        <f>IF(AND('R. Gestión _definitva'!#REF!="Media",'R. Gestión _definitva'!#REF!="Catastrófico"),CONCATENATE("R5C",'R. Gestión _definitva'!#REF!),"")</f>
        <v>#REF!</v>
      </c>
      <c r="AM30" s="44" t="e">
        <f>IF(AND('R. Gestión _definitva'!#REF!="Media",'R. Gestión _definitva'!#REF!="Catastrófico"),CONCATENATE("R5C",'R. Gestión _definitva'!#REF!),"")</f>
        <v>#REF!</v>
      </c>
      <c r="AN30" s="70"/>
      <c r="AO30" s="1016"/>
      <c r="AP30" s="1017"/>
      <c r="AQ30" s="1017"/>
      <c r="AR30" s="1017"/>
      <c r="AS30" s="1017"/>
      <c r="AT30" s="1018"/>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row>
    <row r="31" spans="1:76" ht="15" customHeight="1">
      <c r="A31" s="70"/>
      <c r="B31" s="888"/>
      <c r="C31" s="888"/>
      <c r="D31" s="889"/>
      <c r="E31" s="987"/>
      <c r="F31" s="986"/>
      <c r="G31" s="986"/>
      <c r="H31" s="986"/>
      <c r="I31" s="1002"/>
      <c r="J31" s="54" t="e">
        <f>IF(AND('R. Gestión _definitva'!#REF!="Media",'R. Gestión _definitva'!#REF!="Leve"),CONCATENATE("R6C",'R. Gestión _definitva'!#REF!),"")</f>
        <v>#REF!</v>
      </c>
      <c r="K31" s="55" t="e">
        <f>IF(AND('R. Gestión _definitva'!#REF!="Media",'R. Gestión _definitva'!#REF!="Leve"),CONCATENATE("R6C",'R. Gestión _definitva'!#REF!),"")</f>
        <v>#REF!</v>
      </c>
      <c r="L31" s="55" t="e">
        <f>IF(AND('R. Gestión _definitva'!#REF!="Media",'R. Gestión _definitva'!#REF!="Leve"),CONCATENATE("R6C",'R. Gestión _definitva'!#REF!),"")</f>
        <v>#REF!</v>
      </c>
      <c r="M31" s="55" t="e">
        <f>IF(AND('R. Gestión _definitva'!#REF!="Media",'R. Gestión _definitva'!#REF!="Leve"),CONCATENATE("R6C",'R. Gestión _definitva'!#REF!),"")</f>
        <v>#REF!</v>
      </c>
      <c r="N31" s="55" t="e">
        <f>IF(AND('R. Gestión _definitva'!#REF!="Media",'R. Gestión _definitva'!#REF!="Leve"),CONCATENATE("R6C",'R. Gestión _definitva'!#REF!),"")</f>
        <v>#REF!</v>
      </c>
      <c r="O31" s="56" t="e">
        <f>IF(AND('R. Gestión _definitva'!#REF!="Media",'R. Gestión _definitva'!#REF!="Leve"),CONCATENATE("R6C",'R. Gestión _definitva'!#REF!),"")</f>
        <v>#REF!</v>
      </c>
      <c r="P31" s="54" t="e">
        <f>IF(AND('R. Gestión _definitva'!#REF!="Media",'R. Gestión _definitva'!#REF!="Menor"),CONCATENATE("R6C",'R. Gestión _definitva'!#REF!),"")</f>
        <v>#REF!</v>
      </c>
      <c r="Q31" s="55" t="e">
        <f>IF(AND('R. Gestión _definitva'!#REF!="Media",'R. Gestión _definitva'!#REF!="Menor"),CONCATENATE("R6C",'R. Gestión _definitva'!#REF!),"")</f>
        <v>#REF!</v>
      </c>
      <c r="R31" s="55" t="e">
        <f>IF(AND('R. Gestión _definitva'!#REF!="Media",'R. Gestión _definitva'!#REF!="Menor"),CONCATENATE("R6C",'R. Gestión _definitva'!#REF!),"")</f>
        <v>#REF!</v>
      </c>
      <c r="S31" s="55" t="e">
        <f>IF(AND('R. Gestión _definitva'!#REF!="Media",'R. Gestión _definitva'!#REF!="Menor"),CONCATENATE("R6C",'R. Gestión _definitva'!#REF!),"")</f>
        <v>#REF!</v>
      </c>
      <c r="T31" s="55" t="e">
        <f>IF(AND('R. Gestión _definitva'!#REF!="Media",'R. Gestión _definitva'!#REF!="Menor"),CONCATENATE("R6C",'R. Gestión _definitva'!#REF!),"")</f>
        <v>#REF!</v>
      </c>
      <c r="U31" s="56" t="e">
        <f>IF(AND('R. Gestión _definitva'!#REF!="Media",'R. Gestión _definitva'!#REF!="Menor"),CONCATENATE("R6C",'R. Gestión _definitva'!#REF!),"")</f>
        <v>#REF!</v>
      </c>
      <c r="V31" s="54" t="e">
        <f>IF(AND('R. Gestión _definitva'!#REF!="Media",'R. Gestión _definitva'!#REF!="Moderado"),CONCATENATE("R6C",'R. Gestión _definitva'!#REF!),"")</f>
        <v>#REF!</v>
      </c>
      <c r="W31" s="55" t="e">
        <f>IF(AND('R. Gestión _definitva'!#REF!="Media",'R. Gestión _definitva'!#REF!="Moderado"),CONCATENATE("R6C",'R. Gestión _definitva'!#REF!),"")</f>
        <v>#REF!</v>
      </c>
      <c r="X31" s="55" t="e">
        <f>IF(AND('R. Gestión _definitva'!#REF!="Media",'R. Gestión _definitva'!#REF!="Moderado"),CONCATENATE("R6C",'R. Gestión _definitva'!#REF!),"")</f>
        <v>#REF!</v>
      </c>
      <c r="Y31" s="55" t="e">
        <f>IF(AND('R. Gestión _definitva'!#REF!="Media",'R. Gestión _definitva'!#REF!="Moderado"),CONCATENATE("R6C",'R. Gestión _definitva'!#REF!),"")</f>
        <v>#REF!</v>
      </c>
      <c r="Z31" s="55" t="e">
        <f>IF(AND('R. Gestión _definitva'!#REF!="Media",'R. Gestión _definitva'!#REF!="Moderado"),CONCATENATE("R6C",'R. Gestión _definitva'!#REF!),"")</f>
        <v>#REF!</v>
      </c>
      <c r="AA31" s="56" t="e">
        <f>IF(AND('R. Gestión _definitva'!#REF!="Media",'R. Gestión _definitva'!#REF!="Moderado"),CONCATENATE("R6C",'R. Gestión _definitva'!#REF!),"")</f>
        <v>#REF!</v>
      </c>
      <c r="AB31" s="39" t="e">
        <f>IF(AND('R. Gestión _definitva'!#REF!="Media",'R. Gestión _definitva'!#REF!="Mayor"),CONCATENATE("R6C",'R. Gestión _definitva'!#REF!),"")</f>
        <v>#REF!</v>
      </c>
      <c r="AC31" s="40" t="e">
        <f>IF(AND('R. Gestión _definitva'!#REF!="Media",'R. Gestión _definitva'!#REF!="Mayor"),CONCATENATE("R6C",'R. Gestión _definitva'!#REF!),"")</f>
        <v>#REF!</v>
      </c>
      <c r="AD31" s="40" t="e">
        <f>IF(AND('R. Gestión _definitva'!#REF!="Media",'R. Gestión _definitva'!#REF!="Mayor"),CONCATENATE("R6C",'R. Gestión _definitva'!#REF!),"")</f>
        <v>#REF!</v>
      </c>
      <c r="AE31" s="40" t="e">
        <f>IF(AND('R. Gestión _definitva'!#REF!="Media",'R. Gestión _definitva'!#REF!="Mayor"),CONCATENATE("R6C",'R. Gestión _definitva'!#REF!),"")</f>
        <v>#REF!</v>
      </c>
      <c r="AF31" s="40" t="e">
        <f>IF(AND('R. Gestión _definitva'!#REF!="Media",'R. Gestión _definitva'!#REF!="Mayor"),CONCATENATE("R6C",'R. Gestión _definitva'!#REF!),"")</f>
        <v>#REF!</v>
      </c>
      <c r="AG31" s="41" t="e">
        <f>IF(AND('R. Gestión _definitva'!#REF!="Media",'R. Gestión _definitva'!#REF!="Mayor"),CONCATENATE("R6C",'R. Gestión _definitva'!#REF!),"")</f>
        <v>#REF!</v>
      </c>
      <c r="AH31" s="42" t="e">
        <f>IF(AND('R. Gestión _definitva'!#REF!="Media",'R. Gestión _definitva'!#REF!="Catastrófico"),CONCATENATE("R6C",'R. Gestión _definitva'!#REF!),"")</f>
        <v>#REF!</v>
      </c>
      <c r="AI31" s="43" t="e">
        <f>IF(AND('R. Gestión _definitva'!#REF!="Media",'R. Gestión _definitva'!#REF!="Catastrófico"),CONCATENATE("R6C",'R. Gestión _definitva'!#REF!),"")</f>
        <v>#REF!</v>
      </c>
      <c r="AJ31" s="43" t="e">
        <f>IF(AND('R. Gestión _definitva'!#REF!="Media",'R. Gestión _definitva'!#REF!="Catastrófico"),CONCATENATE("R6C",'R. Gestión _definitva'!#REF!),"")</f>
        <v>#REF!</v>
      </c>
      <c r="AK31" s="43" t="e">
        <f>IF(AND('R. Gestión _definitva'!#REF!="Media",'R. Gestión _definitva'!#REF!="Catastrófico"),CONCATENATE("R6C",'R. Gestión _definitva'!#REF!),"")</f>
        <v>#REF!</v>
      </c>
      <c r="AL31" s="43" t="e">
        <f>IF(AND('R. Gestión _definitva'!#REF!="Media",'R. Gestión _definitva'!#REF!="Catastrófico"),CONCATENATE("R6C",'R. Gestión _definitva'!#REF!),"")</f>
        <v>#REF!</v>
      </c>
      <c r="AM31" s="44" t="e">
        <f>IF(AND('R. Gestión _definitva'!#REF!="Media",'R. Gestión _definitva'!#REF!="Catastrófico"),CONCATENATE("R6C",'R. Gestión _definitva'!#REF!),"")</f>
        <v>#REF!</v>
      </c>
      <c r="AN31" s="70"/>
      <c r="AO31" s="1016"/>
      <c r="AP31" s="1017"/>
      <c r="AQ31" s="1017"/>
      <c r="AR31" s="1017"/>
      <c r="AS31" s="1017"/>
      <c r="AT31" s="1018"/>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row>
    <row r="32" spans="1:76" ht="15" customHeight="1">
      <c r="A32" s="70"/>
      <c r="B32" s="888"/>
      <c r="C32" s="888"/>
      <c r="D32" s="889"/>
      <c r="E32" s="987"/>
      <c r="F32" s="986"/>
      <c r="G32" s="986"/>
      <c r="H32" s="986"/>
      <c r="I32" s="1002"/>
      <c r="J32" s="54" t="e">
        <f>IF(AND('R. Gestión _definitva'!#REF!="Media",'R. Gestión _definitva'!#REF!="Leve"),CONCATENATE("R7C",'R. Gestión _definitva'!#REF!),"")</f>
        <v>#REF!</v>
      </c>
      <c r="K32" s="55" t="e">
        <f>IF(AND('R. Gestión _definitva'!#REF!="Media",'R. Gestión _definitva'!#REF!="Leve"),CONCATENATE("R7C",'R. Gestión _definitva'!#REF!),"")</f>
        <v>#REF!</v>
      </c>
      <c r="L32" s="55" t="e">
        <f>IF(AND('R. Gestión _definitva'!#REF!="Media",'R. Gestión _definitva'!#REF!="Leve"),CONCATENATE("R7C",'R. Gestión _definitva'!#REF!),"")</f>
        <v>#REF!</v>
      </c>
      <c r="M32" s="55" t="e">
        <f>IF(AND('R. Gestión _definitva'!#REF!="Media",'R. Gestión _definitva'!#REF!="Leve"),CONCATENATE("R7C",'R. Gestión _definitva'!#REF!),"")</f>
        <v>#REF!</v>
      </c>
      <c r="N32" s="55" t="e">
        <f>IF(AND('R. Gestión _definitva'!#REF!="Media",'R. Gestión _definitva'!#REF!="Leve"),CONCATENATE("R7C",'R. Gestión _definitva'!#REF!),"")</f>
        <v>#REF!</v>
      </c>
      <c r="O32" s="56" t="e">
        <f>IF(AND('R. Gestión _definitva'!#REF!="Media",'R. Gestión _definitva'!#REF!="Leve"),CONCATENATE("R7C",'R. Gestión _definitva'!#REF!),"")</f>
        <v>#REF!</v>
      </c>
      <c r="P32" s="54" t="e">
        <f>IF(AND('R. Gestión _definitva'!#REF!="Media",'R. Gestión _definitva'!#REF!="Menor"),CONCATENATE("R7C",'R. Gestión _definitva'!#REF!),"")</f>
        <v>#REF!</v>
      </c>
      <c r="Q32" s="55" t="e">
        <f>IF(AND('R. Gestión _definitva'!#REF!="Media",'R. Gestión _definitva'!#REF!="Menor"),CONCATENATE("R7C",'R. Gestión _definitva'!#REF!),"")</f>
        <v>#REF!</v>
      </c>
      <c r="R32" s="55" t="e">
        <f>IF(AND('R. Gestión _definitva'!#REF!="Media",'R. Gestión _definitva'!#REF!="Menor"),CONCATENATE("R7C",'R. Gestión _definitva'!#REF!),"")</f>
        <v>#REF!</v>
      </c>
      <c r="S32" s="55" t="e">
        <f>IF(AND('R. Gestión _definitva'!#REF!="Media",'R. Gestión _definitva'!#REF!="Menor"),CONCATENATE("R7C",'R. Gestión _definitva'!#REF!),"")</f>
        <v>#REF!</v>
      </c>
      <c r="T32" s="55" t="e">
        <f>IF(AND('R. Gestión _definitva'!#REF!="Media",'R. Gestión _definitva'!#REF!="Menor"),CONCATENATE("R7C",'R. Gestión _definitva'!#REF!),"")</f>
        <v>#REF!</v>
      </c>
      <c r="U32" s="56" t="e">
        <f>IF(AND('R. Gestión _definitva'!#REF!="Media",'R. Gestión _definitva'!#REF!="Menor"),CONCATENATE("R7C",'R. Gestión _definitva'!#REF!),"")</f>
        <v>#REF!</v>
      </c>
      <c r="V32" s="54" t="e">
        <f>IF(AND('R. Gestión _definitva'!#REF!="Media",'R. Gestión _definitva'!#REF!="Moderado"),CONCATENATE("R7C",'R. Gestión _definitva'!#REF!),"")</f>
        <v>#REF!</v>
      </c>
      <c r="W32" s="55" t="e">
        <f>IF(AND('R. Gestión _definitva'!#REF!="Media",'R. Gestión _definitva'!#REF!="Moderado"),CONCATENATE("R7C",'R. Gestión _definitva'!#REF!),"")</f>
        <v>#REF!</v>
      </c>
      <c r="X32" s="55" t="e">
        <f>IF(AND('R. Gestión _definitva'!#REF!="Media",'R. Gestión _definitva'!#REF!="Moderado"),CONCATENATE("R7C",'R. Gestión _definitva'!#REF!),"")</f>
        <v>#REF!</v>
      </c>
      <c r="Y32" s="55" t="e">
        <f>IF(AND('R. Gestión _definitva'!#REF!="Media",'R. Gestión _definitva'!#REF!="Moderado"),CONCATENATE("R7C",'R. Gestión _definitva'!#REF!),"")</f>
        <v>#REF!</v>
      </c>
      <c r="Z32" s="55" t="e">
        <f>IF(AND('R. Gestión _definitva'!#REF!="Media",'R. Gestión _definitva'!#REF!="Moderado"),CONCATENATE("R7C",'R. Gestión _definitva'!#REF!),"")</f>
        <v>#REF!</v>
      </c>
      <c r="AA32" s="56" t="e">
        <f>IF(AND('R. Gestión _definitva'!#REF!="Media",'R. Gestión _definitva'!#REF!="Moderado"),CONCATENATE("R7C",'R. Gestión _definitva'!#REF!),"")</f>
        <v>#REF!</v>
      </c>
      <c r="AB32" s="39" t="e">
        <f>IF(AND('R. Gestión _definitva'!#REF!="Media",'R. Gestión _definitva'!#REF!="Mayor"),CONCATENATE("R7C",'R. Gestión _definitva'!#REF!),"")</f>
        <v>#REF!</v>
      </c>
      <c r="AC32" s="40" t="e">
        <f>IF(AND('R. Gestión _definitva'!#REF!="Media",'R. Gestión _definitva'!#REF!="Mayor"),CONCATENATE("R7C",'R. Gestión _definitva'!#REF!),"")</f>
        <v>#REF!</v>
      </c>
      <c r="AD32" s="40" t="e">
        <f>IF(AND('R. Gestión _definitva'!#REF!="Media",'R. Gestión _definitva'!#REF!="Mayor"),CONCATENATE("R7C",'R. Gestión _definitva'!#REF!),"")</f>
        <v>#REF!</v>
      </c>
      <c r="AE32" s="40" t="e">
        <f>IF(AND('R. Gestión _definitva'!#REF!="Media",'R. Gestión _definitva'!#REF!="Mayor"),CONCATENATE("R7C",'R. Gestión _definitva'!#REF!),"")</f>
        <v>#REF!</v>
      </c>
      <c r="AF32" s="40" t="e">
        <f>IF(AND('R. Gestión _definitva'!#REF!="Media",'R. Gestión _definitva'!#REF!="Mayor"),CONCATENATE("R7C",'R. Gestión _definitva'!#REF!),"")</f>
        <v>#REF!</v>
      </c>
      <c r="AG32" s="41" t="e">
        <f>IF(AND('R. Gestión _definitva'!#REF!="Media",'R. Gestión _definitva'!#REF!="Mayor"),CONCATENATE("R7C",'R. Gestión _definitva'!#REF!),"")</f>
        <v>#REF!</v>
      </c>
      <c r="AH32" s="42" t="e">
        <f>IF(AND('R. Gestión _definitva'!#REF!="Media",'R. Gestión _definitva'!#REF!="Catastrófico"),CONCATENATE("R7C",'R. Gestión _definitva'!#REF!),"")</f>
        <v>#REF!</v>
      </c>
      <c r="AI32" s="43" t="e">
        <f>IF(AND('R. Gestión _definitva'!#REF!="Media",'R. Gestión _definitva'!#REF!="Catastrófico"),CONCATENATE("R7C",'R. Gestión _definitva'!#REF!),"")</f>
        <v>#REF!</v>
      </c>
      <c r="AJ32" s="43" t="e">
        <f>IF(AND('R. Gestión _definitva'!#REF!="Media",'R. Gestión _definitva'!#REF!="Catastrófico"),CONCATENATE("R7C",'R. Gestión _definitva'!#REF!),"")</f>
        <v>#REF!</v>
      </c>
      <c r="AK32" s="43" t="e">
        <f>IF(AND('R. Gestión _definitva'!#REF!="Media",'R. Gestión _definitva'!#REF!="Catastrófico"),CONCATENATE("R7C",'R. Gestión _definitva'!#REF!),"")</f>
        <v>#REF!</v>
      </c>
      <c r="AL32" s="43" t="e">
        <f>IF(AND('R. Gestión _definitva'!#REF!="Media",'R. Gestión _definitva'!#REF!="Catastrófico"),CONCATENATE("R7C",'R. Gestión _definitva'!#REF!),"")</f>
        <v>#REF!</v>
      </c>
      <c r="AM32" s="44" t="e">
        <f>IF(AND('R. Gestión _definitva'!#REF!="Media",'R. Gestión _definitva'!#REF!="Catastrófico"),CONCATENATE("R7C",'R. Gestión _definitva'!#REF!),"")</f>
        <v>#REF!</v>
      </c>
      <c r="AN32" s="70"/>
      <c r="AO32" s="1016"/>
      <c r="AP32" s="1017"/>
      <c r="AQ32" s="1017"/>
      <c r="AR32" s="1017"/>
      <c r="AS32" s="1017"/>
      <c r="AT32" s="1018"/>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row>
    <row r="33" spans="1:80" ht="15" customHeight="1">
      <c r="A33" s="70"/>
      <c r="B33" s="888"/>
      <c r="C33" s="888"/>
      <c r="D33" s="889"/>
      <c r="E33" s="987"/>
      <c r="F33" s="986"/>
      <c r="G33" s="986"/>
      <c r="H33" s="986"/>
      <c r="I33" s="1002"/>
      <c r="J33" s="54" t="e">
        <f>IF(AND('R. Gestión _definitva'!#REF!="Media",'R. Gestión _definitva'!#REF!="Leve"),CONCATENATE("R8C",'R. Gestión _definitva'!#REF!),"")</f>
        <v>#REF!</v>
      </c>
      <c r="K33" s="55" t="e">
        <f>IF(AND('R. Gestión _definitva'!#REF!="Media",'R. Gestión _definitva'!#REF!="Leve"),CONCATENATE("R8C",'R. Gestión _definitva'!#REF!),"")</f>
        <v>#REF!</v>
      </c>
      <c r="L33" s="55" t="e">
        <f>IF(AND('R. Gestión _definitva'!#REF!="Media",'R. Gestión _definitva'!#REF!="Leve"),CONCATENATE("R8C",'R. Gestión _definitva'!#REF!),"")</f>
        <v>#REF!</v>
      </c>
      <c r="M33" s="55" t="e">
        <f>IF(AND('R. Gestión _definitva'!#REF!="Media",'R. Gestión _definitva'!#REF!="Leve"),CONCATENATE("R8C",'R. Gestión _definitva'!#REF!),"")</f>
        <v>#REF!</v>
      </c>
      <c r="N33" s="55" t="e">
        <f>IF(AND('R. Gestión _definitva'!#REF!="Media",'R. Gestión _definitva'!#REF!="Leve"),CONCATENATE("R8C",'R. Gestión _definitva'!#REF!),"")</f>
        <v>#REF!</v>
      </c>
      <c r="O33" s="56" t="e">
        <f>IF(AND('R. Gestión _definitva'!#REF!="Media",'R. Gestión _definitva'!#REF!="Leve"),CONCATENATE("R8C",'R. Gestión _definitva'!#REF!),"")</f>
        <v>#REF!</v>
      </c>
      <c r="P33" s="54" t="e">
        <f>IF(AND('R. Gestión _definitva'!#REF!="Media",'R. Gestión _definitva'!#REF!="Menor"),CONCATENATE("R8C",'R. Gestión _definitva'!#REF!),"")</f>
        <v>#REF!</v>
      </c>
      <c r="Q33" s="55" t="e">
        <f>IF(AND('R. Gestión _definitva'!#REF!="Media",'R. Gestión _definitva'!#REF!="Menor"),CONCATENATE("R8C",'R. Gestión _definitva'!#REF!),"")</f>
        <v>#REF!</v>
      </c>
      <c r="R33" s="55" t="e">
        <f>IF(AND('R. Gestión _definitva'!#REF!="Media",'R. Gestión _definitva'!#REF!="Menor"),CONCATENATE("R8C",'R. Gestión _definitva'!#REF!),"")</f>
        <v>#REF!</v>
      </c>
      <c r="S33" s="55" t="e">
        <f>IF(AND('R. Gestión _definitva'!#REF!="Media",'R. Gestión _definitva'!#REF!="Menor"),CONCATENATE("R8C",'R. Gestión _definitva'!#REF!),"")</f>
        <v>#REF!</v>
      </c>
      <c r="T33" s="55" t="e">
        <f>IF(AND('R. Gestión _definitva'!#REF!="Media",'R. Gestión _definitva'!#REF!="Menor"),CONCATENATE("R8C",'R. Gestión _definitva'!#REF!),"")</f>
        <v>#REF!</v>
      </c>
      <c r="U33" s="56" t="e">
        <f>IF(AND('R. Gestión _definitva'!#REF!="Media",'R. Gestión _definitva'!#REF!="Menor"),CONCATENATE("R8C",'R. Gestión _definitva'!#REF!),"")</f>
        <v>#REF!</v>
      </c>
      <c r="V33" s="54" t="e">
        <f>IF(AND('R. Gestión _definitva'!#REF!="Media",'R. Gestión _definitva'!#REF!="Moderado"),CONCATENATE("R8C",'R. Gestión _definitva'!#REF!),"")</f>
        <v>#REF!</v>
      </c>
      <c r="W33" s="55" t="e">
        <f>IF(AND('R. Gestión _definitva'!#REF!="Media",'R. Gestión _definitva'!#REF!="Moderado"),CONCATENATE("R8C",'R. Gestión _definitva'!#REF!),"")</f>
        <v>#REF!</v>
      </c>
      <c r="X33" s="55" t="e">
        <f>IF(AND('R. Gestión _definitva'!#REF!="Media",'R. Gestión _definitva'!#REF!="Moderado"),CONCATENATE("R8C",'R. Gestión _definitva'!#REF!),"")</f>
        <v>#REF!</v>
      </c>
      <c r="Y33" s="55" t="e">
        <f>IF(AND('R. Gestión _definitva'!#REF!="Media",'R. Gestión _definitva'!#REF!="Moderado"),CONCATENATE("R8C",'R. Gestión _definitva'!#REF!),"")</f>
        <v>#REF!</v>
      </c>
      <c r="Z33" s="55" t="e">
        <f>IF(AND('R. Gestión _definitva'!#REF!="Media",'R. Gestión _definitva'!#REF!="Moderado"),CONCATENATE("R8C",'R. Gestión _definitva'!#REF!),"")</f>
        <v>#REF!</v>
      </c>
      <c r="AA33" s="56" t="e">
        <f>IF(AND('R. Gestión _definitva'!#REF!="Media",'R. Gestión _definitva'!#REF!="Moderado"),CONCATENATE("R8C",'R. Gestión _definitva'!#REF!),"")</f>
        <v>#REF!</v>
      </c>
      <c r="AB33" s="39" t="e">
        <f>IF(AND('R. Gestión _definitva'!#REF!="Media",'R. Gestión _definitva'!#REF!="Mayor"),CONCATENATE("R8C",'R. Gestión _definitva'!#REF!),"")</f>
        <v>#REF!</v>
      </c>
      <c r="AC33" s="40" t="e">
        <f>IF(AND('R. Gestión _definitva'!#REF!="Media",'R. Gestión _definitva'!#REF!="Mayor"),CONCATENATE("R8C",'R. Gestión _definitva'!#REF!),"")</f>
        <v>#REF!</v>
      </c>
      <c r="AD33" s="40" t="e">
        <f>IF(AND('R. Gestión _definitva'!#REF!="Media",'R. Gestión _definitva'!#REF!="Mayor"),CONCATENATE("R8C",'R. Gestión _definitva'!#REF!),"")</f>
        <v>#REF!</v>
      </c>
      <c r="AE33" s="40" t="e">
        <f>IF(AND('R. Gestión _definitva'!#REF!="Media",'R. Gestión _definitva'!#REF!="Mayor"),CONCATENATE("R8C",'R. Gestión _definitva'!#REF!),"")</f>
        <v>#REF!</v>
      </c>
      <c r="AF33" s="40" t="e">
        <f>IF(AND('R. Gestión _definitva'!#REF!="Media",'R. Gestión _definitva'!#REF!="Mayor"),CONCATENATE("R8C",'R. Gestión _definitva'!#REF!),"")</f>
        <v>#REF!</v>
      </c>
      <c r="AG33" s="41" t="e">
        <f>IF(AND('R. Gestión _definitva'!#REF!="Media",'R. Gestión _definitva'!#REF!="Mayor"),CONCATENATE("R8C",'R. Gestión _definitva'!#REF!),"")</f>
        <v>#REF!</v>
      </c>
      <c r="AH33" s="42" t="e">
        <f>IF(AND('R. Gestión _definitva'!#REF!="Media",'R. Gestión _definitva'!#REF!="Catastrófico"),CONCATENATE("R8C",'R. Gestión _definitva'!#REF!),"")</f>
        <v>#REF!</v>
      </c>
      <c r="AI33" s="43" t="e">
        <f>IF(AND('R. Gestión _definitva'!#REF!="Media",'R. Gestión _definitva'!#REF!="Catastrófico"),CONCATENATE("R8C",'R. Gestión _definitva'!#REF!),"")</f>
        <v>#REF!</v>
      </c>
      <c r="AJ33" s="43" t="e">
        <f>IF(AND('R. Gestión _definitva'!#REF!="Media",'R. Gestión _definitva'!#REF!="Catastrófico"),CONCATENATE("R8C",'R. Gestión _definitva'!#REF!),"")</f>
        <v>#REF!</v>
      </c>
      <c r="AK33" s="43" t="e">
        <f>IF(AND('R. Gestión _definitva'!#REF!="Media",'R. Gestión _definitva'!#REF!="Catastrófico"),CONCATENATE("R8C",'R. Gestión _definitva'!#REF!),"")</f>
        <v>#REF!</v>
      </c>
      <c r="AL33" s="43" t="e">
        <f>IF(AND('R. Gestión _definitva'!#REF!="Media",'R. Gestión _definitva'!#REF!="Catastrófico"),CONCATENATE("R8C",'R. Gestión _definitva'!#REF!),"")</f>
        <v>#REF!</v>
      </c>
      <c r="AM33" s="44" t="e">
        <f>IF(AND('R. Gestión _definitva'!#REF!="Media",'R. Gestión _definitva'!#REF!="Catastrófico"),CONCATENATE("R8C",'R. Gestión _definitva'!#REF!),"")</f>
        <v>#REF!</v>
      </c>
      <c r="AN33" s="70"/>
      <c r="AO33" s="1016"/>
      <c r="AP33" s="1017"/>
      <c r="AQ33" s="1017"/>
      <c r="AR33" s="1017"/>
      <c r="AS33" s="1017"/>
      <c r="AT33" s="1018"/>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row>
    <row r="34" spans="1:80" ht="15" customHeight="1">
      <c r="A34" s="70"/>
      <c r="B34" s="888"/>
      <c r="C34" s="888"/>
      <c r="D34" s="889"/>
      <c r="E34" s="987"/>
      <c r="F34" s="986"/>
      <c r="G34" s="986"/>
      <c r="H34" s="986"/>
      <c r="I34" s="1002"/>
      <c r="J34" s="54" t="e">
        <f>IF(AND('R. Gestión _definitva'!#REF!="Media",'R. Gestión _definitva'!#REF!="Leve"),CONCATENATE("R9C",'R. Gestión _definitva'!#REF!),"")</f>
        <v>#REF!</v>
      </c>
      <c r="K34" s="55" t="e">
        <f>IF(AND('R. Gestión _definitva'!#REF!="Media",'R. Gestión _definitva'!#REF!="Leve"),CONCATENATE("R9C",'R. Gestión _definitva'!#REF!),"")</f>
        <v>#REF!</v>
      </c>
      <c r="L34" s="55" t="e">
        <f>IF(AND('R. Gestión _definitva'!#REF!="Media",'R. Gestión _definitva'!#REF!="Leve"),CONCATENATE("R9C",'R. Gestión _definitva'!#REF!),"")</f>
        <v>#REF!</v>
      </c>
      <c r="M34" s="55" t="e">
        <f>IF(AND('R. Gestión _definitva'!#REF!="Media",'R. Gestión _definitva'!#REF!="Leve"),CONCATENATE("R9C",'R. Gestión _definitva'!#REF!),"")</f>
        <v>#REF!</v>
      </c>
      <c r="N34" s="55" t="e">
        <f>IF(AND('R. Gestión _definitva'!#REF!="Media",'R. Gestión _definitva'!#REF!="Leve"),CONCATENATE("R9C",'R. Gestión _definitva'!#REF!),"")</f>
        <v>#REF!</v>
      </c>
      <c r="O34" s="56" t="e">
        <f>IF(AND('R. Gestión _definitva'!#REF!="Media",'R. Gestión _definitva'!#REF!="Leve"),CONCATENATE("R9C",'R. Gestión _definitva'!#REF!),"")</f>
        <v>#REF!</v>
      </c>
      <c r="P34" s="54" t="e">
        <f>IF(AND('R. Gestión _definitva'!#REF!="Media",'R. Gestión _definitva'!#REF!="Menor"),CONCATENATE("R9C",'R. Gestión _definitva'!#REF!),"")</f>
        <v>#REF!</v>
      </c>
      <c r="Q34" s="55" t="e">
        <f>IF(AND('R. Gestión _definitva'!#REF!="Media",'R. Gestión _definitva'!#REF!="Menor"),CONCATENATE("R9C",'R. Gestión _definitva'!#REF!),"")</f>
        <v>#REF!</v>
      </c>
      <c r="R34" s="55" t="e">
        <f>IF(AND('R. Gestión _definitva'!#REF!="Media",'R. Gestión _definitva'!#REF!="Menor"),CONCATENATE("R9C",'R. Gestión _definitva'!#REF!),"")</f>
        <v>#REF!</v>
      </c>
      <c r="S34" s="55" t="e">
        <f>IF(AND('R. Gestión _definitva'!#REF!="Media",'R. Gestión _definitva'!#REF!="Menor"),CONCATENATE("R9C",'R. Gestión _definitva'!#REF!),"")</f>
        <v>#REF!</v>
      </c>
      <c r="T34" s="55" t="e">
        <f>IF(AND('R. Gestión _definitva'!#REF!="Media",'R. Gestión _definitva'!#REF!="Menor"),CONCATENATE("R9C",'R. Gestión _definitva'!#REF!),"")</f>
        <v>#REF!</v>
      </c>
      <c r="U34" s="56" t="e">
        <f>IF(AND('R. Gestión _definitva'!#REF!="Media",'R. Gestión _definitva'!#REF!="Menor"),CONCATENATE("R9C",'R. Gestión _definitva'!#REF!),"")</f>
        <v>#REF!</v>
      </c>
      <c r="V34" s="54" t="e">
        <f>IF(AND('R. Gestión _definitva'!#REF!="Media",'R. Gestión _definitva'!#REF!="Moderado"),CONCATENATE("R9C",'R. Gestión _definitva'!#REF!),"")</f>
        <v>#REF!</v>
      </c>
      <c r="W34" s="55" t="e">
        <f>IF(AND('R. Gestión _definitva'!#REF!="Media",'R. Gestión _definitva'!#REF!="Moderado"),CONCATENATE("R9C",'R. Gestión _definitva'!#REF!),"")</f>
        <v>#REF!</v>
      </c>
      <c r="X34" s="55" t="e">
        <f>IF(AND('R. Gestión _definitva'!#REF!="Media",'R. Gestión _definitva'!#REF!="Moderado"),CONCATENATE("R9C",'R. Gestión _definitva'!#REF!),"")</f>
        <v>#REF!</v>
      </c>
      <c r="Y34" s="55" t="e">
        <f>IF(AND('R. Gestión _definitva'!#REF!="Media",'R. Gestión _definitva'!#REF!="Moderado"),CONCATENATE("R9C",'R. Gestión _definitva'!#REF!),"")</f>
        <v>#REF!</v>
      </c>
      <c r="Z34" s="55" t="e">
        <f>IF(AND('R. Gestión _definitva'!#REF!="Media",'R. Gestión _definitva'!#REF!="Moderado"),CONCATENATE("R9C",'R. Gestión _definitva'!#REF!),"")</f>
        <v>#REF!</v>
      </c>
      <c r="AA34" s="56" t="e">
        <f>IF(AND('R. Gestión _definitva'!#REF!="Media",'R. Gestión _definitva'!#REF!="Moderado"),CONCATENATE("R9C",'R. Gestión _definitva'!#REF!),"")</f>
        <v>#REF!</v>
      </c>
      <c r="AB34" s="39" t="e">
        <f>IF(AND('R. Gestión _definitva'!#REF!="Media",'R. Gestión _definitva'!#REF!="Mayor"),CONCATENATE("R9C",'R. Gestión _definitva'!#REF!),"")</f>
        <v>#REF!</v>
      </c>
      <c r="AC34" s="40" t="e">
        <f>IF(AND('R. Gestión _definitva'!#REF!="Media",'R. Gestión _definitva'!#REF!="Mayor"),CONCATENATE("R9C",'R. Gestión _definitva'!#REF!),"")</f>
        <v>#REF!</v>
      </c>
      <c r="AD34" s="40" t="e">
        <f>IF(AND('R. Gestión _definitva'!#REF!="Media",'R. Gestión _definitva'!#REF!="Mayor"),CONCATENATE("R9C",'R. Gestión _definitva'!#REF!),"")</f>
        <v>#REF!</v>
      </c>
      <c r="AE34" s="40" t="e">
        <f>IF(AND('R. Gestión _definitva'!#REF!="Media",'R. Gestión _definitva'!#REF!="Mayor"),CONCATENATE("R9C",'R. Gestión _definitva'!#REF!),"")</f>
        <v>#REF!</v>
      </c>
      <c r="AF34" s="40" t="e">
        <f>IF(AND('R. Gestión _definitva'!#REF!="Media",'R. Gestión _definitva'!#REF!="Mayor"),CONCATENATE("R9C",'R. Gestión _definitva'!#REF!),"")</f>
        <v>#REF!</v>
      </c>
      <c r="AG34" s="41" t="e">
        <f>IF(AND('R. Gestión _definitva'!#REF!="Media",'R. Gestión _definitva'!#REF!="Mayor"),CONCATENATE("R9C",'R. Gestión _definitva'!#REF!),"")</f>
        <v>#REF!</v>
      </c>
      <c r="AH34" s="42" t="e">
        <f>IF(AND('R. Gestión _definitva'!#REF!="Media",'R. Gestión _definitva'!#REF!="Catastrófico"),CONCATENATE("R9C",'R. Gestión _definitva'!#REF!),"")</f>
        <v>#REF!</v>
      </c>
      <c r="AI34" s="43" t="e">
        <f>IF(AND('R. Gestión _definitva'!#REF!="Media",'R. Gestión _definitva'!#REF!="Catastrófico"),CONCATENATE("R9C",'R. Gestión _definitva'!#REF!),"")</f>
        <v>#REF!</v>
      </c>
      <c r="AJ34" s="43" t="e">
        <f>IF(AND('R. Gestión _definitva'!#REF!="Media",'R. Gestión _definitva'!#REF!="Catastrófico"),CONCATENATE("R9C",'R. Gestión _definitva'!#REF!),"")</f>
        <v>#REF!</v>
      </c>
      <c r="AK34" s="43" t="e">
        <f>IF(AND('R. Gestión _definitva'!#REF!="Media",'R. Gestión _definitva'!#REF!="Catastrófico"),CONCATENATE("R9C",'R. Gestión _definitva'!#REF!),"")</f>
        <v>#REF!</v>
      </c>
      <c r="AL34" s="43" t="e">
        <f>IF(AND('R. Gestión _definitva'!#REF!="Media",'R. Gestión _definitva'!#REF!="Catastrófico"),CONCATENATE("R9C",'R. Gestión _definitva'!#REF!),"")</f>
        <v>#REF!</v>
      </c>
      <c r="AM34" s="44" t="e">
        <f>IF(AND('R. Gestión _definitva'!#REF!="Media",'R. Gestión _definitva'!#REF!="Catastrófico"),CONCATENATE("R9C",'R. Gestión _definitva'!#REF!),"")</f>
        <v>#REF!</v>
      </c>
      <c r="AN34" s="70"/>
      <c r="AO34" s="1016"/>
      <c r="AP34" s="1017"/>
      <c r="AQ34" s="1017"/>
      <c r="AR34" s="1017"/>
      <c r="AS34" s="1017"/>
      <c r="AT34" s="1018"/>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row>
    <row r="35" spans="1:80" ht="15.75" customHeight="1" thickBot="1">
      <c r="A35" s="70"/>
      <c r="B35" s="888"/>
      <c r="C35" s="888"/>
      <c r="D35" s="889"/>
      <c r="E35" s="988"/>
      <c r="F35" s="989"/>
      <c r="G35" s="989"/>
      <c r="H35" s="989"/>
      <c r="I35" s="1003"/>
      <c r="J35" s="54" t="e">
        <f>IF(AND('R. Gestión _definitva'!#REF!="Media",'R. Gestión _definitva'!#REF!="Leve"),CONCATENATE("R10C",'R. Gestión _definitva'!#REF!),"")</f>
        <v>#REF!</v>
      </c>
      <c r="K35" s="55" t="e">
        <f>IF(AND('R. Gestión _definitva'!#REF!="Media",'R. Gestión _definitva'!#REF!="Leve"),CONCATENATE("R10C",'R. Gestión _definitva'!#REF!),"")</f>
        <v>#REF!</v>
      </c>
      <c r="L35" s="55" t="e">
        <f>IF(AND('R. Gestión _definitva'!#REF!="Media",'R. Gestión _definitva'!#REF!="Leve"),CONCATENATE("R10C",'R. Gestión _definitva'!#REF!),"")</f>
        <v>#REF!</v>
      </c>
      <c r="M35" s="55" t="e">
        <f>IF(AND('R. Gestión _definitva'!#REF!="Media",'R. Gestión _definitva'!#REF!="Leve"),CONCATENATE("R10C",'R. Gestión _definitva'!#REF!),"")</f>
        <v>#REF!</v>
      </c>
      <c r="N35" s="55" t="e">
        <f>IF(AND('R. Gestión _definitva'!#REF!="Media",'R. Gestión _definitva'!#REF!="Leve"),CONCATENATE("R10C",'R. Gestión _definitva'!#REF!),"")</f>
        <v>#REF!</v>
      </c>
      <c r="O35" s="56" t="e">
        <f>IF(AND('R. Gestión _definitva'!#REF!="Media",'R. Gestión _definitva'!#REF!="Leve"),CONCATENATE("R10C",'R. Gestión _definitva'!#REF!),"")</f>
        <v>#REF!</v>
      </c>
      <c r="P35" s="54" t="e">
        <f>IF(AND('R. Gestión _definitva'!#REF!="Media",'R. Gestión _definitva'!#REF!="Menor"),CONCATENATE("R10C",'R. Gestión _definitva'!#REF!),"")</f>
        <v>#REF!</v>
      </c>
      <c r="Q35" s="55" t="e">
        <f>IF(AND('R. Gestión _definitva'!#REF!="Media",'R. Gestión _definitva'!#REF!="Menor"),CONCATENATE("R10C",'R. Gestión _definitva'!#REF!),"")</f>
        <v>#REF!</v>
      </c>
      <c r="R35" s="55" t="e">
        <f>IF(AND('R. Gestión _definitva'!#REF!="Media",'R. Gestión _definitva'!#REF!="Menor"),CONCATENATE("R10C",'R. Gestión _definitva'!#REF!),"")</f>
        <v>#REF!</v>
      </c>
      <c r="S35" s="55" t="e">
        <f>IF(AND('R. Gestión _definitva'!#REF!="Media",'R. Gestión _definitva'!#REF!="Menor"),CONCATENATE("R10C",'R. Gestión _definitva'!#REF!),"")</f>
        <v>#REF!</v>
      </c>
      <c r="T35" s="55" t="e">
        <f>IF(AND('R. Gestión _definitva'!#REF!="Media",'R. Gestión _definitva'!#REF!="Menor"),CONCATENATE("R10C",'R. Gestión _definitva'!#REF!),"")</f>
        <v>#REF!</v>
      </c>
      <c r="U35" s="56" t="e">
        <f>IF(AND('R. Gestión _definitva'!#REF!="Media",'R. Gestión _definitva'!#REF!="Menor"),CONCATENATE("R10C",'R. Gestión _definitva'!#REF!),"")</f>
        <v>#REF!</v>
      </c>
      <c r="V35" s="54" t="e">
        <f>IF(AND('R. Gestión _definitva'!#REF!="Media",'R. Gestión _definitva'!#REF!="Moderado"),CONCATENATE("R10C",'R. Gestión _definitva'!#REF!),"")</f>
        <v>#REF!</v>
      </c>
      <c r="W35" s="55" t="e">
        <f>IF(AND('R. Gestión _definitva'!#REF!="Media",'R. Gestión _definitva'!#REF!="Moderado"),CONCATENATE("R10C",'R. Gestión _definitva'!#REF!),"")</f>
        <v>#REF!</v>
      </c>
      <c r="X35" s="55" t="e">
        <f>IF(AND('R. Gestión _definitva'!#REF!="Media",'R. Gestión _definitva'!#REF!="Moderado"),CONCATENATE("R10C",'R. Gestión _definitva'!#REF!),"")</f>
        <v>#REF!</v>
      </c>
      <c r="Y35" s="55" t="e">
        <f>IF(AND('R. Gestión _definitva'!#REF!="Media",'R. Gestión _definitva'!#REF!="Moderado"),CONCATENATE("R10C",'R. Gestión _definitva'!#REF!),"")</f>
        <v>#REF!</v>
      </c>
      <c r="Z35" s="55" t="e">
        <f>IF(AND('R. Gestión _definitva'!#REF!="Media",'R. Gestión _definitva'!#REF!="Moderado"),CONCATENATE("R10C",'R. Gestión _definitva'!#REF!),"")</f>
        <v>#REF!</v>
      </c>
      <c r="AA35" s="56" t="e">
        <f>IF(AND('R. Gestión _definitva'!#REF!="Media",'R. Gestión _definitva'!#REF!="Moderado"),CONCATENATE("R10C",'R. Gestión _definitva'!#REF!),"")</f>
        <v>#REF!</v>
      </c>
      <c r="AB35" s="45" t="e">
        <f>IF(AND('R. Gestión _definitva'!#REF!="Media",'R. Gestión _definitva'!#REF!="Mayor"),CONCATENATE("R10C",'R. Gestión _definitva'!#REF!),"")</f>
        <v>#REF!</v>
      </c>
      <c r="AC35" s="46" t="e">
        <f>IF(AND('R. Gestión _definitva'!#REF!="Media",'R. Gestión _definitva'!#REF!="Mayor"),CONCATENATE("R10C",'R. Gestión _definitva'!#REF!),"")</f>
        <v>#REF!</v>
      </c>
      <c r="AD35" s="46" t="e">
        <f>IF(AND('R. Gestión _definitva'!#REF!="Media",'R. Gestión _definitva'!#REF!="Mayor"),CONCATENATE("R10C",'R. Gestión _definitva'!#REF!),"")</f>
        <v>#REF!</v>
      </c>
      <c r="AE35" s="46" t="e">
        <f>IF(AND('R. Gestión _definitva'!#REF!="Media",'R. Gestión _definitva'!#REF!="Mayor"),CONCATENATE("R10C",'R. Gestión _definitva'!#REF!),"")</f>
        <v>#REF!</v>
      </c>
      <c r="AF35" s="46" t="e">
        <f>IF(AND('R. Gestión _definitva'!#REF!="Media",'R. Gestión _definitva'!#REF!="Mayor"),CONCATENATE("R10C",'R. Gestión _definitva'!#REF!),"")</f>
        <v>#REF!</v>
      </c>
      <c r="AG35" s="47" t="e">
        <f>IF(AND('R. Gestión _definitva'!#REF!="Media",'R. Gestión _definitva'!#REF!="Mayor"),CONCATENATE("R10C",'R. Gestión _definitva'!#REF!),"")</f>
        <v>#REF!</v>
      </c>
      <c r="AH35" s="48" t="e">
        <f>IF(AND('R. Gestión _definitva'!#REF!="Media",'R. Gestión _definitva'!#REF!="Catastrófico"),CONCATENATE("R10C",'R. Gestión _definitva'!#REF!),"")</f>
        <v>#REF!</v>
      </c>
      <c r="AI35" s="49" t="e">
        <f>IF(AND('R. Gestión _definitva'!#REF!="Media",'R. Gestión _definitva'!#REF!="Catastrófico"),CONCATENATE("R10C",'R. Gestión _definitva'!#REF!),"")</f>
        <v>#REF!</v>
      </c>
      <c r="AJ35" s="49" t="e">
        <f>IF(AND('R. Gestión _definitva'!#REF!="Media",'R. Gestión _definitva'!#REF!="Catastrófico"),CONCATENATE("R10C",'R. Gestión _definitva'!#REF!),"")</f>
        <v>#REF!</v>
      </c>
      <c r="AK35" s="49" t="e">
        <f>IF(AND('R. Gestión _definitva'!#REF!="Media",'R. Gestión _definitva'!#REF!="Catastrófico"),CONCATENATE("R10C",'R. Gestión _definitva'!#REF!),"")</f>
        <v>#REF!</v>
      </c>
      <c r="AL35" s="49" t="e">
        <f>IF(AND('R. Gestión _definitva'!#REF!="Media",'R. Gestión _definitva'!#REF!="Catastrófico"),CONCATENATE("R10C",'R. Gestión _definitva'!#REF!),"")</f>
        <v>#REF!</v>
      </c>
      <c r="AM35" s="50" t="e">
        <f>IF(AND('R. Gestión _definitva'!#REF!="Media",'R. Gestión _definitva'!#REF!="Catastrófico"),CONCATENATE("R10C",'R. Gestión _definitva'!#REF!),"")</f>
        <v>#REF!</v>
      </c>
      <c r="AN35" s="70"/>
      <c r="AO35" s="1019"/>
      <c r="AP35" s="1020"/>
      <c r="AQ35" s="1020"/>
      <c r="AR35" s="1020"/>
      <c r="AS35" s="1020"/>
      <c r="AT35" s="1021"/>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row>
    <row r="36" spans="1:80" ht="15" customHeight="1">
      <c r="A36" s="70"/>
      <c r="B36" s="888"/>
      <c r="C36" s="888"/>
      <c r="D36" s="889"/>
      <c r="E36" s="983" t="s">
        <v>1729</v>
      </c>
      <c r="F36" s="984"/>
      <c r="G36" s="984"/>
      <c r="H36" s="984"/>
      <c r="I36" s="984"/>
      <c r="J36" s="60" t="e">
        <f>IF(AND('R. Gestión _definitva'!#REF!="Baja",'R. Gestión _definitva'!#REF!="Leve"),CONCATENATE("R1C",'R. Gestión _definitva'!#REF!),"")</f>
        <v>#REF!</v>
      </c>
      <c r="K36" s="61" t="e">
        <f>IF(AND('R. Gestión _definitva'!#REF!="Baja",'R. Gestión _definitva'!#REF!="Leve"),CONCATENATE("R1C",'R. Gestión _definitva'!#REF!),"")</f>
        <v>#REF!</v>
      </c>
      <c r="L36" s="61" t="e">
        <f>IF(AND('R. Gestión _definitva'!#REF!="Baja",'R. Gestión _definitva'!#REF!="Leve"),CONCATENATE("R1C",'R. Gestión _definitva'!#REF!),"")</f>
        <v>#REF!</v>
      </c>
      <c r="M36" s="61" t="e">
        <f>IF(AND('R. Gestión _definitva'!#REF!="Baja",'R. Gestión _definitva'!#REF!="Leve"),CONCATENATE("R1C",'R. Gestión _definitva'!#REF!),"")</f>
        <v>#REF!</v>
      </c>
      <c r="N36" s="61" t="e">
        <f>IF(AND('R. Gestión _definitva'!#REF!="Baja",'R. Gestión _definitva'!#REF!="Leve"),CONCATENATE("R1C",'R. Gestión _definitva'!#REF!),"")</f>
        <v>#REF!</v>
      </c>
      <c r="O36" s="62" t="e">
        <f>IF(AND('R. Gestión _definitva'!#REF!="Baja",'R. Gestión _definitva'!#REF!="Leve"),CONCATENATE("R1C",'R. Gestión _definitva'!#REF!),"")</f>
        <v>#REF!</v>
      </c>
      <c r="P36" s="51" t="e">
        <f>IF(AND('R. Gestión _definitva'!#REF!="Baja",'R. Gestión _definitva'!#REF!="Menor"),CONCATENATE("R1C",'R. Gestión _definitva'!#REF!),"")</f>
        <v>#REF!</v>
      </c>
      <c r="Q36" s="52" t="e">
        <f>IF(AND('R. Gestión _definitva'!#REF!="Baja",'R. Gestión _definitva'!#REF!="Menor"),CONCATENATE("R1C",'R. Gestión _definitva'!#REF!),"")</f>
        <v>#REF!</v>
      </c>
      <c r="R36" s="52" t="e">
        <f>IF(AND('R. Gestión _definitva'!#REF!="Baja",'R. Gestión _definitva'!#REF!="Menor"),CONCATENATE("R1C",'R. Gestión _definitva'!#REF!),"")</f>
        <v>#REF!</v>
      </c>
      <c r="S36" s="52" t="e">
        <f>IF(AND('R. Gestión _definitva'!#REF!="Baja",'R. Gestión _definitva'!#REF!="Menor"),CONCATENATE("R1C",'R. Gestión _definitva'!#REF!),"")</f>
        <v>#REF!</v>
      </c>
      <c r="T36" s="52" t="e">
        <f>IF(AND('R. Gestión _definitva'!#REF!="Baja",'R. Gestión _definitva'!#REF!="Menor"),CONCATENATE("R1C",'R. Gestión _definitva'!#REF!),"")</f>
        <v>#REF!</v>
      </c>
      <c r="U36" s="53" t="e">
        <f>IF(AND('R. Gestión _definitva'!#REF!="Baja",'R. Gestión _definitva'!#REF!="Menor"),CONCATENATE("R1C",'R. Gestión _definitva'!#REF!),"")</f>
        <v>#REF!</v>
      </c>
      <c r="V36" s="51" t="e">
        <f>IF(AND('R. Gestión _definitva'!#REF!="Baja",'R. Gestión _definitva'!#REF!="Moderado"),CONCATENATE("R1C",'R. Gestión _definitva'!#REF!),"")</f>
        <v>#REF!</v>
      </c>
      <c r="W36" s="52" t="e">
        <f>IF(AND('R. Gestión _definitva'!#REF!="Baja",'R. Gestión _definitva'!#REF!="Moderado"),CONCATENATE("R1C",'R. Gestión _definitva'!#REF!),"")</f>
        <v>#REF!</v>
      </c>
      <c r="X36" s="52" t="e">
        <f>IF(AND('R. Gestión _definitva'!#REF!="Baja",'R. Gestión _definitva'!#REF!="Moderado"),CONCATENATE("R1C",'R. Gestión _definitva'!#REF!),"")</f>
        <v>#REF!</v>
      </c>
      <c r="Y36" s="52" t="e">
        <f>IF(AND('R. Gestión _definitva'!#REF!="Baja",'R. Gestión _definitva'!#REF!="Moderado"),CONCATENATE("R1C",'R. Gestión _definitva'!#REF!),"")</f>
        <v>#REF!</v>
      </c>
      <c r="Z36" s="52" t="e">
        <f>IF(AND('R. Gestión _definitva'!#REF!="Baja",'R. Gestión _definitva'!#REF!="Moderado"),CONCATENATE("R1C",'R. Gestión _definitva'!#REF!),"")</f>
        <v>#REF!</v>
      </c>
      <c r="AA36" s="53" t="e">
        <f>IF(AND('R. Gestión _definitva'!#REF!="Baja",'R. Gestión _definitva'!#REF!="Moderado"),CONCATENATE("R1C",'R. Gestión _definitva'!#REF!),"")</f>
        <v>#REF!</v>
      </c>
      <c r="AB36" s="33" t="e">
        <f>IF(AND('R. Gestión _definitva'!#REF!="Baja",'R. Gestión _definitva'!#REF!="Mayor"),CONCATENATE("R1C",'R. Gestión _definitva'!#REF!),"")</f>
        <v>#REF!</v>
      </c>
      <c r="AC36" s="34" t="e">
        <f>IF(AND('R. Gestión _definitva'!#REF!="Baja",'R. Gestión _definitva'!#REF!="Mayor"),CONCATENATE("R1C",'R. Gestión _definitva'!#REF!),"")</f>
        <v>#REF!</v>
      </c>
      <c r="AD36" s="34" t="e">
        <f>IF(AND('R. Gestión _definitva'!#REF!="Baja",'R. Gestión _definitva'!#REF!="Mayor"),CONCATENATE("R1C",'R. Gestión _definitva'!#REF!),"")</f>
        <v>#REF!</v>
      </c>
      <c r="AE36" s="34" t="e">
        <f>IF(AND('R. Gestión _definitva'!#REF!="Baja",'R. Gestión _definitva'!#REF!="Mayor"),CONCATENATE("R1C",'R. Gestión _definitva'!#REF!),"")</f>
        <v>#REF!</v>
      </c>
      <c r="AF36" s="34" t="e">
        <f>IF(AND('R. Gestión _definitva'!#REF!="Baja",'R. Gestión _definitva'!#REF!="Mayor"),CONCATENATE("R1C",'R. Gestión _definitva'!#REF!),"")</f>
        <v>#REF!</v>
      </c>
      <c r="AG36" s="35" t="e">
        <f>IF(AND('R. Gestión _definitva'!#REF!="Baja",'R. Gestión _definitva'!#REF!="Mayor"),CONCATENATE("R1C",'R. Gestión _definitva'!#REF!),"")</f>
        <v>#REF!</v>
      </c>
      <c r="AH36" s="36" t="e">
        <f>IF(AND('R. Gestión _definitva'!#REF!="Baja",'R. Gestión _definitva'!#REF!="Catastrófico"),CONCATENATE("R1C",'R. Gestión _definitva'!#REF!),"")</f>
        <v>#REF!</v>
      </c>
      <c r="AI36" s="37" t="e">
        <f>IF(AND('R. Gestión _definitva'!#REF!="Baja",'R. Gestión _definitva'!#REF!="Catastrófico"),CONCATENATE("R1C",'R. Gestión _definitva'!#REF!),"")</f>
        <v>#REF!</v>
      </c>
      <c r="AJ36" s="37" t="e">
        <f>IF(AND('R. Gestión _definitva'!#REF!="Baja",'R. Gestión _definitva'!#REF!="Catastrófico"),CONCATENATE("R1C",'R. Gestión _definitva'!#REF!),"")</f>
        <v>#REF!</v>
      </c>
      <c r="AK36" s="37" t="e">
        <f>IF(AND('R. Gestión _definitva'!#REF!="Baja",'R. Gestión _definitva'!#REF!="Catastrófico"),CONCATENATE("R1C",'R. Gestión _definitva'!#REF!),"")</f>
        <v>#REF!</v>
      </c>
      <c r="AL36" s="37" t="e">
        <f>IF(AND('R. Gestión _definitva'!#REF!="Baja",'R. Gestión _definitva'!#REF!="Catastrófico"),CONCATENATE("R1C",'R. Gestión _definitva'!#REF!),"")</f>
        <v>#REF!</v>
      </c>
      <c r="AM36" s="38" t="e">
        <f>IF(AND('R. Gestión _definitva'!#REF!="Baja",'R. Gestión _definitva'!#REF!="Catastrófico"),CONCATENATE("R1C",'R. Gestión _definitva'!#REF!),"")</f>
        <v>#REF!</v>
      </c>
      <c r="AN36" s="70"/>
      <c r="AO36" s="1004" t="s">
        <v>625</v>
      </c>
      <c r="AP36" s="1005"/>
      <c r="AQ36" s="1005"/>
      <c r="AR36" s="1005"/>
      <c r="AS36" s="1005"/>
      <c r="AT36" s="1006"/>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row>
    <row r="37" spans="1:80" ht="15" customHeight="1">
      <c r="A37" s="70"/>
      <c r="B37" s="888"/>
      <c r="C37" s="888"/>
      <c r="D37" s="889"/>
      <c r="E37" s="985"/>
      <c r="F37" s="986"/>
      <c r="G37" s="986"/>
      <c r="H37" s="986"/>
      <c r="I37" s="986"/>
      <c r="J37" s="63" t="e">
        <f>IF(AND('R. Gestión _definitva'!#REF!="Baja",'R. Gestión _definitva'!#REF!="Leve"),CONCATENATE("R2C",'R. Gestión _definitva'!#REF!),"")</f>
        <v>#REF!</v>
      </c>
      <c r="K37" s="64" t="e">
        <f>IF(AND('R. Gestión _definitva'!#REF!="Baja",'R. Gestión _definitva'!#REF!="Leve"),CONCATENATE("R2C",'R. Gestión _definitva'!#REF!),"")</f>
        <v>#REF!</v>
      </c>
      <c r="L37" s="64" t="e">
        <f>IF(AND('R. Gestión _definitva'!#REF!="Baja",'R. Gestión _definitva'!#REF!="Leve"),CONCATENATE("R2C",'R. Gestión _definitva'!#REF!),"")</f>
        <v>#REF!</v>
      </c>
      <c r="M37" s="64" t="e">
        <f>IF(AND('R. Gestión _definitva'!#REF!="Baja",'R. Gestión _definitva'!#REF!="Leve"),CONCATENATE("R2C",'R. Gestión _definitva'!#REF!),"")</f>
        <v>#REF!</v>
      </c>
      <c r="N37" s="64" t="e">
        <f>IF(AND('R. Gestión _definitva'!#REF!="Baja",'R. Gestión _definitva'!#REF!="Leve"),CONCATENATE("R2C",'R. Gestión _definitva'!#REF!),"")</f>
        <v>#REF!</v>
      </c>
      <c r="O37" s="65" t="e">
        <f>IF(AND('R. Gestión _definitva'!#REF!="Baja",'R. Gestión _definitva'!#REF!="Leve"),CONCATENATE("R2C",'R. Gestión _definitva'!#REF!),"")</f>
        <v>#REF!</v>
      </c>
      <c r="P37" s="54" t="e">
        <f>IF(AND('R. Gestión _definitva'!#REF!="Baja",'R. Gestión _definitva'!#REF!="Menor"),CONCATENATE("R2C",'R. Gestión _definitva'!#REF!),"")</f>
        <v>#REF!</v>
      </c>
      <c r="Q37" s="55" t="e">
        <f>IF(AND('R. Gestión _definitva'!#REF!="Baja",'R. Gestión _definitva'!#REF!="Menor"),CONCATENATE("R2C",'R. Gestión _definitva'!#REF!),"")</f>
        <v>#REF!</v>
      </c>
      <c r="R37" s="55" t="e">
        <f>IF(AND('R. Gestión _definitva'!#REF!="Baja",'R. Gestión _definitva'!#REF!="Menor"),CONCATENATE("R2C",'R. Gestión _definitva'!#REF!),"")</f>
        <v>#REF!</v>
      </c>
      <c r="S37" s="55" t="e">
        <f>IF(AND('R. Gestión _definitva'!#REF!="Baja",'R. Gestión _definitva'!#REF!="Menor"),CONCATENATE("R2C",'R. Gestión _definitva'!#REF!),"")</f>
        <v>#REF!</v>
      </c>
      <c r="T37" s="55" t="e">
        <f>IF(AND('R. Gestión _definitva'!#REF!="Baja",'R. Gestión _definitva'!#REF!="Menor"),CONCATENATE("R2C",'R. Gestión _definitva'!#REF!),"")</f>
        <v>#REF!</v>
      </c>
      <c r="U37" s="56" t="e">
        <f>IF(AND('R. Gestión _definitva'!#REF!="Baja",'R. Gestión _definitva'!#REF!="Menor"),CONCATENATE("R2C",'R. Gestión _definitva'!#REF!),"")</f>
        <v>#REF!</v>
      </c>
      <c r="V37" s="54" t="e">
        <f>IF(AND('R. Gestión _definitva'!#REF!="Baja",'R. Gestión _definitva'!#REF!="Moderado"),CONCATENATE("R2C",'R. Gestión _definitva'!#REF!),"")</f>
        <v>#REF!</v>
      </c>
      <c r="W37" s="55" t="e">
        <f>IF(AND('R. Gestión _definitva'!#REF!="Baja",'R. Gestión _definitva'!#REF!="Moderado"),CONCATENATE("R2C",'R. Gestión _definitva'!#REF!),"")</f>
        <v>#REF!</v>
      </c>
      <c r="X37" s="55" t="e">
        <f>IF(AND('R. Gestión _definitva'!#REF!="Baja",'R. Gestión _definitva'!#REF!="Moderado"),CONCATENATE("R2C",'R. Gestión _definitva'!#REF!),"")</f>
        <v>#REF!</v>
      </c>
      <c r="Y37" s="55" t="e">
        <f>IF(AND('R. Gestión _definitva'!#REF!="Baja",'R. Gestión _definitva'!#REF!="Moderado"),CONCATENATE("R2C",'R. Gestión _definitva'!#REF!),"")</f>
        <v>#REF!</v>
      </c>
      <c r="Z37" s="55" t="e">
        <f>IF(AND('R. Gestión _definitva'!#REF!="Baja",'R. Gestión _definitva'!#REF!="Moderado"),CONCATENATE("R2C",'R. Gestión _definitva'!#REF!),"")</f>
        <v>#REF!</v>
      </c>
      <c r="AA37" s="56" t="e">
        <f>IF(AND('R. Gestión _definitva'!#REF!="Baja",'R. Gestión _definitva'!#REF!="Moderado"),CONCATENATE("R2C",'R. Gestión _definitva'!#REF!),"")</f>
        <v>#REF!</v>
      </c>
      <c r="AB37" s="39" t="e">
        <f>IF(AND('R. Gestión _definitva'!#REF!="Baja",'R. Gestión _definitva'!#REF!="Mayor"),CONCATENATE("R2C",'R. Gestión _definitva'!#REF!),"")</f>
        <v>#REF!</v>
      </c>
      <c r="AC37" s="40" t="e">
        <f>IF(AND('R. Gestión _definitva'!#REF!="Baja",'R. Gestión _definitva'!#REF!="Mayor"),CONCATENATE("R2C",'R. Gestión _definitva'!#REF!),"")</f>
        <v>#REF!</v>
      </c>
      <c r="AD37" s="40" t="e">
        <f>IF(AND('R. Gestión _definitva'!#REF!="Baja",'R. Gestión _definitva'!#REF!="Mayor"),CONCATENATE("R2C",'R. Gestión _definitva'!#REF!),"")</f>
        <v>#REF!</v>
      </c>
      <c r="AE37" s="40" t="e">
        <f>IF(AND('R. Gestión _definitva'!#REF!="Baja",'R. Gestión _definitva'!#REF!="Mayor"),CONCATENATE("R2C",'R. Gestión _definitva'!#REF!),"")</f>
        <v>#REF!</v>
      </c>
      <c r="AF37" s="40" t="e">
        <f>IF(AND('R. Gestión _definitva'!#REF!="Baja",'R. Gestión _definitva'!#REF!="Mayor"),CONCATENATE("R2C",'R. Gestión _definitva'!#REF!),"")</f>
        <v>#REF!</v>
      </c>
      <c r="AG37" s="41" t="e">
        <f>IF(AND('R. Gestión _definitva'!#REF!="Baja",'R. Gestión _definitva'!#REF!="Mayor"),CONCATENATE("R2C",'R. Gestión _definitva'!#REF!),"")</f>
        <v>#REF!</v>
      </c>
      <c r="AH37" s="42" t="e">
        <f>IF(AND('R. Gestión _definitva'!#REF!="Baja",'R. Gestión _definitva'!#REF!="Catastrófico"),CONCATENATE("R2C",'R. Gestión _definitva'!#REF!),"")</f>
        <v>#REF!</v>
      </c>
      <c r="AI37" s="43" t="e">
        <f>IF(AND('R. Gestión _definitva'!#REF!="Baja",'R. Gestión _definitva'!#REF!="Catastrófico"),CONCATENATE("R2C",'R. Gestión _definitva'!#REF!),"")</f>
        <v>#REF!</v>
      </c>
      <c r="AJ37" s="43" t="e">
        <f>IF(AND('R. Gestión _definitva'!#REF!="Baja",'R. Gestión _definitva'!#REF!="Catastrófico"),CONCATENATE("R2C",'R. Gestión _definitva'!#REF!),"")</f>
        <v>#REF!</v>
      </c>
      <c r="AK37" s="43" t="e">
        <f>IF(AND('R. Gestión _definitva'!#REF!="Baja",'R. Gestión _definitva'!#REF!="Catastrófico"),CONCATENATE("R2C",'R. Gestión _definitva'!#REF!),"")</f>
        <v>#REF!</v>
      </c>
      <c r="AL37" s="43" t="e">
        <f>IF(AND('R. Gestión _definitva'!#REF!="Baja",'R. Gestión _definitva'!#REF!="Catastrófico"),CONCATENATE("R2C",'R. Gestión _definitva'!#REF!),"")</f>
        <v>#REF!</v>
      </c>
      <c r="AM37" s="44" t="e">
        <f>IF(AND('R. Gestión _definitva'!#REF!="Baja",'R. Gestión _definitva'!#REF!="Catastrófico"),CONCATENATE("R2C",'R. Gestión _definitva'!#REF!),"")</f>
        <v>#REF!</v>
      </c>
      <c r="AN37" s="70"/>
      <c r="AO37" s="1007"/>
      <c r="AP37" s="1008"/>
      <c r="AQ37" s="1008"/>
      <c r="AR37" s="1008"/>
      <c r="AS37" s="1008"/>
      <c r="AT37" s="1009"/>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row>
    <row r="38" spans="1:80" ht="15" customHeight="1">
      <c r="A38" s="70"/>
      <c r="B38" s="888"/>
      <c r="C38" s="888"/>
      <c r="D38" s="889"/>
      <c r="E38" s="987"/>
      <c r="F38" s="986"/>
      <c r="G38" s="986"/>
      <c r="H38" s="986"/>
      <c r="I38" s="986"/>
      <c r="J38" s="63" t="e">
        <f>IF(AND('R. Gestión _definitva'!#REF!="Baja",'R. Gestión _definitva'!#REF!="Leve"),CONCATENATE("R3C",'R. Gestión _definitva'!#REF!),"")</f>
        <v>#REF!</v>
      </c>
      <c r="K38" s="64" t="e">
        <f>IF(AND('R. Gestión _definitva'!#REF!="Baja",'R. Gestión _definitva'!#REF!="Leve"),CONCATENATE("R3C",'R. Gestión _definitva'!#REF!),"")</f>
        <v>#REF!</v>
      </c>
      <c r="L38" s="64" t="e">
        <f>IF(AND('R. Gestión _definitva'!#REF!="Baja",'R. Gestión _definitva'!#REF!="Leve"),CONCATENATE("R3C",'R. Gestión _definitva'!#REF!),"")</f>
        <v>#REF!</v>
      </c>
      <c r="M38" s="64" t="e">
        <f>IF(AND('R. Gestión _definitva'!#REF!="Baja",'R. Gestión _definitva'!#REF!="Leve"),CONCATENATE("R3C",'R. Gestión _definitva'!#REF!),"")</f>
        <v>#REF!</v>
      </c>
      <c r="N38" s="64" t="e">
        <f>IF(AND('R. Gestión _definitva'!#REF!="Baja",'R. Gestión _definitva'!#REF!="Leve"),CONCATENATE("R3C",'R. Gestión _definitva'!#REF!),"")</f>
        <v>#REF!</v>
      </c>
      <c r="O38" s="65" t="e">
        <f>IF(AND('R. Gestión _definitva'!#REF!="Baja",'R. Gestión _definitva'!#REF!="Leve"),CONCATENATE("R3C",'R. Gestión _definitva'!#REF!),"")</f>
        <v>#REF!</v>
      </c>
      <c r="P38" s="54" t="e">
        <f>IF(AND('R. Gestión _definitva'!#REF!="Baja",'R. Gestión _definitva'!#REF!="Menor"),CONCATENATE("R3C",'R. Gestión _definitva'!#REF!),"")</f>
        <v>#REF!</v>
      </c>
      <c r="Q38" s="55" t="e">
        <f>IF(AND('R. Gestión _definitva'!#REF!="Baja",'R. Gestión _definitva'!#REF!="Menor"),CONCATENATE("R3C",'R. Gestión _definitva'!#REF!),"")</f>
        <v>#REF!</v>
      </c>
      <c r="R38" s="55" t="e">
        <f>IF(AND('R. Gestión _definitva'!#REF!="Baja",'R. Gestión _definitva'!#REF!="Menor"),CONCATENATE("R3C",'R. Gestión _definitva'!#REF!),"")</f>
        <v>#REF!</v>
      </c>
      <c r="S38" s="55" t="e">
        <f>IF(AND('R. Gestión _definitva'!#REF!="Baja",'R. Gestión _definitva'!#REF!="Menor"),CONCATENATE("R3C",'R. Gestión _definitva'!#REF!),"")</f>
        <v>#REF!</v>
      </c>
      <c r="T38" s="55" t="e">
        <f>IF(AND('R. Gestión _definitva'!#REF!="Baja",'R. Gestión _definitva'!#REF!="Menor"),CONCATENATE("R3C",'R. Gestión _definitva'!#REF!),"")</f>
        <v>#REF!</v>
      </c>
      <c r="U38" s="56" t="e">
        <f>IF(AND('R. Gestión _definitva'!#REF!="Baja",'R. Gestión _definitva'!#REF!="Menor"),CONCATENATE("R3C",'R. Gestión _definitva'!#REF!),"")</f>
        <v>#REF!</v>
      </c>
      <c r="V38" s="54" t="e">
        <f>IF(AND('R. Gestión _definitva'!#REF!="Baja",'R. Gestión _definitva'!#REF!="Moderado"),CONCATENATE("R3C",'R. Gestión _definitva'!#REF!),"")</f>
        <v>#REF!</v>
      </c>
      <c r="W38" s="55" t="e">
        <f>IF(AND('R. Gestión _definitva'!#REF!="Baja",'R. Gestión _definitva'!#REF!="Moderado"),CONCATENATE("R3C",'R. Gestión _definitva'!#REF!),"")</f>
        <v>#REF!</v>
      </c>
      <c r="X38" s="55" t="e">
        <f>IF(AND('R. Gestión _definitva'!#REF!="Baja",'R. Gestión _definitva'!#REF!="Moderado"),CONCATENATE("R3C",'R. Gestión _definitva'!#REF!),"")</f>
        <v>#REF!</v>
      </c>
      <c r="Y38" s="55" t="e">
        <f>IF(AND('R. Gestión _definitva'!#REF!="Baja",'R. Gestión _definitva'!#REF!="Moderado"),CONCATENATE("R3C",'R. Gestión _definitva'!#REF!),"")</f>
        <v>#REF!</v>
      </c>
      <c r="Z38" s="55" t="e">
        <f>IF(AND('R. Gestión _definitva'!#REF!="Baja",'R. Gestión _definitva'!#REF!="Moderado"),CONCATENATE("R3C",'R. Gestión _definitva'!#REF!),"")</f>
        <v>#REF!</v>
      </c>
      <c r="AA38" s="56" t="e">
        <f>IF(AND('R. Gestión _definitva'!#REF!="Baja",'R. Gestión _definitva'!#REF!="Moderado"),CONCATENATE("R3C",'R. Gestión _definitva'!#REF!),"")</f>
        <v>#REF!</v>
      </c>
      <c r="AB38" s="39" t="e">
        <f>IF(AND('R. Gestión _definitva'!#REF!="Baja",'R. Gestión _definitva'!#REF!="Mayor"),CONCATENATE("R3C",'R. Gestión _definitva'!#REF!),"")</f>
        <v>#REF!</v>
      </c>
      <c r="AC38" s="40" t="e">
        <f>IF(AND('R. Gestión _definitva'!#REF!="Baja",'R. Gestión _definitva'!#REF!="Mayor"),CONCATENATE("R3C",'R. Gestión _definitva'!#REF!),"")</f>
        <v>#REF!</v>
      </c>
      <c r="AD38" s="40" t="e">
        <f>IF(AND('R. Gestión _definitva'!#REF!="Baja",'R. Gestión _definitva'!#REF!="Mayor"),CONCATENATE("R3C",'R. Gestión _definitva'!#REF!),"")</f>
        <v>#REF!</v>
      </c>
      <c r="AE38" s="40" t="e">
        <f>IF(AND('R. Gestión _definitva'!#REF!="Baja",'R. Gestión _definitva'!#REF!="Mayor"),CONCATENATE("R3C",'R. Gestión _definitva'!#REF!),"")</f>
        <v>#REF!</v>
      </c>
      <c r="AF38" s="40" t="e">
        <f>IF(AND('R. Gestión _definitva'!#REF!="Baja",'R. Gestión _definitva'!#REF!="Mayor"),CONCATENATE("R3C",'R. Gestión _definitva'!#REF!),"")</f>
        <v>#REF!</v>
      </c>
      <c r="AG38" s="41" t="e">
        <f>IF(AND('R. Gestión _definitva'!#REF!="Baja",'R. Gestión _definitva'!#REF!="Mayor"),CONCATENATE("R3C",'R. Gestión _definitva'!#REF!),"")</f>
        <v>#REF!</v>
      </c>
      <c r="AH38" s="42" t="e">
        <f>IF(AND('R. Gestión _definitva'!#REF!="Baja",'R. Gestión _definitva'!#REF!="Catastrófico"),CONCATENATE("R3C",'R. Gestión _definitva'!#REF!),"")</f>
        <v>#REF!</v>
      </c>
      <c r="AI38" s="43" t="e">
        <f>IF(AND('R. Gestión _definitva'!#REF!="Baja",'R. Gestión _definitva'!#REF!="Catastrófico"),CONCATENATE("R3C",'R. Gestión _definitva'!#REF!),"")</f>
        <v>#REF!</v>
      </c>
      <c r="AJ38" s="43" t="e">
        <f>IF(AND('R. Gestión _definitva'!#REF!="Baja",'R. Gestión _definitva'!#REF!="Catastrófico"),CONCATENATE("R3C",'R. Gestión _definitva'!#REF!),"")</f>
        <v>#REF!</v>
      </c>
      <c r="AK38" s="43" t="e">
        <f>IF(AND('R. Gestión _definitva'!#REF!="Baja",'R. Gestión _definitva'!#REF!="Catastrófico"),CONCATENATE("R3C",'R. Gestión _definitva'!#REF!),"")</f>
        <v>#REF!</v>
      </c>
      <c r="AL38" s="43" t="e">
        <f>IF(AND('R. Gestión _definitva'!#REF!="Baja",'R. Gestión _definitva'!#REF!="Catastrófico"),CONCATENATE("R3C",'R. Gestión _definitva'!#REF!),"")</f>
        <v>#REF!</v>
      </c>
      <c r="AM38" s="44" t="e">
        <f>IF(AND('R. Gestión _definitva'!#REF!="Baja",'R. Gestión _definitva'!#REF!="Catastrófico"),CONCATENATE("R3C",'R. Gestión _definitva'!#REF!),"")</f>
        <v>#REF!</v>
      </c>
      <c r="AN38" s="70"/>
      <c r="AO38" s="1007"/>
      <c r="AP38" s="1008"/>
      <c r="AQ38" s="1008"/>
      <c r="AR38" s="1008"/>
      <c r="AS38" s="1008"/>
      <c r="AT38" s="1009"/>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row>
    <row r="39" spans="1:80" ht="15" customHeight="1">
      <c r="A39" s="70"/>
      <c r="B39" s="888"/>
      <c r="C39" s="888"/>
      <c r="D39" s="889"/>
      <c r="E39" s="987"/>
      <c r="F39" s="986"/>
      <c r="G39" s="986"/>
      <c r="H39" s="986"/>
      <c r="I39" s="986"/>
      <c r="J39" s="63" t="e">
        <f>IF(AND('R. Gestión _definitva'!#REF!="Baja",'R. Gestión _definitva'!#REF!="Leve"),CONCATENATE("R4C",'R. Gestión _definitva'!#REF!),"")</f>
        <v>#REF!</v>
      </c>
      <c r="K39" s="64" t="e">
        <f>IF(AND('R. Gestión _definitva'!#REF!="Baja",'R. Gestión _definitva'!#REF!="Leve"),CONCATENATE("R4C",'R. Gestión _definitva'!#REF!),"")</f>
        <v>#REF!</v>
      </c>
      <c r="L39" s="64" t="e">
        <f>IF(AND('R. Gestión _definitva'!#REF!="Baja",'R. Gestión _definitva'!#REF!="Leve"),CONCATENATE("R4C",'R. Gestión _definitva'!#REF!),"")</f>
        <v>#REF!</v>
      </c>
      <c r="M39" s="64" t="e">
        <f>IF(AND('R. Gestión _definitva'!#REF!="Baja",'R. Gestión _definitva'!#REF!="Leve"),CONCATENATE("R4C",'R. Gestión _definitva'!#REF!),"")</f>
        <v>#REF!</v>
      </c>
      <c r="N39" s="64" t="e">
        <f>IF(AND('R. Gestión _definitva'!#REF!="Baja",'R. Gestión _definitva'!#REF!="Leve"),CONCATENATE("R4C",'R. Gestión _definitva'!#REF!),"")</f>
        <v>#REF!</v>
      </c>
      <c r="O39" s="65" t="e">
        <f>IF(AND('R. Gestión _definitva'!#REF!="Baja",'R. Gestión _definitva'!#REF!="Leve"),CONCATENATE("R4C",'R. Gestión _definitva'!#REF!),"")</f>
        <v>#REF!</v>
      </c>
      <c r="P39" s="54" t="e">
        <f>IF(AND('R. Gestión _definitva'!#REF!="Baja",'R. Gestión _definitva'!#REF!="Menor"),CONCATENATE("R4C",'R. Gestión _definitva'!#REF!),"")</f>
        <v>#REF!</v>
      </c>
      <c r="Q39" s="55" t="e">
        <f>IF(AND('R. Gestión _definitva'!#REF!="Baja",'R. Gestión _definitva'!#REF!="Menor"),CONCATENATE("R4C",'R. Gestión _definitva'!#REF!),"")</f>
        <v>#REF!</v>
      </c>
      <c r="R39" s="55" t="e">
        <f>IF(AND('R. Gestión _definitva'!#REF!="Baja",'R. Gestión _definitva'!#REF!="Menor"),CONCATENATE("R4C",'R. Gestión _definitva'!#REF!),"")</f>
        <v>#REF!</v>
      </c>
      <c r="S39" s="55" t="e">
        <f>IF(AND('R. Gestión _definitva'!#REF!="Baja",'R. Gestión _definitva'!#REF!="Menor"),CONCATENATE("R4C",'R. Gestión _definitva'!#REF!),"")</f>
        <v>#REF!</v>
      </c>
      <c r="T39" s="55" t="e">
        <f>IF(AND('R. Gestión _definitva'!#REF!="Baja",'R. Gestión _definitva'!#REF!="Menor"),CONCATENATE("R4C",'R. Gestión _definitva'!#REF!),"")</f>
        <v>#REF!</v>
      </c>
      <c r="U39" s="56" t="e">
        <f>IF(AND('R. Gestión _definitva'!#REF!="Baja",'R. Gestión _definitva'!#REF!="Menor"),CONCATENATE("R4C",'R. Gestión _definitva'!#REF!),"")</f>
        <v>#REF!</v>
      </c>
      <c r="V39" s="54" t="e">
        <f>IF(AND('R. Gestión _definitva'!#REF!="Baja",'R. Gestión _definitva'!#REF!="Moderado"),CONCATENATE("R4C",'R. Gestión _definitva'!#REF!),"")</f>
        <v>#REF!</v>
      </c>
      <c r="W39" s="55" t="e">
        <f>IF(AND('R. Gestión _definitva'!#REF!="Baja",'R. Gestión _definitva'!#REF!="Moderado"),CONCATENATE("R4C",'R. Gestión _definitva'!#REF!),"")</f>
        <v>#REF!</v>
      </c>
      <c r="X39" s="55" t="e">
        <f>IF(AND('R. Gestión _definitva'!#REF!="Baja",'R. Gestión _definitva'!#REF!="Moderado"),CONCATENATE("R4C",'R. Gestión _definitva'!#REF!),"")</f>
        <v>#REF!</v>
      </c>
      <c r="Y39" s="55" t="e">
        <f>IF(AND('R. Gestión _definitva'!#REF!="Baja",'R. Gestión _definitva'!#REF!="Moderado"),CONCATENATE("R4C",'R. Gestión _definitva'!#REF!),"")</f>
        <v>#REF!</v>
      </c>
      <c r="Z39" s="55" t="e">
        <f>IF(AND('R. Gestión _definitva'!#REF!="Baja",'R. Gestión _definitva'!#REF!="Moderado"),CONCATENATE("R4C",'R. Gestión _definitva'!#REF!),"")</f>
        <v>#REF!</v>
      </c>
      <c r="AA39" s="56" t="e">
        <f>IF(AND('R. Gestión _definitva'!#REF!="Baja",'R. Gestión _definitva'!#REF!="Moderado"),CONCATENATE("R4C",'R. Gestión _definitva'!#REF!),"")</f>
        <v>#REF!</v>
      </c>
      <c r="AB39" s="39" t="e">
        <f>IF(AND('R. Gestión _definitva'!#REF!="Baja",'R. Gestión _definitva'!#REF!="Mayor"),CONCATENATE("R4C",'R. Gestión _definitva'!#REF!),"")</f>
        <v>#REF!</v>
      </c>
      <c r="AC39" s="40" t="e">
        <f>IF(AND('R. Gestión _definitva'!#REF!="Baja",'R. Gestión _definitva'!#REF!="Mayor"),CONCATENATE("R4C",'R. Gestión _definitva'!#REF!),"")</f>
        <v>#REF!</v>
      </c>
      <c r="AD39" s="40" t="e">
        <f>IF(AND('R. Gestión _definitva'!#REF!="Baja",'R. Gestión _definitva'!#REF!="Mayor"),CONCATENATE("R4C",'R. Gestión _definitva'!#REF!),"")</f>
        <v>#REF!</v>
      </c>
      <c r="AE39" s="40" t="e">
        <f>IF(AND('R. Gestión _definitva'!#REF!="Baja",'R. Gestión _definitva'!#REF!="Mayor"),CONCATENATE("R4C",'R. Gestión _definitva'!#REF!),"")</f>
        <v>#REF!</v>
      </c>
      <c r="AF39" s="40" t="e">
        <f>IF(AND('R. Gestión _definitva'!#REF!="Baja",'R. Gestión _definitva'!#REF!="Mayor"),CONCATENATE("R4C",'R. Gestión _definitva'!#REF!),"")</f>
        <v>#REF!</v>
      </c>
      <c r="AG39" s="41" t="e">
        <f>IF(AND('R. Gestión _definitva'!#REF!="Baja",'R. Gestión _definitva'!#REF!="Mayor"),CONCATENATE("R4C",'R. Gestión _definitva'!#REF!),"")</f>
        <v>#REF!</v>
      </c>
      <c r="AH39" s="42" t="e">
        <f>IF(AND('R. Gestión _definitva'!#REF!="Baja",'R. Gestión _definitva'!#REF!="Catastrófico"),CONCATENATE("R4C",'R. Gestión _definitva'!#REF!),"")</f>
        <v>#REF!</v>
      </c>
      <c r="AI39" s="43" t="e">
        <f>IF(AND('R. Gestión _definitva'!#REF!="Baja",'R. Gestión _definitva'!#REF!="Catastrófico"),CONCATENATE("R4C",'R. Gestión _definitva'!#REF!),"")</f>
        <v>#REF!</v>
      </c>
      <c r="AJ39" s="43" t="e">
        <f>IF(AND('R. Gestión _definitva'!#REF!="Baja",'R. Gestión _definitva'!#REF!="Catastrófico"),CONCATENATE("R4C",'R. Gestión _definitva'!#REF!),"")</f>
        <v>#REF!</v>
      </c>
      <c r="AK39" s="43" t="e">
        <f>IF(AND('R. Gestión _definitva'!#REF!="Baja",'R. Gestión _definitva'!#REF!="Catastrófico"),CONCATENATE("R4C",'R. Gestión _definitva'!#REF!),"")</f>
        <v>#REF!</v>
      </c>
      <c r="AL39" s="43" t="e">
        <f>IF(AND('R. Gestión _definitva'!#REF!="Baja",'R. Gestión _definitva'!#REF!="Catastrófico"),CONCATENATE("R4C",'R. Gestión _definitva'!#REF!),"")</f>
        <v>#REF!</v>
      </c>
      <c r="AM39" s="44" t="e">
        <f>IF(AND('R. Gestión _definitva'!#REF!="Baja",'R. Gestión _definitva'!#REF!="Catastrófico"),CONCATENATE("R4C",'R. Gestión _definitva'!#REF!),"")</f>
        <v>#REF!</v>
      </c>
      <c r="AN39" s="70"/>
      <c r="AO39" s="1007"/>
      <c r="AP39" s="1008"/>
      <c r="AQ39" s="1008"/>
      <c r="AR39" s="1008"/>
      <c r="AS39" s="1008"/>
      <c r="AT39" s="1009"/>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row>
    <row r="40" spans="1:80" ht="15" customHeight="1">
      <c r="A40" s="70"/>
      <c r="B40" s="888"/>
      <c r="C40" s="888"/>
      <c r="D40" s="889"/>
      <c r="E40" s="987"/>
      <c r="F40" s="986"/>
      <c r="G40" s="986"/>
      <c r="H40" s="986"/>
      <c r="I40" s="986"/>
      <c r="J40" s="63" t="e">
        <f>IF(AND('R. Gestión _definitva'!#REF!="Baja",'R. Gestión _definitva'!#REF!="Leve"),CONCATENATE("R5C",'R. Gestión _definitva'!#REF!),"")</f>
        <v>#REF!</v>
      </c>
      <c r="K40" s="64" t="e">
        <f>IF(AND('R. Gestión _definitva'!#REF!="Baja",'R. Gestión _definitva'!#REF!="Leve"),CONCATENATE("R5C",'R. Gestión _definitva'!#REF!),"")</f>
        <v>#REF!</v>
      </c>
      <c r="L40" s="64" t="e">
        <f>IF(AND('R. Gestión _definitva'!#REF!="Baja",'R. Gestión _definitva'!#REF!="Leve"),CONCATENATE("R5C",'R. Gestión _definitva'!#REF!),"")</f>
        <v>#REF!</v>
      </c>
      <c r="M40" s="64" t="e">
        <f>IF(AND('R. Gestión _definitva'!#REF!="Baja",'R. Gestión _definitva'!#REF!="Leve"),CONCATENATE("R5C",'R. Gestión _definitva'!#REF!),"")</f>
        <v>#REF!</v>
      </c>
      <c r="N40" s="64" t="e">
        <f>IF(AND('R. Gestión _definitva'!#REF!="Baja",'R. Gestión _definitva'!#REF!="Leve"),CONCATENATE("R5C",'R. Gestión _definitva'!#REF!),"")</f>
        <v>#REF!</v>
      </c>
      <c r="O40" s="65" t="e">
        <f>IF(AND('R. Gestión _definitva'!#REF!="Baja",'R. Gestión _definitva'!#REF!="Leve"),CONCATENATE("R5C",'R. Gestión _definitva'!#REF!),"")</f>
        <v>#REF!</v>
      </c>
      <c r="P40" s="54" t="e">
        <f>IF(AND('R. Gestión _definitva'!#REF!="Baja",'R. Gestión _definitva'!#REF!="Menor"),CONCATENATE("R5C",'R. Gestión _definitva'!#REF!),"")</f>
        <v>#REF!</v>
      </c>
      <c r="Q40" s="55" t="e">
        <f>IF(AND('R. Gestión _definitva'!#REF!="Baja",'R. Gestión _definitva'!#REF!="Menor"),CONCATENATE("R5C",'R. Gestión _definitva'!#REF!),"")</f>
        <v>#REF!</v>
      </c>
      <c r="R40" s="55" t="e">
        <f>IF(AND('R. Gestión _definitva'!#REF!="Baja",'R. Gestión _definitva'!#REF!="Menor"),CONCATENATE("R5C",'R. Gestión _definitva'!#REF!),"")</f>
        <v>#REF!</v>
      </c>
      <c r="S40" s="55" t="e">
        <f>IF(AND('R. Gestión _definitva'!#REF!="Baja",'R. Gestión _definitva'!#REF!="Menor"),CONCATENATE("R5C",'R. Gestión _definitva'!#REF!),"")</f>
        <v>#REF!</v>
      </c>
      <c r="T40" s="55" t="e">
        <f>IF(AND('R. Gestión _definitva'!#REF!="Baja",'R. Gestión _definitva'!#REF!="Menor"),CONCATENATE("R5C",'R. Gestión _definitva'!#REF!),"")</f>
        <v>#REF!</v>
      </c>
      <c r="U40" s="56" t="e">
        <f>IF(AND('R. Gestión _definitva'!#REF!="Baja",'R. Gestión _definitva'!#REF!="Menor"),CONCATENATE("R5C",'R. Gestión _definitva'!#REF!),"")</f>
        <v>#REF!</v>
      </c>
      <c r="V40" s="54" t="e">
        <f>IF(AND('R. Gestión _definitva'!#REF!="Baja",'R. Gestión _definitva'!#REF!="Moderado"),CONCATENATE("R5C",'R. Gestión _definitva'!#REF!),"")</f>
        <v>#REF!</v>
      </c>
      <c r="W40" s="55" t="e">
        <f>IF(AND('R. Gestión _definitva'!#REF!="Baja",'R. Gestión _definitva'!#REF!="Moderado"),CONCATENATE("R5C",'R. Gestión _definitva'!#REF!),"")</f>
        <v>#REF!</v>
      </c>
      <c r="X40" s="55" t="e">
        <f>IF(AND('R. Gestión _definitva'!#REF!="Baja",'R. Gestión _definitva'!#REF!="Moderado"),CONCATENATE("R5C",'R. Gestión _definitva'!#REF!),"")</f>
        <v>#REF!</v>
      </c>
      <c r="Y40" s="55" t="e">
        <f>IF(AND('R. Gestión _definitva'!#REF!="Baja",'R. Gestión _definitva'!#REF!="Moderado"),CONCATENATE("R5C",'R. Gestión _definitva'!#REF!),"")</f>
        <v>#REF!</v>
      </c>
      <c r="Z40" s="55" t="e">
        <f>IF(AND('R. Gestión _definitva'!#REF!="Baja",'R. Gestión _definitva'!#REF!="Moderado"),CONCATENATE("R5C",'R. Gestión _definitva'!#REF!),"")</f>
        <v>#REF!</v>
      </c>
      <c r="AA40" s="56" t="e">
        <f>IF(AND('R. Gestión _definitva'!#REF!="Baja",'R. Gestión _definitva'!#REF!="Moderado"),CONCATENATE("R5C",'R. Gestión _definitva'!#REF!),"")</f>
        <v>#REF!</v>
      </c>
      <c r="AB40" s="39" t="e">
        <f>IF(AND('R. Gestión _definitva'!#REF!="Baja",'R. Gestión _definitva'!#REF!="Mayor"),CONCATENATE("R5C",'R. Gestión _definitva'!#REF!),"")</f>
        <v>#REF!</v>
      </c>
      <c r="AC40" s="40" t="e">
        <f>IF(AND('R. Gestión _definitva'!#REF!="Baja",'R. Gestión _definitva'!#REF!="Mayor"),CONCATENATE("R5C",'R. Gestión _definitva'!#REF!),"")</f>
        <v>#REF!</v>
      </c>
      <c r="AD40" s="40" t="e">
        <f>IF(AND('R. Gestión _definitva'!#REF!="Baja",'R. Gestión _definitva'!#REF!="Mayor"),CONCATENATE("R5C",'R. Gestión _definitva'!#REF!),"")</f>
        <v>#REF!</v>
      </c>
      <c r="AE40" s="40" t="e">
        <f>IF(AND('R. Gestión _definitva'!#REF!="Baja",'R. Gestión _definitva'!#REF!="Mayor"),CONCATENATE("R5C",'R. Gestión _definitva'!#REF!),"")</f>
        <v>#REF!</v>
      </c>
      <c r="AF40" s="40" t="e">
        <f>IF(AND('R. Gestión _definitva'!#REF!="Baja",'R. Gestión _definitva'!#REF!="Mayor"),CONCATENATE("R5C",'R. Gestión _definitva'!#REF!),"")</f>
        <v>#REF!</v>
      </c>
      <c r="AG40" s="41" t="e">
        <f>IF(AND('R. Gestión _definitva'!#REF!="Baja",'R. Gestión _definitva'!#REF!="Mayor"),CONCATENATE("R5C",'R. Gestión _definitva'!#REF!),"")</f>
        <v>#REF!</v>
      </c>
      <c r="AH40" s="42" t="e">
        <f>IF(AND('R. Gestión _definitva'!#REF!="Baja",'R. Gestión _definitva'!#REF!="Catastrófico"),CONCATENATE("R5C",'R. Gestión _definitva'!#REF!),"")</f>
        <v>#REF!</v>
      </c>
      <c r="AI40" s="43" t="e">
        <f>IF(AND('R. Gestión _definitva'!#REF!="Baja",'R. Gestión _definitva'!#REF!="Catastrófico"),CONCATENATE("R5C",'R. Gestión _definitva'!#REF!),"")</f>
        <v>#REF!</v>
      </c>
      <c r="AJ40" s="43" t="e">
        <f>IF(AND('R. Gestión _definitva'!#REF!="Baja",'R. Gestión _definitva'!#REF!="Catastrófico"),CONCATENATE("R5C",'R. Gestión _definitva'!#REF!),"")</f>
        <v>#REF!</v>
      </c>
      <c r="AK40" s="43" t="e">
        <f>IF(AND('R. Gestión _definitva'!#REF!="Baja",'R. Gestión _definitva'!#REF!="Catastrófico"),CONCATENATE("R5C",'R. Gestión _definitva'!#REF!),"")</f>
        <v>#REF!</v>
      </c>
      <c r="AL40" s="43" t="e">
        <f>IF(AND('R. Gestión _definitva'!#REF!="Baja",'R. Gestión _definitva'!#REF!="Catastrófico"),CONCATENATE("R5C",'R. Gestión _definitva'!#REF!),"")</f>
        <v>#REF!</v>
      </c>
      <c r="AM40" s="44" t="e">
        <f>IF(AND('R. Gestión _definitva'!#REF!="Baja",'R. Gestión _definitva'!#REF!="Catastrófico"),CONCATENATE("R5C",'R. Gestión _definitva'!#REF!),"")</f>
        <v>#REF!</v>
      </c>
      <c r="AN40" s="70"/>
      <c r="AO40" s="1007"/>
      <c r="AP40" s="1008"/>
      <c r="AQ40" s="1008"/>
      <c r="AR40" s="1008"/>
      <c r="AS40" s="1008"/>
      <c r="AT40" s="1009"/>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row>
    <row r="41" spans="1:80" ht="15" customHeight="1">
      <c r="A41" s="70"/>
      <c r="B41" s="888"/>
      <c r="C41" s="888"/>
      <c r="D41" s="889"/>
      <c r="E41" s="987"/>
      <c r="F41" s="986"/>
      <c r="G41" s="986"/>
      <c r="H41" s="986"/>
      <c r="I41" s="986"/>
      <c r="J41" s="63" t="e">
        <f>IF(AND('R. Gestión _definitva'!#REF!="Baja",'R. Gestión _definitva'!#REF!="Leve"),CONCATENATE("R6C",'R. Gestión _definitva'!#REF!),"")</f>
        <v>#REF!</v>
      </c>
      <c r="K41" s="64" t="e">
        <f>IF(AND('R. Gestión _definitva'!#REF!="Baja",'R. Gestión _definitva'!#REF!="Leve"),CONCATENATE("R6C",'R. Gestión _definitva'!#REF!),"")</f>
        <v>#REF!</v>
      </c>
      <c r="L41" s="64" t="e">
        <f>IF(AND('R. Gestión _definitva'!#REF!="Baja",'R. Gestión _definitva'!#REF!="Leve"),CONCATENATE("R6C",'R. Gestión _definitva'!#REF!),"")</f>
        <v>#REF!</v>
      </c>
      <c r="M41" s="64" t="e">
        <f>IF(AND('R. Gestión _definitva'!#REF!="Baja",'R. Gestión _definitva'!#REF!="Leve"),CONCATENATE("R6C",'R. Gestión _definitva'!#REF!),"")</f>
        <v>#REF!</v>
      </c>
      <c r="N41" s="64" t="e">
        <f>IF(AND('R. Gestión _definitva'!#REF!="Baja",'R. Gestión _definitva'!#REF!="Leve"),CONCATENATE("R6C",'R. Gestión _definitva'!#REF!),"")</f>
        <v>#REF!</v>
      </c>
      <c r="O41" s="65" t="e">
        <f>IF(AND('R. Gestión _definitva'!#REF!="Baja",'R. Gestión _definitva'!#REF!="Leve"),CONCATENATE("R6C",'R. Gestión _definitva'!#REF!),"")</f>
        <v>#REF!</v>
      </c>
      <c r="P41" s="54" t="e">
        <f>IF(AND('R. Gestión _definitva'!#REF!="Baja",'R. Gestión _definitva'!#REF!="Menor"),CONCATENATE("R6C",'R. Gestión _definitva'!#REF!),"")</f>
        <v>#REF!</v>
      </c>
      <c r="Q41" s="55" t="e">
        <f>IF(AND('R. Gestión _definitva'!#REF!="Baja",'R. Gestión _definitva'!#REF!="Menor"),CONCATENATE("R6C",'R. Gestión _definitva'!#REF!),"")</f>
        <v>#REF!</v>
      </c>
      <c r="R41" s="55" t="e">
        <f>IF(AND('R. Gestión _definitva'!#REF!="Baja",'R. Gestión _definitva'!#REF!="Menor"),CONCATENATE("R6C",'R. Gestión _definitva'!#REF!),"")</f>
        <v>#REF!</v>
      </c>
      <c r="S41" s="55" t="e">
        <f>IF(AND('R. Gestión _definitva'!#REF!="Baja",'R. Gestión _definitva'!#REF!="Menor"),CONCATENATE("R6C",'R. Gestión _definitva'!#REF!),"")</f>
        <v>#REF!</v>
      </c>
      <c r="T41" s="55" t="e">
        <f>IF(AND('R. Gestión _definitva'!#REF!="Baja",'R. Gestión _definitva'!#REF!="Menor"),CONCATENATE("R6C",'R. Gestión _definitva'!#REF!),"")</f>
        <v>#REF!</v>
      </c>
      <c r="U41" s="56" t="e">
        <f>IF(AND('R. Gestión _definitva'!#REF!="Baja",'R. Gestión _definitva'!#REF!="Menor"),CONCATENATE("R6C",'R. Gestión _definitva'!#REF!),"")</f>
        <v>#REF!</v>
      </c>
      <c r="V41" s="54" t="e">
        <f>IF(AND('R. Gestión _definitva'!#REF!="Baja",'R. Gestión _definitva'!#REF!="Moderado"),CONCATENATE("R6C",'R. Gestión _definitva'!#REF!),"")</f>
        <v>#REF!</v>
      </c>
      <c r="W41" s="55" t="e">
        <f>IF(AND('R. Gestión _definitva'!#REF!="Baja",'R. Gestión _definitva'!#REF!="Moderado"),CONCATENATE("R6C",'R. Gestión _definitva'!#REF!),"")</f>
        <v>#REF!</v>
      </c>
      <c r="X41" s="55" t="e">
        <f>IF(AND('R. Gestión _definitva'!#REF!="Baja",'R. Gestión _definitva'!#REF!="Moderado"),CONCATENATE("R6C",'R. Gestión _definitva'!#REF!),"")</f>
        <v>#REF!</v>
      </c>
      <c r="Y41" s="55" t="e">
        <f>IF(AND('R. Gestión _definitva'!#REF!="Baja",'R. Gestión _definitva'!#REF!="Moderado"),CONCATENATE("R6C",'R. Gestión _definitva'!#REF!),"")</f>
        <v>#REF!</v>
      </c>
      <c r="Z41" s="55" t="e">
        <f>IF(AND('R. Gestión _definitva'!#REF!="Baja",'R. Gestión _definitva'!#REF!="Moderado"),CONCATENATE("R6C",'R. Gestión _definitva'!#REF!),"")</f>
        <v>#REF!</v>
      </c>
      <c r="AA41" s="56" t="e">
        <f>IF(AND('R. Gestión _definitva'!#REF!="Baja",'R. Gestión _definitva'!#REF!="Moderado"),CONCATENATE("R6C",'R. Gestión _definitva'!#REF!),"")</f>
        <v>#REF!</v>
      </c>
      <c r="AB41" s="39" t="e">
        <f>IF(AND('R. Gestión _definitva'!#REF!="Baja",'R. Gestión _definitva'!#REF!="Mayor"),CONCATENATE("R6C",'R. Gestión _definitva'!#REF!),"")</f>
        <v>#REF!</v>
      </c>
      <c r="AC41" s="40" t="e">
        <f>IF(AND('R. Gestión _definitva'!#REF!="Baja",'R. Gestión _definitva'!#REF!="Mayor"),CONCATENATE("R6C",'R. Gestión _definitva'!#REF!),"")</f>
        <v>#REF!</v>
      </c>
      <c r="AD41" s="40" t="e">
        <f>IF(AND('R. Gestión _definitva'!#REF!="Baja",'R. Gestión _definitva'!#REF!="Mayor"),CONCATENATE("R6C",'R. Gestión _definitva'!#REF!),"")</f>
        <v>#REF!</v>
      </c>
      <c r="AE41" s="40" t="e">
        <f>IF(AND('R. Gestión _definitva'!#REF!="Baja",'R. Gestión _definitva'!#REF!="Mayor"),CONCATENATE("R6C",'R. Gestión _definitva'!#REF!),"")</f>
        <v>#REF!</v>
      </c>
      <c r="AF41" s="40" t="e">
        <f>IF(AND('R. Gestión _definitva'!#REF!="Baja",'R. Gestión _definitva'!#REF!="Mayor"),CONCATENATE("R6C",'R. Gestión _definitva'!#REF!),"")</f>
        <v>#REF!</v>
      </c>
      <c r="AG41" s="41" t="e">
        <f>IF(AND('R. Gestión _definitva'!#REF!="Baja",'R. Gestión _definitva'!#REF!="Mayor"),CONCATENATE("R6C",'R. Gestión _definitva'!#REF!),"")</f>
        <v>#REF!</v>
      </c>
      <c r="AH41" s="42" t="e">
        <f>IF(AND('R. Gestión _definitva'!#REF!="Baja",'R. Gestión _definitva'!#REF!="Catastrófico"),CONCATENATE("R6C",'R. Gestión _definitva'!#REF!),"")</f>
        <v>#REF!</v>
      </c>
      <c r="AI41" s="43" t="e">
        <f>IF(AND('R. Gestión _definitva'!#REF!="Baja",'R. Gestión _definitva'!#REF!="Catastrófico"),CONCATENATE("R6C",'R. Gestión _definitva'!#REF!),"")</f>
        <v>#REF!</v>
      </c>
      <c r="AJ41" s="43" t="e">
        <f>IF(AND('R. Gestión _definitva'!#REF!="Baja",'R. Gestión _definitva'!#REF!="Catastrófico"),CONCATENATE("R6C",'R. Gestión _definitva'!#REF!),"")</f>
        <v>#REF!</v>
      </c>
      <c r="AK41" s="43" t="e">
        <f>IF(AND('R. Gestión _definitva'!#REF!="Baja",'R. Gestión _definitva'!#REF!="Catastrófico"),CONCATENATE("R6C",'R. Gestión _definitva'!#REF!),"")</f>
        <v>#REF!</v>
      </c>
      <c r="AL41" s="43" t="e">
        <f>IF(AND('R. Gestión _definitva'!#REF!="Baja",'R. Gestión _definitva'!#REF!="Catastrófico"),CONCATENATE("R6C",'R. Gestión _definitva'!#REF!),"")</f>
        <v>#REF!</v>
      </c>
      <c r="AM41" s="44" t="e">
        <f>IF(AND('R. Gestión _definitva'!#REF!="Baja",'R. Gestión _definitva'!#REF!="Catastrófico"),CONCATENATE("R6C",'R. Gestión _definitva'!#REF!),"")</f>
        <v>#REF!</v>
      </c>
      <c r="AN41" s="70"/>
      <c r="AO41" s="1007"/>
      <c r="AP41" s="1008"/>
      <c r="AQ41" s="1008"/>
      <c r="AR41" s="1008"/>
      <c r="AS41" s="1008"/>
      <c r="AT41" s="1009"/>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row>
    <row r="42" spans="1:80" ht="15" customHeight="1">
      <c r="A42" s="70"/>
      <c r="B42" s="888"/>
      <c r="C42" s="888"/>
      <c r="D42" s="889"/>
      <c r="E42" s="987"/>
      <c r="F42" s="986"/>
      <c r="G42" s="986"/>
      <c r="H42" s="986"/>
      <c r="I42" s="986"/>
      <c r="J42" s="63" t="e">
        <f>IF(AND('R. Gestión _definitva'!#REF!="Baja",'R. Gestión _definitva'!#REF!="Leve"),CONCATENATE("R7C",'R. Gestión _definitva'!#REF!),"")</f>
        <v>#REF!</v>
      </c>
      <c r="K42" s="64" t="e">
        <f>IF(AND('R. Gestión _definitva'!#REF!="Baja",'R. Gestión _definitva'!#REF!="Leve"),CONCATENATE("R7C",'R. Gestión _definitva'!#REF!),"")</f>
        <v>#REF!</v>
      </c>
      <c r="L42" s="64" t="e">
        <f>IF(AND('R. Gestión _definitva'!#REF!="Baja",'R. Gestión _definitva'!#REF!="Leve"),CONCATENATE("R7C",'R. Gestión _definitva'!#REF!),"")</f>
        <v>#REF!</v>
      </c>
      <c r="M42" s="64" t="e">
        <f>IF(AND('R. Gestión _definitva'!#REF!="Baja",'R. Gestión _definitva'!#REF!="Leve"),CONCATENATE("R7C",'R. Gestión _definitva'!#REF!),"")</f>
        <v>#REF!</v>
      </c>
      <c r="N42" s="64" t="e">
        <f>IF(AND('R. Gestión _definitva'!#REF!="Baja",'R. Gestión _definitva'!#REF!="Leve"),CONCATENATE("R7C",'R. Gestión _definitva'!#REF!),"")</f>
        <v>#REF!</v>
      </c>
      <c r="O42" s="65" t="e">
        <f>IF(AND('R. Gestión _definitva'!#REF!="Baja",'R. Gestión _definitva'!#REF!="Leve"),CONCATENATE("R7C",'R. Gestión _definitva'!#REF!),"")</f>
        <v>#REF!</v>
      </c>
      <c r="P42" s="54" t="e">
        <f>IF(AND('R. Gestión _definitva'!#REF!="Baja",'R. Gestión _definitva'!#REF!="Menor"),CONCATENATE("R7C",'R. Gestión _definitva'!#REF!),"")</f>
        <v>#REF!</v>
      </c>
      <c r="Q42" s="55" t="e">
        <f>IF(AND('R. Gestión _definitva'!#REF!="Baja",'R. Gestión _definitva'!#REF!="Menor"),CONCATENATE("R7C",'R. Gestión _definitva'!#REF!),"")</f>
        <v>#REF!</v>
      </c>
      <c r="R42" s="55" t="e">
        <f>IF(AND('R. Gestión _definitva'!#REF!="Baja",'R. Gestión _definitva'!#REF!="Menor"),CONCATENATE("R7C",'R. Gestión _definitva'!#REF!),"")</f>
        <v>#REF!</v>
      </c>
      <c r="S42" s="55" t="e">
        <f>IF(AND('R. Gestión _definitva'!#REF!="Baja",'R. Gestión _definitva'!#REF!="Menor"),CONCATENATE("R7C",'R. Gestión _definitva'!#REF!),"")</f>
        <v>#REF!</v>
      </c>
      <c r="T42" s="55" t="e">
        <f>IF(AND('R. Gestión _definitva'!#REF!="Baja",'R. Gestión _definitva'!#REF!="Menor"),CONCATENATE("R7C",'R. Gestión _definitva'!#REF!),"")</f>
        <v>#REF!</v>
      </c>
      <c r="U42" s="56" t="e">
        <f>IF(AND('R. Gestión _definitva'!#REF!="Baja",'R. Gestión _definitva'!#REF!="Menor"),CONCATENATE("R7C",'R. Gestión _definitva'!#REF!),"")</f>
        <v>#REF!</v>
      </c>
      <c r="V42" s="54" t="e">
        <f>IF(AND('R. Gestión _definitva'!#REF!="Baja",'R. Gestión _definitva'!#REF!="Moderado"),CONCATENATE("R7C",'R. Gestión _definitva'!#REF!),"")</f>
        <v>#REF!</v>
      </c>
      <c r="W42" s="55" t="e">
        <f>IF(AND('R. Gestión _definitva'!#REF!="Baja",'R. Gestión _definitva'!#REF!="Moderado"),CONCATENATE("R7C",'R. Gestión _definitva'!#REF!),"")</f>
        <v>#REF!</v>
      </c>
      <c r="X42" s="55" t="e">
        <f>IF(AND('R. Gestión _definitva'!#REF!="Baja",'R. Gestión _definitva'!#REF!="Moderado"),CONCATENATE("R7C",'R. Gestión _definitva'!#REF!),"")</f>
        <v>#REF!</v>
      </c>
      <c r="Y42" s="55" t="e">
        <f>IF(AND('R. Gestión _definitva'!#REF!="Baja",'R. Gestión _definitva'!#REF!="Moderado"),CONCATENATE("R7C",'R. Gestión _definitva'!#REF!),"")</f>
        <v>#REF!</v>
      </c>
      <c r="Z42" s="55" t="e">
        <f>IF(AND('R. Gestión _definitva'!#REF!="Baja",'R. Gestión _definitva'!#REF!="Moderado"),CONCATENATE("R7C",'R. Gestión _definitva'!#REF!),"")</f>
        <v>#REF!</v>
      </c>
      <c r="AA42" s="56" t="e">
        <f>IF(AND('R. Gestión _definitva'!#REF!="Baja",'R. Gestión _definitva'!#REF!="Moderado"),CONCATENATE("R7C",'R. Gestión _definitva'!#REF!),"")</f>
        <v>#REF!</v>
      </c>
      <c r="AB42" s="39" t="e">
        <f>IF(AND('R. Gestión _definitva'!#REF!="Baja",'R. Gestión _definitva'!#REF!="Mayor"),CONCATENATE("R7C",'R. Gestión _definitva'!#REF!),"")</f>
        <v>#REF!</v>
      </c>
      <c r="AC42" s="40" t="e">
        <f>IF(AND('R. Gestión _definitva'!#REF!="Baja",'R. Gestión _definitva'!#REF!="Mayor"),CONCATENATE("R7C",'R. Gestión _definitva'!#REF!),"")</f>
        <v>#REF!</v>
      </c>
      <c r="AD42" s="40" t="e">
        <f>IF(AND('R. Gestión _definitva'!#REF!="Baja",'R. Gestión _definitva'!#REF!="Mayor"),CONCATENATE("R7C",'R. Gestión _definitva'!#REF!),"")</f>
        <v>#REF!</v>
      </c>
      <c r="AE42" s="40" t="e">
        <f>IF(AND('R. Gestión _definitva'!#REF!="Baja",'R. Gestión _definitva'!#REF!="Mayor"),CONCATENATE("R7C",'R. Gestión _definitva'!#REF!),"")</f>
        <v>#REF!</v>
      </c>
      <c r="AF42" s="40" t="e">
        <f>IF(AND('R. Gestión _definitva'!#REF!="Baja",'R. Gestión _definitva'!#REF!="Mayor"),CONCATENATE("R7C",'R. Gestión _definitva'!#REF!),"")</f>
        <v>#REF!</v>
      </c>
      <c r="AG42" s="41" t="e">
        <f>IF(AND('R. Gestión _definitva'!#REF!="Baja",'R. Gestión _definitva'!#REF!="Mayor"),CONCATENATE("R7C",'R. Gestión _definitva'!#REF!),"")</f>
        <v>#REF!</v>
      </c>
      <c r="AH42" s="42" t="e">
        <f>IF(AND('R. Gestión _definitva'!#REF!="Baja",'R. Gestión _definitva'!#REF!="Catastrófico"),CONCATENATE("R7C",'R. Gestión _definitva'!#REF!),"")</f>
        <v>#REF!</v>
      </c>
      <c r="AI42" s="43" t="e">
        <f>IF(AND('R. Gestión _definitva'!#REF!="Baja",'R. Gestión _definitva'!#REF!="Catastrófico"),CONCATENATE("R7C",'R. Gestión _definitva'!#REF!),"")</f>
        <v>#REF!</v>
      </c>
      <c r="AJ42" s="43" t="e">
        <f>IF(AND('R. Gestión _definitva'!#REF!="Baja",'R. Gestión _definitva'!#REF!="Catastrófico"),CONCATENATE("R7C",'R. Gestión _definitva'!#REF!),"")</f>
        <v>#REF!</v>
      </c>
      <c r="AK42" s="43" t="e">
        <f>IF(AND('R. Gestión _definitva'!#REF!="Baja",'R. Gestión _definitva'!#REF!="Catastrófico"),CONCATENATE("R7C",'R. Gestión _definitva'!#REF!),"")</f>
        <v>#REF!</v>
      </c>
      <c r="AL42" s="43" t="e">
        <f>IF(AND('R. Gestión _definitva'!#REF!="Baja",'R. Gestión _definitva'!#REF!="Catastrófico"),CONCATENATE("R7C",'R. Gestión _definitva'!#REF!),"")</f>
        <v>#REF!</v>
      </c>
      <c r="AM42" s="44" t="e">
        <f>IF(AND('R. Gestión _definitva'!#REF!="Baja",'R. Gestión _definitva'!#REF!="Catastrófico"),CONCATENATE("R7C",'R. Gestión _definitva'!#REF!),"")</f>
        <v>#REF!</v>
      </c>
      <c r="AN42" s="70"/>
      <c r="AO42" s="1007"/>
      <c r="AP42" s="1008"/>
      <c r="AQ42" s="1008"/>
      <c r="AR42" s="1008"/>
      <c r="AS42" s="1008"/>
      <c r="AT42" s="1009"/>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row>
    <row r="43" spans="1:80" ht="15" customHeight="1">
      <c r="A43" s="70"/>
      <c r="B43" s="888"/>
      <c r="C43" s="888"/>
      <c r="D43" s="889"/>
      <c r="E43" s="987"/>
      <c r="F43" s="986"/>
      <c r="G43" s="986"/>
      <c r="H43" s="986"/>
      <c r="I43" s="986"/>
      <c r="J43" s="63" t="e">
        <f>IF(AND('R. Gestión _definitva'!#REF!="Baja",'R. Gestión _definitva'!#REF!="Leve"),CONCATENATE("R8C",'R. Gestión _definitva'!#REF!),"")</f>
        <v>#REF!</v>
      </c>
      <c r="K43" s="64" t="e">
        <f>IF(AND('R. Gestión _definitva'!#REF!="Baja",'R. Gestión _definitva'!#REF!="Leve"),CONCATENATE("R8C",'R. Gestión _definitva'!#REF!),"")</f>
        <v>#REF!</v>
      </c>
      <c r="L43" s="64" t="e">
        <f>IF(AND('R. Gestión _definitva'!#REF!="Baja",'R. Gestión _definitva'!#REF!="Leve"),CONCATENATE("R8C",'R. Gestión _definitva'!#REF!),"")</f>
        <v>#REF!</v>
      </c>
      <c r="M43" s="64" t="e">
        <f>IF(AND('R. Gestión _definitva'!#REF!="Baja",'R. Gestión _definitva'!#REF!="Leve"),CONCATENATE("R8C",'R. Gestión _definitva'!#REF!),"")</f>
        <v>#REF!</v>
      </c>
      <c r="N43" s="64" t="e">
        <f>IF(AND('R. Gestión _definitva'!#REF!="Baja",'R. Gestión _definitva'!#REF!="Leve"),CONCATENATE("R8C",'R. Gestión _definitva'!#REF!),"")</f>
        <v>#REF!</v>
      </c>
      <c r="O43" s="65" t="e">
        <f>IF(AND('R. Gestión _definitva'!#REF!="Baja",'R. Gestión _definitva'!#REF!="Leve"),CONCATENATE("R8C",'R. Gestión _definitva'!#REF!),"")</f>
        <v>#REF!</v>
      </c>
      <c r="P43" s="54" t="e">
        <f>IF(AND('R. Gestión _definitva'!#REF!="Baja",'R. Gestión _definitva'!#REF!="Menor"),CONCATENATE("R8C",'R. Gestión _definitva'!#REF!),"")</f>
        <v>#REF!</v>
      </c>
      <c r="Q43" s="55" t="e">
        <f>IF(AND('R. Gestión _definitva'!#REF!="Baja",'R. Gestión _definitva'!#REF!="Menor"),CONCATENATE("R8C",'R. Gestión _definitva'!#REF!),"")</f>
        <v>#REF!</v>
      </c>
      <c r="R43" s="55" t="e">
        <f>IF(AND('R. Gestión _definitva'!#REF!="Baja",'R. Gestión _definitva'!#REF!="Menor"),CONCATENATE("R8C",'R. Gestión _definitva'!#REF!),"")</f>
        <v>#REF!</v>
      </c>
      <c r="S43" s="55" t="e">
        <f>IF(AND('R. Gestión _definitva'!#REF!="Baja",'R. Gestión _definitva'!#REF!="Menor"),CONCATENATE("R8C",'R. Gestión _definitva'!#REF!),"")</f>
        <v>#REF!</v>
      </c>
      <c r="T43" s="55" t="e">
        <f>IF(AND('R. Gestión _definitva'!#REF!="Baja",'R. Gestión _definitva'!#REF!="Menor"),CONCATENATE("R8C",'R. Gestión _definitva'!#REF!),"")</f>
        <v>#REF!</v>
      </c>
      <c r="U43" s="56" t="e">
        <f>IF(AND('R. Gestión _definitva'!#REF!="Baja",'R. Gestión _definitva'!#REF!="Menor"),CONCATENATE("R8C",'R. Gestión _definitva'!#REF!),"")</f>
        <v>#REF!</v>
      </c>
      <c r="V43" s="54" t="e">
        <f>IF(AND('R. Gestión _definitva'!#REF!="Baja",'R. Gestión _definitva'!#REF!="Moderado"),CONCATENATE("R8C",'R. Gestión _definitva'!#REF!),"")</f>
        <v>#REF!</v>
      </c>
      <c r="W43" s="55" t="e">
        <f>IF(AND('R. Gestión _definitva'!#REF!="Baja",'R. Gestión _definitva'!#REF!="Moderado"),CONCATENATE("R8C",'R. Gestión _definitva'!#REF!),"")</f>
        <v>#REF!</v>
      </c>
      <c r="X43" s="55" t="e">
        <f>IF(AND('R. Gestión _definitva'!#REF!="Baja",'R. Gestión _definitva'!#REF!="Moderado"),CONCATENATE("R8C",'R. Gestión _definitva'!#REF!),"")</f>
        <v>#REF!</v>
      </c>
      <c r="Y43" s="55" t="e">
        <f>IF(AND('R. Gestión _definitva'!#REF!="Baja",'R. Gestión _definitva'!#REF!="Moderado"),CONCATENATE("R8C",'R. Gestión _definitva'!#REF!),"")</f>
        <v>#REF!</v>
      </c>
      <c r="Z43" s="55" t="e">
        <f>IF(AND('R. Gestión _definitva'!#REF!="Baja",'R. Gestión _definitva'!#REF!="Moderado"),CONCATENATE("R8C",'R. Gestión _definitva'!#REF!),"")</f>
        <v>#REF!</v>
      </c>
      <c r="AA43" s="56" t="e">
        <f>IF(AND('R. Gestión _definitva'!#REF!="Baja",'R. Gestión _definitva'!#REF!="Moderado"),CONCATENATE("R8C",'R. Gestión _definitva'!#REF!),"")</f>
        <v>#REF!</v>
      </c>
      <c r="AB43" s="39" t="e">
        <f>IF(AND('R. Gestión _definitva'!#REF!="Baja",'R. Gestión _definitva'!#REF!="Mayor"),CONCATENATE("R8C",'R. Gestión _definitva'!#REF!),"")</f>
        <v>#REF!</v>
      </c>
      <c r="AC43" s="40" t="e">
        <f>IF(AND('R. Gestión _definitva'!#REF!="Baja",'R. Gestión _definitva'!#REF!="Mayor"),CONCATENATE("R8C",'R. Gestión _definitva'!#REF!),"")</f>
        <v>#REF!</v>
      </c>
      <c r="AD43" s="40" t="e">
        <f>IF(AND('R. Gestión _definitva'!#REF!="Baja",'R. Gestión _definitva'!#REF!="Mayor"),CONCATENATE("R8C",'R. Gestión _definitva'!#REF!),"")</f>
        <v>#REF!</v>
      </c>
      <c r="AE43" s="40" t="e">
        <f>IF(AND('R. Gestión _definitva'!#REF!="Baja",'R. Gestión _definitva'!#REF!="Mayor"),CONCATENATE("R8C",'R. Gestión _definitva'!#REF!),"")</f>
        <v>#REF!</v>
      </c>
      <c r="AF43" s="40" t="e">
        <f>IF(AND('R. Gestión _definitva'!#REF!="Baja",'R. Gestión _definitva'!#REF!="Mayor"),CONCATENATE("R8C",'R. Gestión _definitva'!#REF!),"")</f>
        <v>#REF!</v>
      </c>
      <c r="AG43" s="41" t="e">
        <f>IF(AND('R. Gestión _definitva'!#REF!="Baja",'R. Gestión _definitva'!#REF!="Mayor"),CONCATENATE("R8C",'R. Gestión _definitva'!#REF!),"")</f>
        <v>#REF!</v>
      </c>
      <c r="AH43" s="42" t="e">
        <f>IF(AND('R. Gestión _definitva'!#REF!="Baja",'R. Gestión _definitva'!#REF!="Catastrófico"),CONCATENATE("R8C",'R. Gestión _definitva'!#REF!),"")</f>
        <v>#REF!</v>
      </c>
      <c r="AI43" s="43" t="e">
        <f>IF(AND('R. Gestión _definitva'!#REF!="Baja",'R. Gestión _definitva'!#REF!="Catastrófico"),CONCATENATE("R8C",'R. Gestión _definitva'!#REF!),"")</f>
        <v>#REF!</v>
      </c>
      <c r="AJ43" s="43" t="e">
        <f>IF(AND('R. Gestión _definitva'!#REF!="Baja",'R. Gestión _definitva'!#REF!="Catastrófico"),CONCATENATE("R8C",'R. Gestión _definitva'!#REF!),"")</f>
        <v>#REF!</v>
      </c>
      <c r="AK43" s="43" t="e">
        <f>IF(AND('R. Gestión _definitva'!#REF!="Baja",'R. Gestión _definitva'!#REF!="Catastrófico"),CONCATENATE("R8C",'R. Gestión _definitva'!#REF!),"")</f>
        <v>#REF!</v>
      </c>
      <c r="AL43" s="43" t="e">
        <f>IF(AND('R. Gestión _definitva'!#REF!="Baja",'R. Gestión _definitva'!#REF!="Catastrófico"),CONCATENATE("R8C",'R. Gestión _definitva'!#REF!),"")</f>
        <v>#REF!</v>
      </c>
      <c r="AM43" s="44" t="e">
        <f>IF(AND('R. Gestión _definitva'!#REF!="Baja",'R. Gestión _definitva'!#REF!="Catastrófico"),CONCATENATE("R8C",'R. Gestión _definitva'!#REF!),"")</f>
        <v>#REF!</v>
      </c>
      <c r="AN43" s="70"/>
      <c r="AO43" s="1007"/>
      <c r="AP43" s="1008"/>
      <c r="AQ43" s="1008"/>
      <c r="AR43" s="1008"/>
      <c r="AS43" s="1008"/>
      <c r="AT43" s="1009"/>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row>
    <row r="44" spans="1:80" ht="15" customHeight="1">
      <c r="A44" s="70"/>
      <c r="B44" s="888"/>
      <c r="C44" s="888"/>
      <c r="D44" s="889"/>
      <c r="E44" s="987"/>
      <c r="F44" s="986"/>
      <c r="G44" s="986"/>
      <c r="H44" s="986"/>
      <c r="I44" s="986"/>
      <c r="J44" s="63" t="e">
        <f>IF(AND('R. Gestión _definitva'!#REF!="Baja",'R. Gestión _definitva'!#REF!="Leve"),CONCATENATE("R9C",'R. Gestión _definitva'!#REF!),"")</f>
        <v>#REF!</v>
      </c>
      <c r="K44" s="64" t="e">
        <f>IF(AND('R. Gestión _definitva'!#REF!="Baja",'R. Gestión _definitva'!#REF!="Leve"),CONCATENATE("R9C",'R. Gestión _definitva'!#REF!),"")</f>
        <v>#REF!</v>
      </c>
      <c r="L44" s="64" t="e">
        <f>IF(AND('R. Gestión _definitva'!#REF!="Baja",'R. Gestión _definitva'!#REF!="Leve"),CONCATENATE("R9C",'R. Gestión _definitva'!#REF!),"")</f>
        <v>#REF!</v>
      </c>
      <c r="M44" s="64" t="e">
        <f>IF(AND('R. Gestión _definitva'!#REF!="Baja",'R. Gestión _definitva'!#REF!="Leve"),CONCATENATE("R9C",'R. Gestión _definitva'!#REF!),"")</f>
        <v>#REF!</v>
      </c>
      <c r="N44" s="64" t="e">
        <f>IF(AND('R. Gestión _definitva'!#REF!="Baja",'R. Gestión _definitva'!#REF!="Leve"),CONCATENATE("R9C",'R. Gestión _definitva'!#REF!),"")</f>
        <v>#REF!</v>
      </c>
      <c r="O44" s="65" t="e">
        <f>IF(AND('R. Gestión _definitva'!#REF!="Baja",'R. Gestión _definitva'!#REF!="Leve"),CONCATENATE("R9C",'R. Gestión _definitva'!#REF!),"")</f>
        <v>#REF!</v>
      </c>
      <c r="P44" s="54" t="e">
        <f>IF(AND('R. Gestión _definitva'!#REF!="Baja",'R. Gestión _definitva'!#REF!="Menor"),CONCATENATE("R9C",'R. Gestión _definitva'!#REF!),"")</f>
        <v>#REF!</v>
      </c>
      <c r="Q44" s="55" t="e">
        <f>IF(AND('R. Gestión _definitva'!#REF!="Baja",'R. Gestión _definitva'!#REF!="Menor"),CONCATENATE("R9C",'R. Gestión _definitva'!#REF!),"")</f>
        <v>#REF!</v>
      </c>
      <c r="R44" s="55" t="e">
        <f>IF(AND('R. Gestión _definitva'!#REF!="Baja",'R. Gestión _definitva'!#REF!="Menor"),CONCATENATE("R9C",'R. Gestión _definitva'!#REF!),"")</f>
        <v>#REF!</v>
      </c>
      <c r="S44" s="55" t="e">
        <f>IF(AND('R. Gestión _definitva'!#REF!="Baja",'R. Gestión _definitva'!#REF!="Menor"),CONCATENATE("R9C",'R. Gestión _definitva'!#REF!),"")</f>
        <v>#REF!</v>
      </c>
      <c r="T44" s="55" t="e">
        <f>IF(AND('R. Gestión _definitva'!#REF!="Baja",'R. Gestión _definitva'!#REF!="Menor"),CONCATENATE("R9C",'R. Gestión _definitva'!#REF!),"")</f>
        <v>#REF!</v>
      </c>
      <c r="U44" s="56" t="e">
        <f>IF(AND('R. Gestión _definitva'!#REF!="Baja",'R. Gestión _definitva'!#REF!="Menor"),CONCATENATE("R9C",'R. Gestión _definitva'!#REF!),"")</f>
        <v>#REF!</v>
      </c>
      <c r="V44" s="54" t="e">
        <f>IF(AND('R. Gestión _definitva'!#REF!="Baja",'R. Gestión _definitva'!#REF!="Moderado"),CONCATENATE("R9C",'R. Gestión _definitva'!#REF!),"")</f>
        <v>#REF!</v>
      </c>
      <c r="W44" s="55" t="e">
        <f>IF(AND('R. Gestión _definitva'!#REF!="Baja",'R. Gestión _definitva'!#REF!="Moderado"),CONCATENATE("R9C",'R. Gestión _definitva'!#REF!),"")</f>
        <v>#REF!</v>
      </c>
      <c r="X44" s="55" t="e">
        <f>IF(AND('R. Gestión _definitva'!#REF!="Baja",'R. Gestión _definitva'!#REF!="Moderado"),CONCATENATE("R9C",'R. Gestión _definitva'!#REF!),"")</f>
        <v>#REF!</v>
      </c>
      <c r="Y44" s="55" t="e">
        <f>IF(AND('R. Gestión _definitva'!#REF!="Baja",'R. Gestión _definitva'!#REF!="Moderado"),CONCATENATE("R9C",'R. Gestión _definitva'!#REF!),"")</f>
        <v>#REF!</v>
      </c>
      <c r="Z44" s="55" t="e">
        <f>IF(AND('R. Gestión _definitva'!#REF!="Baja",'R. Gestión _definitva'!#REF!="Moderado"),CONCATENATE("R9C",'R. Gestión _definitva'!#REF!),"")</f>
        <v>#REF!</v>
      </c>
      <c r="AA44" s="56" t="e">
        <f>IF(AND('R. Gestión _definitva'!#REF!="Baja",'R. Gestión _definitva'!#REF!="Moderado"),CONCATENATE("R9C",'R. Gestión _definitva'!#REF!),"")</f>
        <v>#REF!</v>
      </c>
      <c r="AB44" s="39" t="e">
        <f>IF(AND('R. Gestión _definitva'!#REF!="Baja",'R. Gestión _definitva'!#REF!="Mayor"),CONCATENATE("R9C",'R. Gestión _definitva'!#REF!),"")</f>
        <v>#REF!</v>
      </c>
      <c r="AC44" s="40" t="e">
        <f>IF(AND('R. Gestión _definitva'!#REF!="Baja",'R. Gestión _definitva'!#REF!="Mayor"),CONCATENATE("R9C",'R. Gestión _definitva'!#REF!),"")</f>
        <v>#REF!</v>
      </c>
      <c r="AD44" s="40" t="e">
        <f>IF(AND('R. Gestión _definitva'!#REF!="Baja",'R. Gestión _definitva'!#REF!="Mayor"),CONCATENATE("R9C",'R. Gestión _definitva'!#REF!),"")</f>
        <v>#REF!</v>
      </c>
      <c r="AE44" s="40" t="e">
        <f>IF(AND('R. Gestión _definitva'!#REF!="Baja",'R. Gestión _definitva'!#REF!="Mayor"),CONCATENATE("R9C",'R. Gestión _definitva'!#REF!),"")</f>
        <v>#REF!</v>
      </c>
      <c r="AF44" s="40" t="e">
        <f>IF(AND('R. Gestión _definitva'!#REF!="Baja",'R. Gestión _definitva'!#REF!="Mayor"),CONCATENATE("R9C",'R. Gestión _definitva'!#REF!),"")</f>
        <v>#REF!</v>
      </c>
      <c r="AG44" s="41" t="e">
        <f>IF(AND('R. Gestión _definitva'!#REF!="Baja",'R. Gestión _definitva'!#REF!="Mayor"),CONCATENATE("R9C",'R. Gestión _definitva'!#REF!),"")</f>
        <v>#REF!</v>
      </c>
      <c r="AH44" s="42" t="e">
        <f>IF(AND('R. Gestión _definitva'!#REF!="Baja",'R. Gestión _definitva'!#REF!="Catastrófico"),CONCATENATE("R9C",'R. Gestión _definitva'!#REF!),"")</f>
        <v>#REF!</v>
      </c>
      <c r="AI44" s="43" t="e">
        <f>IF(AND('R. Gestión _definitva'!#REF!="Baja",'R. Gestión _definitva'!#REF!="Catastrófico"),CONCATENATE("R9C",'R. Gestión _definitva'!#REF!),"")</f>
        <v>#REF!</v>
      </c>
      <c r="AJ44" s="43" t="e">
        <f>IF(AND('R. Gestión _definitva'!#REF!="Baja",'R. Gestión _definitva'!#REF!="Catastrófico"),CONCATENATE("R9C",'R. Gestión _definitva'!#REF!),"")</f>
        <v>#REF!</v>
      </c>
      <c r="AK44" s="43" t="e">
        <f>IF(AND('R. Gestión _definitva'!#REF!="Baja",'R. Gestión _definitva'!#REF!="Catastrófico"),CONCATENATE("R9C",'R. Gestión _definitva'!#REF!),"")</f>
        <v>#REF!</v>
      </c>
      <c r="AL44" s="43" t="e">
        <f>IF(AND('R. Gestión _definitva'!#REF!="Baja",'R. Gestión _definitva'!#REF!="Catastrófico"),CONCATENATE("R9C",'R. Gestión _definitva'!#REF!),"")</f>
        <v>#REF!</v>
      </c>
      <c r="AM44" s="44" t="e">
        <f>IF(AND('R. Gestión _definitva'!#REF!="Baja",'R. Gestión _definitva'!#REF!="Catastrófico"),CONCATENATE("R9C",'R. Gestión _definitva'!#REF!),"")</f>
        <v>#REF!</v>
      </c>
      <c r="AN44" s="70"/>
      <c r="AO44" s="1007"/>
      <c r="AP44" s="1008"/>
      <c r="AQ44" s="1008"/>
      <c r="AR44" s="1008"/>
      <c r="AS44" s="1008"/>
      <c r="AT44" s="1009"/>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row>
    <row r="45" spans="1:80" ht="15.75" customHeight="1" thickBot="1">
      <c r="A45" s="70"/>
      <c r="B45" s="888"/>
      <c r="C45" s="888"/>
      <c r="D45" s="889"/>
      <c r="E45" s="988"/>
      <c r="F45" s="989"/>
      <c r="G45" s="989"/>
      <c r="H45" s="989"/>
      <c r="I45" s="989"/>
      <c r="J45" s="66" t="e">
        <f>IF(AND('R. Gestión _definitva'!#REF!="Baja",'R. Gestión _definitva'!#REF!="Leve"),CONCATENATE("R10C",'R. Gestión _definitva'!#REF!),"")</f>
        <v>#REF!</v>
      </c>
      <c r="K45" s="67" t="e">
        <f>IF(AND('R. Gestión _definitva'!#REF!="Baja",'R. Gestión _definitva'!#REF!="Leve"),CONCATENATE("R10C",'R. Gestión _definitva'!#REF!),"")</f>
        <v>#REF!</v>
      </c>
      <c r="L45" s="67" t="e">
        <f>IF(AND('R. Gestión _definitva'!#REF!="Baja",'R. Gestión _definitva'!#REF!="Leve"),CONCATENATE("R10C",'R. Gestión _definitva'!#REF!),"")</f>
        <v>#REF!</v>
      </c>
      <c r="M45" s="67" t="e">
        <f>IF(AND('R. Gestión _definitva'!#REF!="Baja",'R. Gestión _definitva'!#REF!="Leve"),CONCATENATE("R10C",'R. Gestión _definitva'!#REF!),"")</f>
        <v>#REF!</v>
      </c>
      <c r="N45" s="67" t="e">
        <f>IF(AND('R. Gestión _definitva'!#REF!="Baja",'R. Gestión _definitva'!#REF!="Leve"),CONCATENATE("R10C",'R. Gestión _definitva'!#REF!),"")</f>
        <v>#REF!</v>
      </c>
      <c r="O45" s="68" t="e">
        <f>IF(AND('R. Gestión _definitva'!#REF!="Baja",'R. Gestión _definitva'!#REF!="Leve"),CONCATENATE("R10C",'R. Gestión _definitva'!#REF!),"")</f>
        <v>#REF!</v>
      </c>
      <c r="P45" s="54" t="e">
        <f>IF(AND('R. Gestión _definitva'!#REF!="Baja",'R. Gestión _definitva'!#REF!="Menor"),CONCATENATE("R10C",'R. Gestión _definitva'!#REF!),"")</f>
        <v>#REF!</v>
      </c>
      <c r="Q45" s="55" t="e">
        <f>IF(AND('R. Gestión _definitva'!#REF!="Baja",'R. Gestión _definitva'!#REF!="Menor"),CONCATENATE("R10C",'R. Gestión _definitva'!#REF!),"")</f>
        <v>#REF!</v>
      </c>
      <c r="R45" s="55" t="e">
        <f>IF(AND('R. Gestión _definitva'!#REF!="Baja",'R. Gestión _definitva'!#REF!="Menor"),CONCATENATE("R10C",'R. Gestión _definitva'!#REF!),"")</f>
        <v>#REF!</v>
      </c>
      <c r="S45" s="55" t="e">
        <f>IF(AND('R. Gestión _definitva'!#REF!="Baja",'R. Gestión _definitva'!#REF!="Menor"),CONCATENATE("R10C",'R. Gestión _definitva'!#REF!),"")</f>
        <v>#REF!</v>
      </c>
      <c r="T45" s="55" t="e">
        <f>IF(AND('R. Gestión _definitva'!#REF!="Baja",'R. Gestión _definitva'!#REF!="Menor"),CONCATENATE("R10C",'R. Gestión _definitva'!#REF!),"")</f>
        <v>#REF!</v>
      </c>
      <c r="U45" s="56" t="e">
        <f>IF(AND('R. Gestión _definitva'!#REF!="Baja",'R. Gestión _definitva'!#REF!="Menor"),CONCATENATE("R10C",'R. Gestión _definitva'!#REF!),"")</f>
        <v>#REF!</v>
      </c>
      <c r="V45" s="57" t="e">
        <f>IF(AND('R. Gestión _definitva'!#REF!="Baja",'R. Gestión _definitva'!#REF!="Moderado"),CONCATENATE("R10C",'R. Gestión _definitva'!#REF!),"")</f>
        <v>#REF!</v>
      </c>
      <c r="W45" s="58" t="e">
        <f>IF(AND('R. Gestión _definitva'!#REF!="Baja",'R. Gestión _definitva'!#REF!="Moderado"),CONCATENATE("R10C",'R. Gestión _definitva'!#REF!),"")</f>
        <v>#REF!</v>
      </c>
      <c r="X45" s="58" t="e">
        <f>IF(AND('R. Gestión _definitva'!#REF!="Baja",'R. Gestión _definitva'!#REF!="Moderado"),CONCATENATE("R10C",'R. Gestión _definitva'!#REF!),"")</f>
        <v>#REF!</v>
      </c>
      <c r="Y45" s="58" t="e">
        <f>IF(AND('R. Gestión _definitva'!#REF!="Baja",'R. Gestión _definitva'!#REF!="Moderado"),CONCATENATE("R10C",'R. Gestión _definitva'!#REF!),"")</f>
        <v>#REF!</v>
      </c>
      <c r="Z45" s="58" t="e">
        <f>IF(AND('R. Gestión _definitva'!#REF!="Baja",'R. Gestión _definitva'!#REF!="Moderado"),CONCATENATE("R10C",'R. Gestión _definitva'!#REF!),"")</f>
        <v>#REF!</v>
      </c>
      <c r="AA45" s="59" t="e">
        <f>IF(AND('R. Gestión _definitva'!#REF!="Baja",'R. Gestión _definitva'!#REF!="Moderado"),CONCATENATE("R10C",'R. Gestión _definitva'!#REF!),"")</f>
        <v>#REF!</v>
      </c>
      <c r="AB45" s="45" t="e">
        <f>IF(AND('R. Gestión _definitva'!#REF!="Baja",'R. Gestión _definitva'!#REF!="Mayor"),CONCATENATE("R10C",'R. Gestión _definitva'!#REF!),"")</f>
        <v>#REF!</v>
      </c>
      <c r="AC45" s="46" t="e">
        <f>IF(AND('R. Gestión _definitva'!#REF!="Baja",'R. Gestión _definitva'!#REF!="Mayor"),CONCATENATE("R10C",'R. Gestión _definitva'!#REF!),"")</f>
        <v>#REF!</v>
      </c>
      <c r="AD45" s="46" t="e">
        <f>IF(AND('R. Gestión _definitva'!#REF!="Baja",'R. Gestión _definitva'!#REF!="Mayor"),CONCATENATE("R10C",'R. Gestión _definitva'!#REF!),"")</f>
        <v>#REF!</v>
      </c>
      <c r="AE45" s="46" t="e">
        <f>IF(AND('R. Gestión _definitva'!#REF!="Baja",'R. Gestión _definitva'!#REF!="Mayor"),CONCATENATE("R10C",'R. Gestión _definitva'!#REF!),"")</f>
        <v>#REF!</v>
      </c>
      <c r="AF45" s="46" t="e">
        <f>IF(AND('R. Gestión _definitva'!#REF!="Baja",'R. Gestión _definitva'!#REF!="Mayor"),CONCATENATE("R10C",'R. Gestión _definitva'!#REF!),"")</f>
        <v>#REF!</v>
      </c>
      <c r="AG45" s="47" t="e">
        <f>IF(AND('R. Gestión _definitva'!#REF!="Baja",'R. Gestión _definitva'!#REF!="Mayor"),CONCATENATE("R10C",'R. Gestión _definitva'!#REF!),"")</f>
        <v>#REF!</v>
      </c>
      <c r="AH45" s="48" t="e">
        <f>IF(AND('R. Gestión _definitva'!#REF!="Baja",'R. Gestión _definitva'!#REF!="Catastrófico"),CONCATENATE("R10C",'R. Gestión _definitva'!#REF!),"")</f>
        <v>#REF!</v>
      </c>
      <c r="AI45" s="49" t="e">
        <f>IF(AND('R. Gestión _definitva'!#REF!="Baja",'R. Gestión _definitva'!#REF!="Catastrófico"),CONCATENATE("R10C",'R. Gestión _definitva'!#REF!),"")</f>
        <v>#REF!</v>
      </c>
      <c r="AJ45" s="49" t="e">
        <f>IF(AND('R. Gestión _definitva'!#REF!="Baja",'R. Gestión _definitva'!#REF!="Catastrófico"),CONCATENATE("R10C",'R. Gestión _definitva'!#REF!),"")</f>
        <v>#REF!</v>
      </c>
      <c r="AK45" s="49" t="e">
        <f>IF(AND('R. Gestión _definitva'!#REF!="Baja",'R. Gestión _definitva'!#REF!="Catastrófico"),CONCATENATE("R10C",'R. Gestión _definitva'!#REF!),"")</f>
        <v>#REF!</v>
      </c>
      <c r="AL45" s="49" t="e">
        <f>IF(AND('R. Gestión _definitva'!#REF!="Baja",'R. Gestión _definitva'!#REF!="Catastrófico"),CONCATENATE("R10C",'R. Gestión _definitva'!#REF!),"")</f>
        <v>#REF!</v>
      </c>
      <c r="AM45" s="50" t="e">
        <f>IF(AND('R. Gestión _definitva'!#REF!="Baja",'R. Gestión _definitva'!#REF!="Catastrófico"),CONCATENATE("R10C",'R. Gestión _definitva'!#REF!),"")</f>
        <v>#REF!</v>
      </c>
      <c r="AN45" s="70"/>
      <c r="AO45" s="1010"/>
      <c r="AP45" s="1011"/>
      <c r="AQ45" s="1011"/>
      <c r="AR45" s="1011"/>
      <c r="AS45" s="1011"/>
      <c r="AT45" s="1012"/>
    </row>
    <row r="46" spans="1:80" ht="46.5" customHeight="1">
      <c r="A46" s="70"/>
      <c r="B46" s="888"/>
      <c r="C46" s="888"/>
      <c r="D46" s="889"/>
      <c r="E46" s="983" t="s">
        <v>1730</v>
      </c>
      <c r="F46" s="984"/>
      <c r="G46" s="984"/>
      <c r="H46" s="984"/>
      <c r="I46" s="1001"/>
      <c r="J46" s="60" t="e">
        <f>IF(AND('R. Gestión _definitva'!#REF!="Muy Baja",'R. Gestión _definitva'!#REF!="Leve"),CONCATENATE("R1C",'R. Gestión _definitva'!#REF!),"")</f>
        <v>#REF!</v>
      </c>
      <c r="K46" s="61" t="e">
        <f>IF(AND('R. Gestión _definitva'!#REF!="Muy Baja",'R. Gestión _definitva'!#REF!="Leve"),CONCATENATE("R1C",'R. Gestión _definitva'!#REF!),"")</f>
        <v>#REF!</v>
      </c>
      <c r="L46" s="61" t="e">
        <f>IF(AND('R. Gestión _definitva'!#REF!="Muy Baja",'R. Gestión _definitva'!#REF!="Leve"),CONCATENATE("R1C",'R. Gestión _definitva'!#REF!),"")</f>
        <v>#REF!</v>
      </c>
      <c r="M46" s="61" t="e">
        <f>IF(AND('R. Gestión _definitva'!#REF!="Muy Baja",'R. Gestión _definitva'!#REF!="Leve"),CONCATENATE("R1C",'R. Gestión _definitva'!#REF!),"")</f>
        <v>#REF!</v>
      </c>
      <c r="N46" s="61" t="e">
        <f>IF(AND('R. Gestión _definitva'!#REF!="Muy Baja",'R. Gestión _definitva'!#REF!="Leve"),CONCATENATE("R1C",'R. Gestión _definitva'!#REF!),"")</f>
        <v>#REF!</v>
      </c>
      <c r="O46" s="62" t="e">
        <f>IF(AND('R. Gestión _definitva'!#REF!="Muy Baja",'R. Gestión _definitva'!#REF!="Leve"),CONCATENATE("R1C",'R. Gestión _definitva'!#REF!),"")</f>
        <v>#REF!</v>
      </c>
      <c r="P46" s="60" t="e">
        <f>IF(AND('R. Gestión _definitva'!#REF!="Muy Baja",'R. Gestión _definitva'!#REF!="Menor"),CONCATENATE("R1C",'R. Gestión _definitva'!#REF!),"")</f>
        <v>#REF!</v>
      </c>
      <c r="Q46" s="61" t="e">
        <f>IF(AND('R. Gestión _definitva'!#REF!="Muy Baja",'R. Gestión _definitva'!#REF!="Menor"),CONCATENATE("R1C",'R. Gestión _definitva'!#REF!),"")</f>
        <v>#REF!</v>
      </c>
      <c r="R46" s="61" t="e">
        <f>IF(AND('R. Gestión _definitva'!#REF!="Muy Baja",'R. Gestión _definitva'!#REF!="Menor"),CONCATENATE("R1C",'R. Gestión _definitva'!#REF!),"")</f>
        <v>#REF!</v>
      </c>
      <c r="S46" s="61" t="e">
        <f>IF(AND('R. Gestión _definitva'!#REF!="Muy Baja",'R. Gestión _definitva'!#REF!="Menor"),CONCATENATE("R1C",'R. Gestión _definitva'!#REF!),"")</f>
        <v>#REF!</v>
      </c>
      <c r="T46" s="61" t="e">
        <f>IF(AND('R. Gestión _definitva'!#REF!="Muy Baja",'R. Gestión _definitva'!#REF!="Menor"),CONCATENATE("R1C",'R. Gestión _definitva'!#REF!),"")</f>
        <v>#REF!</v>
      </c>
      <c r="U46" s="62" t="e">
        <f>IF(AND('R. Gestión _definitva'!#REF!="Muy Baja",'R. Gestión _definitva'!#REF!="Menor"),CONCATENATE("R1C",'R. Gestión _definitva'!#REF!),"")</f>
        <v>#REF!</v>
      </c>
      <c r="V46" s="51" t="e">
        <f>IF(AND('R. Gestión _definitva'!#REF!="Muy Baja",'R. Gestión _definitva'!#REF!="Moderado"),CONCATENATE("R1C",'R. Gestión _definitva'!#REF!),"")</f>
        <v>#REF!</v>
      </c>
      <c r="W46" s="69" t="e">
        <f>IF(AND('R. Gestión _definitva'!#REF!="Muy Baja",'R. Gestión _definitva'!#REF!="Moderado"),CONCATENATE("R1C",'R. Gestión _definitva'!#REF!),"")</f>
        <v>#REF!</v>
      </c>
      <c r="X46" s="52" t="e">
        <f>IF(AND('R. Gestión _definitva'!#REF!="Muy Baja",'R. Gestión _definitva'!#REF!="Moderado"),CONCATENATE("R1C",'R. Gestión _definitva'!#REF!),"")</f>
        <v>#REF!</v>
      </c>
      <c r="Y46" s="52" t="e">
        <f>IF(AND('R. Gestión _definitva'!#REF!="Muy Baja",'R. Gestión _definitva'!#REF!="Moderado"),CONCATENATE("R1C",'R. Gestión _definitva'!#REF!),"")</f>
        <v>#REF!</v>
      </c>
      <c r="Z46" s="52" t="e">
        <f>IF(AND('R. Gestión _definitva'!#REF!="Muy Baja",'R. Gestión _definitva'!#REF!="Moderado"),CONCATENATE("R1C",'R. Gestión _definitva'!#REF!),"")</f>
        <v>#REF!</v>
      </c>
      <c r="AA46" s="53" t="e">
        <f>IF(AND('R. Gestión _definitva'!#REF!="Muy Baja",'R. Gestión _definitva'!#REF!="Moderado"),CONCATENATE("R1C",'R. Gestión _definitva'!#REF!),"")</f>
        <v>#REF!</v>
      </c>
      <c r="AB46" s="33" t="e">
        <f>IF(AND('R. Gestión _definitva'!#REF!="Muy Baja",'R. Gestión _definitva'!#REF!="Mayor"),CONCATENATE("R1C",'R. Gestión _definitva'!#REF!),"")</f>
        <v>#REF!</v>
      </c>
      <c r="AC46" s="34" t="e">
        <f>IF(AND('R. Gestión _definitva'!#REF!="Muy Baja",'R. Gestión _definitva'!#REF!="Mayor"),CONCATENATE("R1C",'R. Gestión _definitva'!#REF!),"")</f>
        <v>#REF!</v>
      </c>
      <c r="AD46" s="34" t="e">
        <f>IF(AND('R. Gestión _definitva'!#REF!="Muy Baja",'R. Gestión _definitva'!#REF!="Mayor"),CONCATENATE("R1C",'R. Gestión _definitva'!#REF!),"")</f>
        <v>#REF!</v>
      </c>
      <c r="AE46" s="34" t="e">
        <f>IF(AND('R. Gestión _definitva'!#REF!="Muy Baja",'R. Gestión _definitva'!#REF!="Mayor"),CONCATENATE("R1C",'R. Gestión _definitva'!#REF!),"")</f>
        <v>#REF!</v>
      </c>
      <c r="AF46" s="34" t="e">
        <f>IF(AND('R. Gestión _definitva'!#REF!="Muy Baja",'R. Gestión _definitva'!#REF!="Mayor"),CONCATENATE("R1C",'R. Gestión _definitva'!#REF!),"")</f>
        <v>#REF!</v>
      </c>
      <c r="AG46" s="35" t="e">
        <f>IF(AND('R. Gestión _definitva'!#REF!="Muy Baja",'R. Gestión _definitva'!#REF!="Mayor"),CONCATENATE("R1C",'R. Gestión _definitva'!#REF!),"")</f>
        <v>#REF!</v>
      </c>
      <c r="AH46" s="36" t="e">
        <f>IF(AND('R. Gestión _definitva'!#REF!="Muy Baja",'R. Gestión _definitva'!#REF!="Catastrófico"),CONCATENATE("R1C",'R. Gestión _definitva'!#REF!),"")</f>
        <v>#REF!</v>
      </c>
      <c r="AI46" s="37" t="e">
        <f>IF(AND('R. Gestión _definitva'!#REF!="Muy Baja",'R. Gestión _definitva'!#REF!="Catastrófico"),CONCATENATE("R1C",'R. Gestión _definitva'!#REF!),"")</f>
        <v>#REF!</v>
      </c>
      <c r="AJ46" s="37" t="e">
        <f>IF(AND('R. Gestión _definitva'!#REF!="Muy Baja",'R. Gestión _definitva'!#REF!="Catastrófico"),CONCATENATE("R1C",'R. Gestión _definitva'!#REF!),"")</f>
        <v>#REF!</v>
      </c>
      <c r="AK46" s="37" t="e">
        <f>IF(AND('R. Gestión _definitva'!#REF!="Muy Baja",'R. Gestión _definitva'!#REF!="Catastrófico"),CONCATENATE("R1C",'R. Gestión _definitva'!#REF!),"")</f>
        <v>#REF!</v>
      </c>
      <c r="AL46" s="37" t="e">
        <f>IF(AND('R. Gestión _definitva'!#REF!="Muy Baja",'R. Gestión _definitva'!#REF!="Catastrófico"),CONCATENATE("R1C",'R. Gestión _definitva'!#REF!),"")</f>
        <v>#REF!</v>
      </c>
      <c r="AM46" s="38" t="e">
        <f>IF(AND('R. Gestión _definitva'!#REF!="Muy Baja",'R. Gestión _definitva'!#REF!="Catastrófico"),CONCATENATE("R1C",'R. Gestión _definitva'!#REF!),"")</f>
        <v>#REF!</v>
      </c>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row>
    <row r="47" spans="1:80" ht="46.5" customHeight="1">
      <c r="A47" s="70"/>
      <c r="B47" s="888"/>
      <c r="C47" s="888"/>
      <c r="D47" s="889"/>
      <c r="E47" s="985"/>
      <c r="F47" s="986"/>
      <c r="G47" s="986"/>
      <c r="H47" s="986"/>
      <c r="I47" s="1002"/>
      <c r="J47" s="63" t="e">
        <f>IF(AND('R. Gestión _definitva'!#REF!="Muy Baja",'R. Gestión _definitva'!#REF!="Leve"),CONCATENATE("R2C",'R. Gestión _definitva'!#REF!),"")</f>
        <v>#REF!</v>
      </c>
      <c r="K47" s="64" t="e">
        <f>IF(AND('R. Gestión _definitva'!#REF!="Muy Baja",'R. Gestión _definitva'!#REF!="Leve"),CONCATENATE("R2C",'R. Gestión _definitva'!#REF!),"")</f>
        <v>#REF!</v>
      </c>
      <c r="L47" s="64" t="e">
        <f>IF(AND('R. Gestión _definitva'!#REF!="Muy Baja",'R. Gestión _definitva'!#REF!="Leve"),CONCATENATE("R2C",'R. Gestión _definitva'!#REF!),"")</f>
        <v>#REF!</v>
      </c>
      <c r="M47" s="64" t="e">
        <f>IF(AND('R. Gestión _definitva'!#REF!="Muy Baja",'R. Gestión _definitva'!#REF!="Leve"),CONCATENATE("R2C",'R. Gestión _definitva'!#REF!),"")</f>
        <v>#REF!</v>
      </c>
      <c r="N47" s="64" t="e">
        <f>IF(AND('R. Gestión _definitva'!#REF!="Muy Baja",'R. Gestión _definitva'!#REF!="Leve"),CONCATENATE("R2C",'R. Gestión _definitva'!#REF!),"")</f>
        <v>#REF!</v>
      </c>
      <c r="O47" s="65" t="e">
        <f>IF(AND('R. Gestión _definitva'!#REF!="Muy Baja",'R. Gestión _definitva'!#REF!="Leve"),CONCATENATE("R2C",'R. Gestión _definitva'!#REF!),"")</f>
        <v>#REF!</v>
      </c>
      <c r="P47" s="63" t="e">
        <f>IF(AND('R. Gestión _definitva'!#REF!="Muy Baja",'R. Gestión _definitva'!#REF!="Menor"),CONCATENATE("R2C",'R. Gestión _definitva'!#REF!),"")</f>
        <v>#REF!</v>
      </c>
      <c r="Q47" s="64" t="e">
        <f>IF(AND('R. Gestión _definitva'!#REF!="Muy Baja",'R. Gestión _definitva'!#REF!="Menor"),CONCATENATE("R2C",'R. Gestión _definitva'!#REF!),"")</f>
        <v>#REF!</v>
      </c>
      <c r="R47" s="64" t="e">
        <f>IF(AND('R. Gestión _definitva'!#REF!="Muy Baja",'R. Gestión _definitva'!#REF!="Menor"),CONCATENATE("R2C",'R. Gestión _definitva'!#REF!),"")</f>
        <v>#REF!</v>
      </c>
      <c r="S47" s="64" t="e">
        <f>IF(AND('R. Gestión _definitva'!#REF!="Muy Baja",'R. Gestión _definitva'!#REF!="Menor"),CONCATENATE("R2C",'R. Gestión _definitva'!#REF!),"")</f>
        <v>#REF!</v>
      </c>
      <c r="T47" s="64" t="e">
        <f>IF(AND('R. Gestión _definitva'!#REF!="Muy Baja",'R. Gestión _definitva'!#REF!="Menor"),CONCATENATE("R2C",'R. Gestión _definitva'!#REF!),"")</f>
        <v>#REF!</v>
      </c>
      <c r="U47" s="65" t="e">
        <f>IF(AND('R. Gestión _definitva'!#REF!="Muy Baja",'R. Gestión _definitva'!#REF!="Menor"),CONCATENATE("R2C",'R. Gestión _definitva'!#REF!),"")</f>
        <v>#REF!</v>
      </c>
      <c r="V47" s="54" t="e">
        <f>IF(AND('R. Gestión _definitva'!#REF!="Muy Baja",'R. Gestión _definitva'!#REF!="Moderado"),CONCATENATE("R2C",'R. Gestión _definitva'!#REF!),"")</f>
        <v>#REF!</v>
      </c>
      <c r="W47" s="55" t="e">
        <f>IF(AND('R. Gestión _definitva'!#REF!="Muy Baja",'R. Gestión _definitva'!#REF!="Moderado"),CONCATENATE("R2C",'R. Gestión _definitva'!#REF!),"")</f>
        <v>#REF!</v>
      </c>
      <c r="X47" s="55" t="e">
        <f>IF(AND('R. Gestión _definitva'!#REF!="Muy Baja",'R. Gestión _definitva'!#REF!="Moderado"),CONCATENATE("R2C",'R. Gestión _definitva'!#REF!),"")</f>
        <v>#REF!</v>
      </c>
      <c r="Y47" s="55" t="e">
        <f>IF(AND('R. Gestión _definitva'!#REF!="Muy Baja",'R. Gestión _definitva'!#REF!="Moderado"),CONCATENATE("R2C",'R. Gestión _definitva'!#REF!),"")</f>
        <v>#REF!</v>
      </c>
      <c r="Z47" s="55" t="e">
        <f>IF(AND('R. Gestión _definitva'!#REF!="Muy Baja",'R. Gestión _definitva'!#REF!="Moderado"),CONCATENATE("R2C",'R. Gestión _definitva'!#REF!),"")</f>
        <v>#REF!</v>
      </c>
      <c r="AA47" s="56" t="e">
        <f>IF(AND('R. Gestión _definitva'!#REF!="Muy Baja",'R. Gestión _definitva'!#REF!="Moderado"),CONCATENATE("R2C",'R. Gestión _definitva'!#REF!),"")</f>
        <v>#REF!</v>
      </c>
      <c r="AB47" s="39" t="e">
        <f>IF(AND('R. Gestión _definitva'!#REF!="Muy Baja",'R. Gestión _definitva'!#REF!="Mayor"),CONCATENATE("R2C",'R. Gestión _definitva'!#REF!),"")</f>
        <v>#REF!</v>
      </c>
      <c r="AC47" s="40" t="e">
        <f>IF(AND('R. Gestión _definitva'!#REF!="Muy Baja",'R. Gestión _definitva'!#REF!="Mayor"),CONCATENATE("R2C",'R. Gestión _definitva'!#REF!),"")</f>
        <v>#REF!</v>
      </c>
      <c r="AD47" s="40" t="e">
        <f>IF(AND('R. Gestión _definitva'!#REF!="Muy Baja",'R. Gestión _definitva'!#REF!="Mayor"),CONCATENATE("R2C",'R. Gestión _definitva'!#REF!),"")</f>
        <v>#REF!</v>
      </c>
      <c r="AE47" s="40" t="e">
        <f>IF(AND('R. Gestión _definitva'!#REF!="Muy Baja",'R. Gestión _definitva'!#REF!="Mayor"),CONCATENATE("R2C",'R. Gestión _definitva'!#REF!),"")</f>
        <v>#REF!</v>
      </c>
      <c r="AF47" s="40" t="e">
        <f>IF(AND('R. Gestión _definitva'!#REF!="Muy Baja",'R. Gestión _definitva'!#REF!="Mayor"),CONCATENATE("R2C",'R. Gestión _definitva'!#REF!),"")</f>
        <v>#REF!</v>
      </c>
      <c r="AG47" s="41" t="e">
        <f>IF(AND('R. Gestión _definitva'!#REF!="Muy Baja",'R. Gestión _definitva'!#REF!="Mayor"),CONCATENATE("R2C",'R. Gestión _definitva'!#REF!),"")</f>
        <v>#REF!</v>
      </c>
      <c r="AH47" s="42" t="e">
        <f>IF(AND('R. Gestión _definitva'!#REF!="Muy Baja",'R. Gestión _definitva'!#REF!="Catastrófico"),CONCATENATE("R2C",'R. Gestión _definitva'!#REF!),"")</f>
        <v>#REF!</v>
      </c>
      <c r="AI47" s="43" t="e">
        <f>IF(AND('R. Gestión _definitva'!#REF!="Muy Baja",'R. Gestión _definitva'!#REF!="Catastrófico"),CONCATENATE("R2C",'R. Gestión _definitva'!#REF!),"")</f>
        <v>#REF!</v>
      </c>
      <c r="AJ47" s="43" t="e">
        <f>IF(AND('R. Gestión _definitva'!#REF!="Muy Baja",'R. Gestión _definitva'!#REF!="Catastrófico"),CONCATENATE("R2C",'R. Gestión _definitva'!#REF!),"")</f>
        <v>#REF!</v>
      </c>
      <c r="AK47" s="43" t="e">
        <f>IF(AND('R. Gestión _definitva'!#REF!="Muy Baja",'R. Gestión _definitva'!#REF!="Catastrófico"),CONCATENATE("R2C",'R. Gestión _definitva'!#REF!),"")</f>
        <v>#REF!</v>
      </c>
      <c r="AL47" s="43" t="e">
        <f>IF(AND('R. Gestión _definitva'!#REF!="Muy Baja",'R. Gestión _definitva'!#REF!="Catastrófico"),CONCATENATE("R2C",'R. Gestión _definitva'!#REF!),"")</f>
        <v>#REF!</v>
      </c>
      <c r="AM47" s="44" t="e">
        <f>IF(AND('R. Gestión _definitva'!#REF!="Muy Baja",'R. Gestión _definitva'!#REF!="Catastrófico"),CONCATENATE("R2C",'R. Gestión _definitva'!#REF!),"")</f>
        <v>#REF!</v>
      </c>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row>
    <row r="48" spans="1:80" ht="15" customHeight="1">
      <c r="A48" s="70"/>
      <c r="B48" s="888"/>
      <c r="C48" s="888"/>
      <c r="D48" s="889"/>
      <c r="E48" s="985"/>
      <c r="F48" s="986"/>
      <c r="G48" s="986"/>
      <c r="H48" s="986"/>
      <c r="I48" s="1002"/>
      <c r="J48" s="63" t="e">
        <f>IF(AND('R. Gestión _definitva'!#REF!="Muy Baja",'R. Gestión _definitva'!#REF!="Leve"),CONCATENATE("R3C",'R. Gestión _definitva'!#REF!),"")</f>
        <v>#REF!</v>
      </c>
      <c r="K48" s="64" t="e">
        <f>IF(AND('R. Gestión _definitva'!#REF!="Muy Baja",'R. Gestión _definitva'!#REF!="Leve"),CONCATENATE("R3C",'R. Gestión _definitva'!#REF!),"")</f>
        <v>#REF!</v>
      </c>
      <c r="L48" s="64" t="e">
        <f>IF(AND('R. Gestión _definitva'!#REF!="Muy Baja",'R. Gestión _definitva'!#REF!="Leve"),CONCATENATE("R3C",'R. Gestión _definitva'!#REF!),"")</f>
        <v>#REF!</v>
      </c>
      <c r="M48" s="64" t="e">
        <f>IF(AND('R. Gestión _definitva'!#REF!="Muy Baja",'R. Gestión _definitva'!#REF!="Leve"),CONCATENATE("R3C",'R. Gestión _definitva'!#REF!),"")</f>
        <v>#REF!</v>
      </c>
      <c r="N48" s="64" t="e">
        <f>IF(AND('R. Gestión _definitva'!#REF!="Muy Baja",'R. Gestión _definitva'!#REF!="Leve"),CONCATENATE("R3C",'R. Gestión _definitva'!#REF!),"")</f>
        <v>#REF!</v>
      </c>
      <c r="O48" s="65" t="e">
        <f>IF(AND('R. Gestión _definitva'!#REF!="Muy Baja",'R. Gestión _definitva'!#REF!="Leve"),CONCATENATE("R3C",'R. Gestión _definitva'!#REF!),"")</f>
        <v>#REF!</v>
      </c>
      <c r="P48" s="63" t="e">
        <f>IF(AND('R. Gestión _definitva'!#REF!="Muy Baja",'R. Gestión _definitva'!#REF!="Menor"),CONCATENATE("R3C",'R. Gestión _definitva'!#REF!),"")</f>
        <v>#REF!</v>
      </c>
      <c r="Q48" s="64" t="e">
        <f>IF(AND('R. Gestión _definitva'!#REF!="Muy Baja",'R. Gestión _definitva'!#REF!="Menor"),CONCATENATE("R3C",'R. Gestión _definitva'!#REF!),"")</f>
        <v>#REF!</v>
      </c>
      <c r="R48" s="64" t="e">
        <f>IF(AND('R. Gestión _definitva'!#REF!="Muy Baja",'R. Gestión _definitva'!#REF!="Menor"),CONCATENATE("R3C",'R. Gestión _definitva'!#REF!),"")</f>
        <v>#REF!</v>
      </c>
      <c r="S48" s="64" t="e">
        <f>IF(AND('R. Gestión _definitva'!#REF!="Muy Baja",'R. Gestión _definitva'!#REF!="Menor"),CONCATENATE("R3C",'R. Gestión _definitva'!#REF!),"")</f>
        <v>#REF!</v>
      </c>
      <c r="T48" s="64" t="e">
        <f>IF(AND('R. Gestión _definitva'!#REF!="Muy Baja",'R. Gestión _definitva'!#REF!="Menor"),CONCATENATE("R3C",'R. Gestión _definitva'!#REF!),"")</f>
        <v>#REF!</v>
      </c>
      <c r="U48" s="65" t="e">
        <f>IF(AND('R. Gestión _definitva'!#REF!="Muy Baja",'R. Gestión _definitva'!#REF!="Menor"),CONCATENATE("R3C",'R. Gestión _definitva'!#REF!),"")</f>
        <v>#REF!</v>
      </c>
      <c r="V48" s="54" t="e">
        <f>IF(AND('R. Gestión _definitva'!#REF!="Muy Baja",'R. Gestión _definitva'!#REF!="Moderado"),CONCATENATE("R3C",'R. Gestión _definitva'!#REF!),"")</f>
        <v>#REF!</v>
      </c>
      <c r="W48" s="55" t="e">
        <f>IF(AND('R. Gestión _definitva'!#REF!="Muy Baja",'R. Gestión _definitva'!#REF!="Moderado"),CONCATENATE("R3C",'R. Gestión _definitva'!#REF!),"")</f>
        <v>#REF!</v>
      </c>
      <c r="X48" s="55" t="e">
        <f>IF(AND('R. Gestión _definitva'!#REF!="Muy Baja",'R. Gestión _definitva'!#REF!="Moderado"),CONCATENATE("R3C",'R. Gestión _definitva'!#REF!),"")</f>
        <v>#REF!</v>
      </c>
      <c r="Y48" s="55" t="e">
        <f>IF(AND('R. Gestión _definitva'!#REF!="Muy Baja",'R. Gestión _definitva'!#REF!="Moderado"),CONCATENATE("R3C",'R. Gestión _definitva'!#REF!),"")</f>
        <v>#REF!</v>
      </c>
      <c r="Z48" s="55" t="e">
        <f>IF(AND('R. Gestión _definitva'!#REF!="Muy Baja",'R. Gestión _definitva'!#REF!="Moderado"),CONCATENATE("R3C",'R. Gestión _definitva'!#REF!),"")</f>
        <v>#REF!</v>
      </c>
      <c r="AA48" s="56" t="e">
        <f>IF(AND('R. Gestión _definitva'!#REF!="Muy Baja",'R. Gestión _definitva'!#REF!="Moderado"),CONCATENATE("R3C",'R. Gestión _definitva'!#REF!),"")</f>
        <v>#REF!</v>
      </c>
      <c r="AB48" s="39" t="e">
        <f>IF(AND('R. Gestión _definitva'!#REF!="Muy Baja",'R. Gestión _definitva'!#REF!="Mayor"),CONCATENATE("R3C",'R. Gestión _definitva'!#REF!),"")</f>
        <v>#REF!</v>
      </c>
      <c r="AC48" s="40" t="e">
        <f>IF(AND('R. Gestión _definitva'!#REF!="Muy Baja",'R. Gestión _definitva'!#REF!="Mayor"),CONCATENATE("R3C",'R. Gestión _definitva'!#REF!),"")</f>
        <v>#REF!</v>
      </c>
      <c r="AD48" s="40" t="e">
        <f>IF(AND('R. Gestión _definitva'!#REF!="Muy Baja",'R. Gestión _definitva'!#REF!="Mayor"),CONCATENATE("R3C",'R. Gestión _definitva'!#REF!),"")</f>
        <v>#REF!</v>
      </c>
      <c r="AE48" s="40" t="e">
        <f>IF(AND('R. Gestión _definitva'!#REF!="Muy Baja",'R. Gestión _definitva'!#REF!="Mayor"),CONCATENATE("R3C",'R. Gestión _definitva'!#REF!),"")</f>
        <v>#REF!</v>
      </c>
      <c r="AF48" s="40" t="e">
        <f>IF(AND('R. Gestión _definitva'!#REF!="Muy Baja",'R. Gestión _definitva'!#REF!="Mayor"),CONCATENATE("R3C",'R. Gestión _definitva'!#REF!),"")</f>
        <v>#REF!</v>
      </c>
      <c r="AG48" s="41" t="e">
        <f>IF(AND('R. Gestión _definitva'!#REF!="Muy Baja",'R. Gestión _definitva'!#REF!="Mayor"),CONCATENATE("R3C",'R. Gestión _definitva'!#REF!),"")</f>
        <v>#REF!</v>
      </c>
      <c r="AH48" s="42" t="e">
        <f>IF(AND('R. Gestión _definitva'!#REF!="Muy Baja",'R. Gestión _definitva'!#REF!="Catastrófico"),CONCATENATE("R3C",'R. Gestión _definitva'!#REF!),"")</f>
        <v>#REF!</v>
      </c>
      <c r="AI48" s="43" t="e">
        <f>IF(AND('R. Gestión _definitva'!#REF!="Muy Baja",'R. Gestión _definitva'!#REF!="Catastrófico"),CONCATENATE("R3C",'R. Gestión _definitva'!#REF!),"")</f>
        <v>#REF!</v>
      </c>
      <c r="AJ48" s="43" t="e">
        <f>IF(AND('R. Gestión _definitva'!#REF!="Muy Baja",'R. Gestión _definitva'!#REF!="Catastrófico"),CONCATENATE("R3C",'R. Gestión _definitva'!#REF!),"")</f>
        <v>#REF!</v>
      </c>
      <c r="AK48" s="43" t="e">
        <f>IF(AND('R. Gestión _definitva'!#REF!="Muy Baja",'R. Gestión _definitva'!#REF!="Catastrófico"),CONCATENATE("R3C",'R. Gestión _definitva'!#REF!),"")</f>
        <v>#REF!</v>
      </c>
      <c r="AL48" s="43" t="e">
        <f>IF(AND('R. Gestión _definitva'!#REF!="Muy Baja",'R. Gestión _definitva'!#REF!="Catastrófico"),CONCATENATE("R3C",'R. Gestión _definitva'!#REF!),"")</f>
        <v>#REF!</v>
      </c>
      <c r="AM48" s="44" t="e">
        <f>IF(AND('R. Gestión _definitva'!#REF!="Muy Baja",'R. Gestión _definitva'!#REF!="Catastrófico"),CONCATENATE("R3C",'R. Gestión _definitva'!#REF!),"")</f>
        <v>#REF!</v>
      </c>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row>
    <row r="49" spans="1:80" ht="15" customHeight="1">
      <c r="A49" s="70"/>
      <c r="B49" s="888"/>
      <c r="C49" s="888"/>
      <c r="D49" s="889"/>
      <c r="E49" s="987"/>
      <c r="F49" s="986"/>
      <c r="G49" s="986"/>
      <c r="H49" s="986"/>
      <c r="I49" s="1002"/>
      <c r="J49" s="63" t="e">
        <f>IF(AND('R. Gestión _definitva'!#REF!="Muy Baja",'R. Gestión _definitva'!#REF!="Leve"),CONCATENATE("R4C",'R. Gestión _definitva'!#REF!),"")</f>
        <v>#REF!</v>
      </c>
      <c r="K49" s="64" t="e">
        <f>IF(AND('R. Gestión _definitva'!#REF!="Muy Baja",'R. Gestión _definitva'!#REF!="Leve"),CONCATENATE("R4C",'R. Gestión _definitva'!#REF!),"")</f>
        <v>#REF!</v>
      </c>
      <c r="L49" s="64" t="e">
        <f>IF(AND('R. Gestión _definitva'!#REF!="Muy Baja",'R. Gestión _definitva'!#REF!="Leve"),CONCATENATE("R4C",'R. Gestión _definitva'!#REF!),"")</f>
        <v>#REF!</v>
      </c>
      <c r="M49" s="64" t="e">
        <f>IF(AND('R. Gestión _definitva'!#REF!="Muy Baja",'R. Gestión _definitva'!#REF!="Leve"),CONCATENATE("R4C",'R. Gestión _definitva'!#REF!),"")</f>
        <v>#REF!</v>
      </c>
      <c r="N49" s="64" t="e">
        <f>IF(AND('R. Gestión _definitva'!#REF!="Muy Baja",'R. Gestión _definitva'!#REF!="Leve"),CONCATENATE("R4C",'R. Gestión _definitva'!#REF!),"")</f>
        <v>#REF!</v>
      </c>
      <c r="O49" s="65" t="e">
        <f>IF(AND('R. Gestión _definitva'!#REF!="Muy Baja",'R. Gestión _definitva'!#REF!="Leve"),CONCATENATE("R4C",'R. Gestión _definitva'!#REF!),"")</f>
        <v>#REF!</v>
      </c>
      <c r="P49" s="63" t="e">
        <f>IF(AND('R. Gestión _definitva'!#REF!="Muy Baja",'R. Gestión _definitva'!#REF!="Menor"),CONCATENATE("R4C",'R. Gestión _definitva'!#REF!),"")</f>
        <v>#REF!</v>
      </c>
      <c r="Q49" s="64" t="e">
        <f>IF(AND('R. Gestión _definitva'!#REF!="Muy Baja",'R. Gestión _definitva'!#REF!="Menor"),CONCATENATE("R4C",'R. Gestión _definitva'!#REF!),"")</f>
        <v>#REF!</v>
      </c>
      <c r="R49" s="64" t="e">
        <f>IF(AND('R. Gestión _definitva'!#REF!="Muy Baja",'R. Gestión _definitva'!#REF!="Menor"),CONCATENATE("R4C",'R. Gestión _definitva'!#REF!),"")</f>
        <v>#REF!</v>
      </c>
      <c r="S49" s="64" t="e">
        <f>IF(AND('R. Gestión _definitva'!#REF!="Muy Baja",'R. Gestión _definitva'!#REF!="Menor"),CONCATENATE("R4C",'R. Gestión _definitva'!#REF!),"")</f>
        <v>#REF!</v>
      </c>
      <c r="T49" s="64" t="e">
        <f>IF(AND('R. Gestión _definitva'!#REF!="Muy Baja",'R. Gestión _definitva'!#REF!="Menor"),CONCATENATE("R4C",'R. Gestión _definitva'!#REF!),"")</f>
        <v>#REF!</v>
      </c>
      <c r="U49" s="65" t="e">
        <f>IF(AND('R. Gestión _definitva'!#REF!="Muy Baja",'R. Gestión _definitva'!#REF!="Menor"),CONCATENATE("R4C",'R. Gestión _definitva'!#REF!),"")</f>
        <v>#REF!</v>
      </c>
      <c r="V49" s="54" t="e">
        <f>IF(AND('R. Gestión _definitva'!#REF!="Muy Baja",'R. Gestión _definitva'!#REF!="Moderado"),CONCATENATE("R4C",'R. Gestión _definitva'!#REF!),"")</f>
        <v>#REF!</v>
      </c>
      <c r="W49" s="55" t="e">
        <f>IF(AND('R. Gestión _definitva'!#REF!="Muy Baja",'R. Gestión _definitva'!#REF!="Moderado"),CONCATENATE("R4C",'R. Gestión _definitva'!#REF!),"")</f>
        <v>#REF!</v>
      </c>
      <c r="X49" s="55" t="e">
        <f>IF(AND('R. Gestión _definitva'!#REF!="Muy Baja",'R. Gestión _definitva'!#REF!="Moderado"),CONCATENATE("R4C",'R. Gestión _definitva'!#REF!),"")</f>
        <v>#REF!</v>
      </c>
      <c r="Y49" s="55" t="e">
        <f>IF(AND('R. Gestión _definitva'!#REF!="Muy Baja",'R. Gestión _definitva'!#REF!="Moderado"),CONCATENATE("R4C",'R. Gestión _definitva'!#REF!),"")</f>
        <v>#REF!</v>
      </c>
      <c r="Z49" s="55" t="e">
        <f>IF(AND('R. Gestión _definitva'!#REF!="Muy Baja",'R. Gestión _definitva'!#REF!="Moderado"),CONCATENATE("R4C",'R. Gestión _definitva'!#REF!),"")</f>
        <v>#REF!</v>
      </c>
      <c r="AA49" s="56" t="e">
        <f>IF(AND('R. Gestión _definitva'!#REF!="Muy Baja",'R. Gestión _definitva'!#REF!="Moderado"),CONCATENATE("R4C",'R. Gestión _definitva'!#REF!),"")</f>
        <v>#REF!</v>
      </c>
      <c r="AB49" s="39" t="e">
        <f>IF(AND('R. Gestión _definitva'!#REF!="Muy Baja",'R. Gestión _definitva'!#REF!="Mayor"),CONCATENATE("R4C",'R. Gestión _definitva'!#REF!),"")</f>
        <v>#REF!</v>
      </c>
      <c r="AC49" s="40" t="e">
        <f>IF(AND('R. Gestión _definitva'!#REF!="Muy Baja",'R. Gestión _definitva'!#REF!="Mayor"),CONCATENATE("R4C",'R. Gestión _definitva'!#REF!),"")</f>
        <v>#REF!</v>
      </c>
      <c r="AD49" s="40" t="e">
        <f>IF(AND('R. Gestión _definitva'!#REF!="Muy Baja",'R. Gestión _definitva'!#REF!="Mayor"),CONCATENATE("R4C",'R. Gestión _definitva'!#REF!),"")</f>
        <v>#REF!</v>
      </c>
      <c r="AE49" s="40" t="e">
        <f>IF(AND('R. Gestión _definitva'!#REF!="Muy Baja",'R. Gestión _definitva'!#REF!="Mayor"),CONCATENATE("R4C",'R. Gestión _definitva'!#REF!),"")</f>
        <v>#REF!</v>
      </c>
      <c r="AF49" s="40" t="e">
        <f>IF(AND('R. Gestión _definitva'!#REF!="Muy Baja",'R. Gestión _definitva'!#REF!="Mayor"),CONCATENATE("R4C",'R. Gestión _definitva'!#REF!),"")</f>
        <v>#REF!</v>
      </c>
      <c r="AG49" s="41" t="e">
        <f>IF(AND('R. Gestión _definitva'!#REF!="Muy Baja",'R. Gestión _definitva'!#REF!="Mayor"),CONCATENATE("R4C",'R. Gestión _definitva'!#REF!),"")</f>
        <v>#REF!</v>
      </c>
      <c r="AH49" s="42" t="e">
        <f>IF(AND('R. Gestión _definitva'!#REF!="Muy Baja",'R. Gestión _definitva'!#REF!="Catastrófico"),CONCATENATE("R4C",'R. Gestión _definitva'!#REF!),"")</f>
        <v>#REF!</v>
      </c>
      <c r="AI49" s="43" t="e">
        <f>IF(AND('R. Gestión _definitva'!#REF!="Muy Baja",'R. Gestión _definitva'!#REF!="Catastrófico"),CONCATENATE("R4C",'R. Gestión _definitva'!#REF!),"")</f>
        <v>#REF!</v>
      </c>
      <c r="AJ49" s="43" t="e">
        <f>IF(AND('R. Gestión _definitva'!#REF!="Muy Baja",'R. Gestión _definitva'!#REF!="Catastrófico"),CONCATENATE("R4C",'R. Gestión _definitva'!#REF!),"")</f>
        <v>#REF!</v>
      </c>
      <c r="AK49" s="43" t="e">
        <f>IF(AND('R. Gestión _definitva'!#REF!="Muy Baja",'R. Gestión _definitva'!#REF!="Catastrófico"),CONCATENATE("R4C",'R. Gestión _definitva'!#REF!),"")</f>
        <v>#REF!</v>
      </c>
      <c r="AL49" s="43" t="e">
        <f>IF(AND('R. Gestión _definitva'!#REF!="Muy Baja",'R. Gestión _definitva'!#REF!="Catastrófico"),CONCATENATE("R4C",'R. Gestión _definitva'!#REF!),"")</f>
        <v>#REF!</v>
      </c>
      <c r="AM49" s="44" t="e">
        <f>IF(AND('R. Gestión _definitva'!#REF!="Muy Baja",'R. Gestión _definitva'!#REF!="Catastrófico"),CONCATENATE("R4C",'R. Gestión _definitva'!#REF!),"")</f>
        <v>#REF!</v>
      </c>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row>
    <row r="50" spans="1:80" ht="15" customHeight="1">
      <c r="A50" s="70"/>
      <c r="B50" s="888"/>
      <c r="C50" s="888"/>
      <c r="D50" s="889"/>
      <c r="E50" s="987"/>
      <c r="F50" s="986"/>
      <c r="G50" s="986"/>
      <c r="H50" s="986"/>
      <c r="I50" s="1002"/>
      <c r="J50" s="63" t="e">
        <f>IF(AND('R. Gestión _definitva'!#REF!="Muy Baja",'R. Gestión _definitva'!#REF!="Leve"),CONCATENATE("R5C",'R. Gestión _definitva'!#REF!),"")</f>
        <v>#REF!</v>
      </c>
      <c r="K50" s="64" t="e">
        <f>IF(AND('R. Gestión _definitva'!#REF!="Muy Baja",'R. Gestión _definitva'!#REF!="Leve"),CONCATENATE("R5C",'R. Gestión _definitva'!#REF!),"")</f>
        <v>#REF!</v>
      </c>
      <c r="L50" s="64" t="e">
        <f>IF(AND('R. Gestión _definitva'!#REF!="Muy Baja",'R. Gestión _definitva'!#REF!="Leve"),CONCATENATE("R5C",'R. Gestión _definitva'!#REF!),"")</f>
        <v>#REF!</v>
      </c>
      <c r="M50" s="64" t="e">
        <f>IF(AND('R. Gestión _definitva'!#REF!="Muy Baja",'R. Gestión _definitva'!#REF!="Leve"),CONCATENATE("R5C",'R. Gestión _definitva'!#REF!),"")</f>
        <v>#REF!</v>
      </c>
      <c r="N50" s="64" t="e">
        <f>IF(AND('R. Gestión _definitva'!#REF!="Muy Baja",'R. Gestión _definitva'!#REF!="Leve"),CONCATENATE("R5C",'R. Gestión _definitva'!#REF!),"")</f>
        <v>#REF!</v>
      </c>
      <c r="O50" s="65" t="e">
        <f>IF(AND('R. Gestión _definitva'!#REF!="Muy Baja",'R. Gestión _definitva'!#REF!="Leve"),CONCATENATE("R5C",'R. Gestión _definitva'!#REF!),"")</f>
        <v>#REF!</v>
      </c>
      <c r="P50" s="63" t="e">
        <f>IF(AND('R. Gestión _definitva'!#REF!="Muy Baja",'R. Gestión _definitva'!#REF!="Menor"),CONCATENATE("R5C",'R. Gestión _definitva'!#REF!),"")</f>
        <v>#REF!</v>
      </c>
      <c r="Q50" s="64" t="e">
        <f>IF(AND('R. Gestión _definitva'!#REF!="Muy Baja",'R. Gestión _definitva'!#REF!="Menor"),CONCATENATE("R5C",'R. Gestión _definitva'!#REF!),"")</f>
        <v>#REF!</v>
      </c>
      <c r="R50" s="64" t="e">
        <f>IF(AND('R. Gestión _definitva'!#REF!="Muy Baja",'R. Gestión _definitva'!#REF!="Menor"),CONCATENATE("R5C",'R. Gestión _definitva'!#REF!),"")</f>
        <v>#REF!</v>
      </c>
      <c r="S50" s="64" t="e">
        <f>IF(AND('R. Gestión _definitva'!#REF!="Muy Baja",'R. Gestión _definitva'!#REF!="Menor"),CONCATENATE("R5C",'R. Gestión _definitva'!#REF!),"")</f>
        <v>#REF!</v>
      </c>
      <c r="T50" s="64" t="e">
        <f>IF(AND('R. Gestión _definitva'!#REF!="Muy Baja",'R. Gestión _definitva'!#REF!="Menor"),CONCATENATE("R5C",'R. Gestión _definitva'!#REF!),"")</f>
        <v>#REF!</v>
      </c>
      <c r="U50" s="65" t="e">
        <f>IF(AND('R. Gestión _definitva'!#REF!="Muy Baja",'R. Gestión _definitva'!#REF!="Menor"),CONCATENATE("R5C",'R. Gestión _definitva'!#REF!),"")</f>
        <v>#REF!</v>
      </c>
      <c r="V50" s="54" t="e">
        <f>IF(AND('R. Gestión _definitva'!#REF!="Muy Baja",'R. Gestión _definitva'!#REF!="Moderado"),CONCATENATE("R5C",'R. Gestión _definitva'!#REF!),"")</f>
        <v>#REF!</v>
      </c>
      <c r="W50" s="55" t="e">
        <f>IF(AND('R. Gestión _definitva'!#REF!="Muy Baja",'R. Gestión _definitva'!#REF!="Moderado"),CONCATENATE("R5C",'R. Gestión _definitva'!#REF!),"")</f>
        <v>#REF!</v>
      </c>
      <c r="X50" s="55" t="e">
        <f>IF(AND('R. Gestión _definitva'!#REF!="Muy Baja",'R. Gestión _definitva'!#REF!="Moderado"),CONCATENATE("R5C",'R. Gestión _definitva'!#REF!),"")</f>
        <v>#REF!</v>
      </c>
      <c r="Y50" s="55" t="e">
        <f>IF(AND('R. Gestión _definitva'!#REF!="Muy Baja",'R. Gestión _definitva'!#REF!="Moderado"),CONCATENATE("R5C",'R. Gestión _definitva'!#REF!),"")</f>
        <v>#REF!</v>
      </c>
      <c r="Z50" s="55" t="e">
        <f>IF(AND('R. Gestión _definitva'!#REF!="Muy Baja",'R. Gestión _definitva'!#REF!="Moderado"),CONCATENATE("R5C",'R. Gestión _definitva'!#REF!),"")</f>
        <v>#REF!</v>
      </c>
      <c r="AA50" s="56" t="e">
        <f>IF(AND('R. Gestión _definitva'!#REF!="Muy Baja",'R. Gestión _definitva'!#REF!="Moderado"),CONCATENATE("R5C",'R. Gestión _definitva'!#REF!),"")</f>
        <v>#REF!</v>
      </c>
      <c r="AB50" s="39" t="e">
        <f>IF(AND('R. Gestión _definitva'!#REF!="Muy Baja",'R. Gestión _definitva'!#REF!="Mayor"),CONCATENATE("R5C",'R. Gestión _definitva'!#REF!),"")</f>
        <v>#REF!</v>
      </c>
      <c r="AC50" s="40" t="e">
        <f>IF(AND('R. Gestión _definitva'!#REF!="Muy Baja",'R. Gestión _definitva'!#REF!="Mayor"),CONCATENATE("R5C",'R. Gestión _definitva'!#REF!),"")</f>
        <v>#REF!</v>
      </c>
      <c r="AD50" s="40" t="e">
        <f>IF(AND('R. Gestión _definitva'!#REF!="Muy Baja",'R. Gestión _definitva'!#REF!="Mayor"),CONCATENATE("R5C",'R. Gestión _definitva'!#REF!),"")</f>
        <v>#REF!</v>
      </c>
      <c r="AE50" s="40" t="e">
        <f>IF(AND('R. Gestión _definitva'!#REF!="Muy Baja",'R. Gestión _definitva'!#REF!="Mayor"),CONCATENATE("R5C",'R. Gestión _definitva'!#REF!),"")</f>
        <v>#REF!</v>
      </c>
      <c r="AF50" s="40" t="e">
        <f>IF(AND('R. Gestión _definitva'!#REF!="Muy Baja",'R. Gestión _definitva'!#REF!="Mayor"),CONCATENATE("R5C",'R. Gestión _definitva'!#REF!),"")</f>
        <v>#REF!</v>
      </c>
      <c r="AG50" s="41" t="e">
        <f>IF(AND('R. Gestión _definitva'!#REF!="Muy Baja",'R. Gestión _definitva'!#REF!="Mayor"),CONCATENATE("R5C",'R. Gestión _definitva'!#REF!),"")</f>
        <v>#REF!</v>
      </c>
      <c r="AH50" s="42" t="e">
        <f>IF(AND('R. Gestión _definitva'!#REF!="Muy Baja",'R. Gestión _definitva'!#REF!="Catastrófico"),CONCATENATE("R5C",'R. Gestión _definitva'!#REF!),"")</f>
        <v>#REF!</v>
      </c>
      <c r="AI50" s="43" t="e">
        <f>IF(AND('R. Gestión _definitva'!#REF!="Muy Baja",'R. Gestión _definitva'!#REF!="Catastrófico"),CONCATENATE("R5C",'R. Gestión _definitva'!#REF!),"")</f>
        <v>#REF!</v>
      </c>
      <c r="AJ50" s="43" t="e">
        <f>IF(AND('R. Gestión _definitva'!#REF!="Muy Baja",'R. Gestión _definitva'!#REF!="Catastrófico"),CONCATENATE("R5C",'R. Gestión _definitva'!#REF!),"")</f>
        <v>#REF!</v>
      </c>
      <c r="AK50" s="43" t="e">
        <f>IF(AND('R. Gestión _definitva'!#REF!="Muy Baja",'R. Gestión _definitva'!#REF!="Catastrófico"),CONCATENATE("R5C",'R. Gestión _definitva'!#REF!),"")</f>
        <v>#REF!</v>
      </c>
      <c r="AL50" s="43" t="e">
        <f>IF(AND('R. Gestión _definitva'!#REF!="Muy Baja",'R. Gestión _definitva'!#REF!="Catastrófico"),CONCATENATE("R5C",'R. Gestión _definitva'!#REF!),"")</f>
        <v>#REF!</v>
      </c>
      <c r="AM50" s="44" t="e">
        <f>IF(AND('R. Gestión _definitva'!#REF!="Muy Baja",'R. Gestión _definitva'!#REF!="Catastrófico"),CONCATENATE("R5C",'R. Gestión _definitva'!#REF!),"")</f>
        <v>#REF!</v>
      </c>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row>
    <row r="51" spans="1:80" ht="15" customHeight="1">
      <c r="A51" s="70"/>
      <c r="B51" s="888"/>
      <c r="C51" s="888"/>
      <c r="D51" s="889"/>
      <c r="E51" s="987"/>
      <c r="F51" s="986"/>
      <c r="G51" s="986"/>
      <c r="H51" s="986"/>
      <c r="I51" s="1002"/>
      <c r="J51" s="63" t="e">
        <f>IF(AND('R. Gestión _definitva'!#REF!="Muy Baja",'R. Gestión _definitva'!#REF!="Leve"),CONCATENATE("R6C",'R. Gestión _definitva'!#REF!),"")</f>
        <v>#REF!</v>
      </c>
      <c r="K51" s="64" t="e">
        <f>IF(AND('R. Gestión _definitva'!#REF!="Muy Baja",'R. Gestión _definitva'!#REF!="Leve"),CONCATENATE("R6C",'R. Gestión _definitva'!#REF!),"")</f>
        <v>#REF!</v>
      </c>
      <c r="L51" s="64" t="e">
        <f>IF(AND('R. Gestión _definitva'!#REF!="Muy Baja",'R. Gestión _definitva'!#REF!="Leve"),CONCATENATE("R6C",'R. Gestión _definitva'!#REF!),"")</f>
        <v>#REF!</v>
      </c>
      <c r="M51" s="64" t="e">
        <f>IF(AND('R. Gestión _definitva'!#REF!="Muy Baja",'R. Gestión _definitva'!#REF!="Leve"),CONCATENATE("R6C",'R. Gestión _definitva'!#REF!),"")</f>
        <v>#REF!</v>
      </c>
      <c r="N51" s="64" t="e">
        <f>IF(AND('R. Gestión _definitva'!#REF!="Muy Baja",'R. Gestión _definitva'!#REF!="Leve"),CONCATENATE("R6C",'R. Gestión _definitva'!#REF!),"")</f>
        <v>#REF!</v>
      </c>
      <c r="O51" s="65" t="e">
        <f>IF(AND('R. Gestión _definitva'!#REF!="Muy Baja",'R. Gestión _definitva'!#REF!="Leve"),CONCATENATE("R6C",'R. Gestión _definitva'!#REF!),"")</f>
        <v>#REF!</v>
      </c>
      <c r="P51" s="63" t="e">
        <f>IF(AND('R. Gestión _definitva'!#REF!="Muy Baja",'R. Gestión _definitva'!#REF!="Menor"),CONCATENATE("R6C",'R. Gestión _definitva'!#REF!),"")</f>
        <v>#REF!</v>
      </c>
      <c r="Q51" s="64" t="e">
        <f>IF(AND('R. Gestión _definitva'!#REF!="Muy Baja",'R. Gestión _definitva'!#REF!="Menor"),CONCATENATE("R6C",'R. Gestión _definitva'!#REF!),"")</f>
        <v>#REF!</v>
      </c>
      <c r="R51" s="64" t="e">
        <f>IF(AND('R. Gestión _definitva'!#REF!="Muy Baja",'R. Gestión _definitva'!#REF!="Menor"),CONCATENATE("R6C",'R. Gestión _definitva'!#REF!),"")</f>
        <v>#REF!</v>
      </c>
      <c r="S51" s="64" t="e">
        <f>IF(AND('R. Gestión _definitva'!#REF!="Muy Baja",'R. Gestión _definitva'!#REF!="Menor"),CONCATENATE("R6C",'R. Gestión _definitva'!#REF!),"")</f>
        <v>#REF!</v>
      </c>
      <c r="T51" s="64" t="e">
        <f>IF(AND('R. Gestión _definitva'!#REF!="Muy Baja",'R. Gestión _definitva'!#REF!="Menor"),CONCATENATE("R6C",'R. Gestión _definitva'!#REF!),"")</f>
        <v>#REF!</v>
      </c>
      <c r="U51" s="65" t="e">
        <f>IF(AND('R. Gestión _definitva'!#REF!="Muy Baja",'R. Gestión _definitva'!#REF!="Menor"),CONCATENATE("R6C",'R. Gestión _definitva'!#REF!),"")</f>
        <v>#REF!</v>
      </c>
      <c r="V51" s="54" t="e">
        <f>IF(AND('R. Gestión _definitva'!#REF!="Muy Baja",'R. Gestión _definitva'!#REF!="Moderado"),CONCATENATE("R6C",'R. Gestión _definitva'!#REF!),"")</f>
        <v>#REF!</v>
      </c>
      <c r="W51" s="55" t="e">
        <f>IF(AND('R. Gestión _definitva'!#REF!="Muy Baja",'R. Gestión _definitva'!#REF!="Moderado"),CONCATENATE("R6C",'R. Gestión _definitva'!#REF!),"")</f>
        <v>#REF!</v>
      </c>
      <c r="X51" s="55" t="e">
        <f>IF(AND('R. Gestión _definitva'!#REF!="Muy Baja",'R. Gestión _definitva'!#REF!="Moderado"),CONCATENATE("R6C",'R. Gestión _definitva'!#REF!),"")</f>
        <v>#REF!</v>
      </c>
      <c r="Y51" s="55" t="e">
        <f>IF(AND('R. Gestión _definitva'!#REF!="Muy Baja",'R. Gestión _definitva'!#REF!="Moderado"),CONCATENATE("R6C",'R. Gestión _definitva'!#REF!),"")</f>
        <v>#REF!</v>
      </c>
      <c r="Z51" s="55" t="e">
        <f>IF(AND('R. Gestión _definitva'!#REF!="Muy Baja",'R. Gestión _definitva'!#REF!="Moderado"),CONCATENATE("R6C",'R. Gestión _definitva'!#REF!),"")</f>
        <v>#REF!</v>
      </c>
      <c r="AA51" s="56" t="e">
        <f>IF(AND('R. Gestión _definitva'!#REF!="Muy Baja",'R. Gestión _definitva'!#REF!="Moderado"),CONCATENATE("R6C",'R. Gestión _definitva'!#REF!),"")</f>
        <v>#REF!</v>
      </c>
      <c r="AB51" s="39" t="e">
        <f>IF(AND('R. Gestión _definitva'!#REF!="Muy Baja",'R. Gestión _definitva'!#REF!="Mayor"),CONCATENATE("R6C",'R. Gestión _definitva'!#REF!),"")</f>
        <v>#REF!</v>
      </c>
      <c r="AC51" s="40" t="e">
        <f>IF(AND('R. Gestión _definitva'!#REF!="Muy Baja",'R. Gestión _definitva'!#REF!="Mayor"),CONCATENATE("R6C",'R. Gestión _definitva'!#REF!),"")</f>
        <v>#REF!</v>
      </c>
      <c r="AD51" s="40" t="e">
        <f>IF(AND('R. Gestión _definitva'!#REF!="Muy Baja",'R. Gestión _definitva'!#REF!="Mayor"),CONCATENATE("R6C",'R. Gestión _definitva'!#REF!),"")</f>
        <v>#REF!</v>
      </c>
      <c r="AE51" s="40" t="e">
        <f>IF(AND('R. Gestión _definitva'!#REF!="Muy Baja",'R. Gestión _definitva'!#REF!="Mayor"),CONCATENATE("R6C",'R. Gestión _definitva'!#REF!),"")</f>
        <v>#REF!</v>
      </c>
      <c r="AF51" s="40" t="e">
        <f>IF(AND('R. Gestión _definitva'!#REF!="Muy Baja",'R. Gestión _definitva'!#REF!="Mayor"),CONCATENATE("R6C",'R. Gestión _definitva'!#REF!),"")</f>
        <v>#REF!</v>
      </c>
      <c r="AG51" s="41" t="e">
        <f>IF(AND('R. Gestión _definitva'!#REF!="Muy Baja",'R. Gestión _definitva'!#REF!="Mayor"),CONCATENATE("R6C",'R. Gestión _definitva'!#REF!),"")</f>
        <v>#REF!</v>
      </c>
      <c r="AH51" s="42" t="e">
        <f>IF(AND('R. Gestión _definitva'!#REF!="Muy Baja",'R. Gestión _definitva'!#REF!="Catastrófico"),CONCATENATE("R6C",'R. Gestión _definitva'!#REF!),"")</f>
        <v>#REF!</v>
      </c>
      <c r="AI51" s="43" t="e">
        <f>IF(AND('R. Gestión _definitva'!#REF!="Muy Baja",'R. Gestión _definitva'!#REF!="Catastrófico"),CONCATENATE("R6C",'R. Gestión _definitva'!#REF!),"")</f>
        <v>#REF!</v>
      </c>
      <c r="AJ51" s="43" t="e">
        <f>IF(AND('R. Gestión _definitva'!#REF!="Muy Baja",'R. Gestión _definitva'!#REF!="Catastrófico"),CONCATENATE("R6C",'R. Gestión _definitva'!#REF!),"")</f>
        <v>#REF!</v>
      </c>
      <c r="AK51" s="43" t="e">
        <f>IF(AND('R. Gestión _definitva'!#REF!="Muy Baja",'R. Gestión _definitva'!#REF!="Catastrófico"),CONCATENATE("R6C",'R. Gestión _definitva'!#REF!),"")</f>
        <v>#REF!</v>
      </c>
      <c r="AL51" s="43" t="e">
        <f>IF(AND('R. Gestión _definitva'!#REF!="Muy Baja",'R. Gestión _definitva'!#REF!="Catastrófico"),CONCATENATE("R6C",'R. Gestión _definitva'!#REF!),"")</f>
        <v>#REF!</v>
      </c>
      <c r="AM51" s="44" t="e">
        <f>IF(AND('R. Gestión _definitva'!#REF!="Muy Baja",'R. Gestión _definitva'!#REF!="Catastrófico"),CONCATENATE("R6C",'R. Gestión _definitva'!#REF!),"")</f>
        <v>#REF!</v>
      </c>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row>
    <row r="52" spans="1:80" ht="15" customHeight="1">
      <c r="A52" s="70"/>
      <c r="B52" s="888"/>
      <c r="C52" s="888"/>
      <c r="D52" s="889"/>
      <c r="E52" s="987"/>
      <c r="F52" s="986"/>
      <c r="G52" s="986"/>
      <c r="H52" s="986"/>
      <c r="I52" s="1002"/>
      <c r="J52" s="63" t="e">
        <f>IF(AND('R. Gestión _definitva'!#REF!="Muy Baja",'R. Gestión _definitva'!#REF!="Leve"),CONCATENATE("R7C",'R. Gestión _definitva'!#REF!),"")</f>
        <v>#REF!</v>
      </c>
      <c r="K52" s="64" t="e">
        <f>IF(AND('R. Gestión _definitva'!#REF!="Muy Baja",'R. Gestión _definitva'!#REF!="Leve"),CONCATENATE("R7C",'R. Gestión _definitva'!#REF!),"")</f>
        <v>#REF!</v>
      </c>
      <c r="L52" s="64" t="e">
        <f>IF(AND('R. Gestión _definitva'!#REF!="Muy Baja",'R. Gestión _definitva'!#REF!="Leve"),CONCATENATE("R7C",'R. Gestión _definitva'!#REF!),"")</f>
        <v>#REF!</v>
      </c>
      <c r="M52" s="64" t="e">
        <f>IF(AND('R. Gestión _definitva'!#REF!="Muy Baja",'R. Gestión _definitva'!#REF!="Leve"),CONCATENATE("R7C",'R. Gestión _definitva'!#REF!),"")</f>
        <v>#REF!</v>
      </c>
      <c r="N52" s="64" t="e">
        <f>IF(AND('R. Gestión _definitva'!#REF!="Muy Baja",'R. Gestión _definitva'!#REF!="Leve"),CONCATENATE("R7C",'R. Gestión _definitva'!#REF!),"")</f>
        <v>#REF!</v>
      </c>
      <c r="O52" s="65" t="e">
        <f>IF(AND('R. Gestión _definitva'!#REF!="Muy Baja",'R. Gestión _definitva'!#REF!="Leve"),CONCATENATE("R7C",'R. Gestión _definitva'!#REF!),"")</f>
        <v>#REF!</v>
      </c>
      <c r="P52" s="63" t="e">
        <f>IF(AND('R. Gestión _definitva'!#REF!="Muy Baja",'R. Gestión _definitva'!#REF!="Menor"),CONCATENATE("R7C",'R. Gestión _definitva'!#REF!),"")</f>
        <v>#REF!</v>
      </c>
      <c r="Q52" s="64" t="e">
        <f>IF(AND('R. Gestión _definitva'!#REF!="Muy Baja",'R. Gestión _definitva'!#REF!="Menor"),CONCATENATE("R7C",'R. Gestión _definitva'!#REF!),"")</f>
        <v>#REF!</v>
      </c>
      <c r="R52" s="64" t="e">
        <f>IF(AND('R. Gestión _definitva'!#REF!="Muy Baja",'R. Gestión _definitva'!#REF!="Menor"),CONCATENATE("R7C",'R. Gestión _definitva'!#REF!),"")</f>
        <v>#REF!</v>
      </c>
      <c r="S52" s="64" t="e">
        <f>IF(AND('R. Gestión _definitva'!#REF!="Muy Baja",'R. Gestión _definitva'!#REF!="Menor"),CONCATENATE("R7C",'R. Gestión _definitva'!#REF!),"")</f>
        <v>#REF!</v>
      </c>
      <c r="T52" s="64" t="e">
        <f>IF(AND('R. Gestión _definitva'!#REF!="Muy Baja",'R. Gestión _definitva'!#REF!="Menor"),CONCATENATE("R7C",'R. Gestión _definitva'!#REF!),"")</f>
        <v>#REF!</v>
      </c>
      <c r="U52" s="65" t="e">
        <f>IF(AND('R. Gestión _definitva'!#REF!="Muy Baja",'R. Gestión _definitva'!#REF!="Menor"),CONCATENATE("R7C",'R. Gestión _definitva'!#REF!),"")</f>
        <v>#REF!</v>
      </c>
      <c r="V52" s="54" t="e">
        <f>IF(AND('R. Gestión _definitva'!#REF!="Muy Baja",'R. Gestión _definitva'!#REF!="Moderado"),CONCATENATE("R7C",'R. Gestión _definitva'!#REF!),"")</f>
        <v>#REF!</v>
      </c>
      <c r="W52" s="55" t="e">
        <f>IF(AND('R. Gestión _definitva'!#REF!="Muy Baja",'R. Gestión _definitva'!#REF!="Moderado"),CONCATENATE("R7C",'R. Gestión _definitva'!#REF!),"")</f>
        <v>#REF!</v>
      </c>
      <c r="X52" s="55" t="e">
        <f>IF(AND('R. Gestión _definitva'!#REF!="Muy Baja",'R. Gestión _definitva'!#REF!="Moderado"),CONCATENATE("R7C",'R. Gestión _definitva'!#REF!),"")</f>
        <v>#REF!</v>
      </c>
      <c r="Y52" s="55" t="e">
        <f>IF(AND('R. Gestión _definitva'!#REF!="Muy Baja",'R. Gestión _definitva'!#REF!="Moderado"),CONCATENATE("R7C",'R. Gestión _definitva'!#REF!),"")</f>
        <v>#REF!</v>
      </c>
      <c r="Z52" s="55" t="e">
        <f>IF(AND('R. Gestión _definitva'!#REF!="Muy Baja",'R. Gestión _definitva'!#REF!="Moderado"),CONCATENATE("R7C",'R. Gestión _definitva'!#REF!),"")</f>
        <v>#REF!</v>
      </c>
      <c r="AA52" s="56" t="e">
        <f>IF(AND('R. Gestión _definitva'!#REF!="Muy Baja",'R. Gestión _definitva'!#REF!="Moderado"),CONCATENATE("R7C",'R. Gestión _definitva'!#REF!),"")</f>
        <v>#REF!</v>
      </c>
      <c r="AB52" s="39" t="e">
        <f>IF(AND('R. Gestión _definitva'!#REF!="Muy Baja",'R. Gestión _definitva'!#REF!="Mayor"),CONCATENATE("R7C",'R. Gestión _definitva'!#REF!),"")</f>
        <v>#REF!</v>
      </c>
      <c r="AC52" s="40" t="e">
        <f>IF(AND('R. Gestión _definitva'!#REF!="Muy Baja",'R. Gestión _definitva'!#REF!="Mayor"),CONCATENATE("R7C",'R. Gestión _definitva'!#REF!),"")</f>
        <v>#REF!</v>
      </c>
      <c r="AD52" s="40" t="e">
        <f>IF(AND('R. Gestión _definitva'!#REF!="Muy Baja",'R. Gestión _definitva'!#REF!="Mayor"),CONCATENATE("R7C",'R. Gestión _definitva'!#REF!),"")</f>
        <v>#REF!</v>
      </c>
      <c r="AE52" s="40" t="e">
        <f>IF(AND('R. Gestión _definitva'!#REF!="Muy Baja",'R. Gestión _definitva'!#REF!="Mayor"),CONCATENATE("R7C",'R. Gestión _definitva'!#REF!),"")</f>
        <v>#REF!</v>
      </c>
      <c r="AF52" s="40" t="e">
        <f>IF(AND('R. Gestión _definitva'!#REF!="Muy Baja",'R. Gestión _definitva'!#REF!="Mayor"),CONCATENATE("R7C",'R. Gestión _definitva'!#REF!),"")</f>
        <v>#REF!</v>
      </c>
      <c r="AG52" s="41" t="e">
        <f>IF(AND('R. Gestión _definitva'!#REF!="Muy Baja",'R. Gestión _definitva'!#REF!="Mayor"),CONCATENATE("R7C",'R. Gestión _definitva'!#REF!),"")</f>
        <v>#REF!</v>
      </c>
      <c r="AH52" s="42" t="e">
        <f>IF(AND('R. Gestión _definitva'!#REF!="Muy Baja",'R. Gestión _definitva'!#REF!="Catastrófico"),CONCATENATE("R7C",'R. Gestión _definitva'!#REF!),"")</f>
        <v>#REF!</v>
      </c>
      <c r="AI52" s="43" t="e">
        <f>IF(AND('R. Gestión _definitva'!#REF!="Muy Baja",'R. Gestión _definitva'!#REF!="Catastrófico"),CONCATENATE("R7C",'R. Gestión _definitva'!#REF!),"")</f>
        <v>#REF!</v>
      </c>
      <c r="AJ52" s="43" t="e">
        <f>IF(AND('R. Gestión _definitva'!#REF!="Muy Baja",'R. Gestión _definitva'!#REF!="Catastrófico"),CONCATENATE("R7C",'R. Gestión _definitva'!#REF!),"")</f>
        <v>#REF!</v>
      </c>
      <c r="AK52" s="43" t="e">
        <f>IF(AND('R. Gestión _definitva'!#REF!="Muy Baja",'R. Gestión _definitva'!#REF!="Catastrófico"),CONCATENATE("R7C",'R. Gestión _definitva'!#REF!),"")</f>
        <v>#REF!</v>
      </c>
      <c r="AL52" s="43" t="e">
        <f>IF(AND('R. Gestión _definitva'!#REF!="Muy Baja",'R. Gestión _definitva'!#REF!="Catastrófico"),CONCATENATE("R7C",'R. Gestión _definitva'!#REF!),"")</f>
        <v>#REF!</v>
      </c>
      <c r="AM52" s="44" t="e">
        <f>IF(AND('R. Gestión _definitva'!#REF!="Muy Baja",'R. Gestión _definitva'!#REF!="Catastrófico"),CONCATENATE("R7C",'R. Gestión _definitva'!#REF!),"")</f>
        <v>#REF!</v>
      </c>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row>
    <row r="53" spans="1:80" ht="15" customHeight="1">
      <c r="A53" s="70"/>
      <c r="B53" s="888"/>
      <c r="C53" s="888"/>
      <c r="D53" s="889"/>
      <c r="E53" s="987"/>
      <c r="F53" s="986"/>
      <c r="G53" s="986"/>
      <c r="H53" s="986"/>
      <c r="I53" s="1002"/>
      <c r="J53" s="63" t="e">
        <f>IF(AND('R. Gestión _definitva'!#REF!="Muy Baja",'R. Gestión _definitva'!#REF!="Leve"),CONCATENATE("R8C",'R. Gestión _definitva'!#REF!),"")</f>
        <v>#REF!</v>
      </c>
      <c r="K53" s="64" t="e">
        <f>IF(AND('R. Gestión _definitva'!#REF!="Muy Baja",'R. Gestión _definitva'!#REF!="Leve"),CONCATENATE("R8C",'R. Gestión _definitva'!#REF!),"")</f>
        <v>#REF!</v>
      </c>
      <c r="L53" s="64" t="e">
        <f>IF(AND('R. Gestión _definitva'!#REF!="Muy Baja",'R. Gestión _definitva'!#REF!="Leve"),CONCATENATE("R8C",'R. Gestión _definitva'!#REF!),"")</f>
        <v>#REF!</v>
      </c>
      <c r="M53" s="64" t="e">
        <f>IF(AND('R. Gestión _definitva'!#REF!="Muy Baja",'R. Gestión _definitva'!#REF!="Leve"),CONCATENATE("R8C",'R. Gestión _definitva'!#REF!),"")</f>
        <v>#REF!</v>
      </c>
      <c r="N53" s="64" t="e">
        <f>IF(AND('R. Gestión _definitva'!#REF!="Muy Baja",'R. Gestión _definitva'!#REF!="Leve"),CONCATENATE("R8C",'R. Gestión _definitva'!#REF!),"")</f>
        <v>#REF!</v>
      </c>
      <c r="O53" s="65" t="e">
        <f>IF(AND('R. Gestión _definitva'!#REF!="Muy Baja",'R. Gestión _definitva'!#REF!="Leve"),CONCATENATE("R8C",'R. Gestión _definitva'!#REF!),"")</f>
        <v>#REF!</v>
      </c>
      <c r="P53" s="63" t="e">
        <f>IF(AND('R. Gestión _definitva'!#REF!="Muy Baja",'R. Gestión _definitva'!#REF!="Menor"),CONCATENATE("R8C",'R. Gestión _definitva'!#REF!),"")</f>
        <v>#REF!</v>
      </c>
      <c r="Q53" s="64" t="e">
        <f>IF(AND('R. Gestión _definitva'!#REF!="Muy Baja",'R. Gestión _definitva'!#REF!="Menor"),CONCATENATE("R8C",'R. Gestión _definitva'!#REF!),"")</f>
        <v>#REF!</v>
      </c>
      <c r="R53" s="64" t="e">
        <f>IF(AND('R. Gestión _definitva'!#REF!="Muy Baja",'R. Gestión _definitva'!#REF!="Menor"),CONCATENATE("R8C",'R. Gestión _definitva'!#REF!),"")</f>
        <v>#REF!</v>
      </c>
      <c r="S53" s="64" t="e">
        <f>IF(AND('R. Gestión _definitva'!#REF!="Muy Baja",'R. Gestión _definitva'!#REF!="Menor"),CONCATENATE("R8C",'R. Gestión _definitva'!#REF!),"")</f>
        <v>#REF!</v>
      </c>
      <c r="T53" s="64" t="e">
        <f>IF(AND('R. Gestión _definitva'!#REF!="Muy Baja",'R. Gestión _definitva'!#REF!="Menor"),CONCATENATE("R8C",'R. Gestión _definitva'!#REF!),"")</f>
        <v>#REF!</v>
      </c>
      <c r="U53" s="65" t="e">
        <f>IF(AND('R. Gestión _definitva'!#REF!="Muy Baja",'R. Gestión _definitva'!#REF!="Menor"),CONCATENATE("R8C",'R. Gestión _definitva'!#REF!),"")</f>
        <v>#REF!</v>
      </c>
      <c r="V53" s="54" t="e">
        <f>IF(AND('R. Gestión _definitva'!#REF!="Muy Baja",'R. Gestión _definitva'!#REF!="Moderado"),CONCATENATE("R8C",'R. Gestión _definitva'!#REF!),"")</f>
        <v>#REF!</v>
      </c>
      <c r="W53" s="55" t="e">
        <f>IF(AND('R. Gestión _definitva'!#REF!="Muy Baja",'R. Gestión _definitva'!#REF!="Moderado"),CONCATENATE("R8C",'R. Gestión _definitva'!#REF!),"")</f>
        <v>#REF!</v>
      </c>
      <c r="X53" s="55" t="e">
        <f>IF(AND('R. Gestión _definitva'!#REF!="Muy Baja",'R. Gestión _definitva'!#REF!="Moderado"),CONCATENATE("R8C",'R. Gestión _definitva'!#REF!),"")</f>
        <v>#REF!</v>
      </c>
      <c r="Y53" s="55" t="e">
        <f>IF(AND('R. Gestión _definitva'!#REF!="Muy Baja",'R. Gestión _definitva'!#REF!="Moderado"),CONCATENATE("R8C",'R. Gestión _definitva'!#REF!),"")</f>
        <v>#REF!</v>
      </c>
      <c r="Z53" s="55" t="e">
        <f>IF(AND('R. Gestión _definitva'!#REF!="Muy Baja",'R. Gestión _definitva'!#REF!="Moderado"),CONCATENATE("R8C",'R. Gestión _definitva'!#REF!),"")</f>
        <v>#REF!</v>
      </c>
      <c r="AA53" s="56" t="e">
        <f>IF(AND('R. Gestión _definitva'!#REF!="Muy Baja",'R. Gestión _definitva'!#REF!="Moderado"),CONCATENATE("R8C",'R. Gestión _definitva'!#REF!),"")</f>
        <v>#REF!</v>
      </c>
      <c r="AB53" s="39" t="e">
        <f>IF(AND('R. Gestión _definitva'!#REF!="Muy Baja",'R. Gestión _definitva'!#REF!="Mayor"),CONCATENATE("R8C",'R. Gestión _definitva'!#REF!),"")</f>
        <v>#REF!</v>
      </c>
      <c r="AC53" s="40" t="e">
        <f>IF(AND('R. Gestión _definitva'!#REF!="Muy Baja",'R. Gestión _definitva'!#REF!="Mayor"),CONCATENATE("R8C",'R. Gestión _definitva'!#REF!),"")</f>
        <v>#REF!</v>
      </c>
      <c r="AD53" s="40" t="e">
        <f>IF(AND('R. Gestión _definitva'!#REF!="Muy Baja",'R. Gestión _definitva'!#REF!="Mayor"),CONCATENATE("R8C",'R. Gestión _definitva'!#REF!),"")</f>
        <v>#REF!</v>
      </c>
      <c r="AE53" s="40" t="e">
        <f>IF(AND('R. Gestión _definitva'!#REF!="Muy Baja",'R. Gestión _definitva'!#REF!="Mayor"),CONCATENATE("R8C",'R. Gestión _definitva'!#REF!),"")</f>
        <v>#REF!</v>
      </c>
      <c r="AF53" s="40" t="e">
        <f>IF(AND('R. Gestión _definitva'!#REF!="Muy Baja",'R. Gestión _definitva'!#REF!="Mayor"),CONCATENATE("R8C",'R. Gestión _definitva'!#REF!),"")</f>
        <v>#REF!</v>
      </c>
      <c r="AG53" s="41" t="e">
        <f>IF(AND('R. Gestión _definitva'!#REF!="Muy Baja",'R. Gestión _definitva'!#REF!="Mayor"),CONCATENATE("R8C",'R. Gestión _definitva'!#REF!),"")</f>
        <v>#REF!</v>
      </c>
      <c r="AH53" s="42" t="e">
        <f>IF(AND('R. Gestión _definitva'!#REF!="Muy Baja",'R. Gestión _definitva'!#REF!="Catastrófico"),CONCATENATE("R8C",'R. Gestión _definitva'!#REF!),"")</f>
        <v>#REF!</v>
      </c>
      <c r="AI53" s="43" t="e">
        <f>IF(AND('R. Gestión _definitva'!#REF!="Muy Baja",'R. Gestión _definitva'!#REF!="Catastrófico"),CONCATENATE("R8C",'R. Gestión _definitva'!#REF!),"")</f>
        <v>#REF!</v>
      </c>
      <c r="AJ53" s="43" t="e">
        <f>IF(AND('R. Gestión _definitva'!#REF!="Muy Baja",'R. Gestión _definitva'!#REF!="Catastrófico"),CONCATENATE("R8C",'R. Gestión _definitva'!#REF!),"")</f>
        <v>#REF!</v>
      </c>
      <c r="AK53" s="43" t="e">
        <f>IF(AND('R. Gestión _definitva'!#REF!="Muy Baja",'R. Gestión _definitva'!#REF!="Catastrófico"),CONCATENATE("R8C",'R. Gestión _definitva'!#REF!),"")</f>
        <v>#REF!</v>
      </c>
      <c r="AL53" s="43" t="e">
        <f>IF(AND('R. Gestión _definitva'!#REF!="Muy Baja",'R. Gestión _definitva'!#REF!="Catastrófico"),CONCATENATE("R8C",'R. Gestión _definitva'!#REF!),"")</f>
        <v>#REF!</v>
      </c>
      <c r="AM53" s="44" t="e">
        <f>IF(AND('R. Gestión _definitva'!#REF!="Muy Baja",'R. Gestión _definitva'!#REF!="Catastrófico"),CONCATENATE("R8C",'R. Gestión _definitva'!#REF!),"")</f>
        <v>#REF!</v>
      </c>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row>
    <row r="54" spans="1:80" ht="15" customHeight="1">
      <c r="A54" s="70"/>
      <c r="B54" s="888"/>
      <c r="C54" s="888"/>
      <c r="D54" s="889"/>
      <c r="E54" s="987"/>
      <c r="F54" s="986"/>
      <c r="G54" s="986"/>
      <c r="H54" s="986"/>
      <c r="I54" s="1002"/>
      <c r="J54" s="63" t="e">
        <f>IF(AND('R. Gestión _definitva'!#REF!="Muy Baja",'R. Gestión _definitva'!#REF!="Leve"),CONCATENATE("R9C",'R. Gestión _definitva'!#REF!),"")</f>
        <v>#REF!</v>
      </c>
      <c r="K54" s="64" t="e">
        <f>IF(AND('R. Gestión _definitva'!#REF!="Muy Baja",'R. Gestión _definitva'!#REF!="Leve"),CONCATENATE("R9C",'R. Gestión _definitva'!#REF!),"")</f>
        <v>#REF!</v>
      </c>
      <c r="L54" s="64" t="e">
        <f>IF(AND('R. Gestión _definitva'!#REF!="Muy Baja",'R. Gestión _definitva'!#REF!="Leve"),CONCATENATE("R9C",'R. Gestión _definitva'!#REF!),"")</f>
        <v>#REF!</v>
      </c>
      <c r="M54" s="64" t="e">
        <f>IF(AND('R. Gestión _definitva'!#REF!="Muy Baja",'R. Gestión _definitva'!#REF!="Leve"),CONCATENATE("R9C",'R. Gestión _definitva'!#REF!),"")</f>
        <v>#REF!</v>
      </c>
      <c r="N54" s="64" t="e">
        <f>IF(AND('R. Gestión _definitva'!#REF!="Muy Baja",'R. Gestión _definitva'!#REF!="Leve"),CONCATENATE("R9C",'R. Gestión _definitva'!#REF!),"")</f>
        <v>#REF!</v>
      </c>
      <c r="O54" s="65" t="e">
        <f>IF(AND('R. Gestión _definitva'!#REF!="Muy Baja",'R. Gestión _definitva'!#REF!="Leve"),CONCATENATE("R9C",'R. Gestión _definitva'!#REF!),"")</f>
        <v>#REF!</v>
      </c>
      <c r="P54" s="63" t="e">
        <f>IF(AND('R. Gestión _definitva'!#REF!="Muy Baja",'R. Gestión _definitva'!#REF!="Menor"),CONCATENATE("R9C",'R. Gestión _definitva'!#REF!),"")</f>
        <v>#REF!</v>
      </c>
      <c r="Q54" s="64" t="e">
        <f>IF(AND('R. Gestión _definitva'!#REF!="Muy Baja",'R. Gestión _definitva'!#REF!="Menor"),CONCATENATE("R9C",'R. Gestión _definitva'!#REF!),"")</f>
        <v>#REF!</v>
      </c>
      <c r="R54" s="64" t="e">
        <f>IF(AND('R. Gestión _definitva'!#REF!="Muy Baja",'R. Gestión _definitva'!#REF!="Menor"),CONCATENATE("R9C",'R. Gestión _definitva'!#REF!),"")</f>
        <v>#REF!</v>
      </c>
      <c r="S54" s="64" t="e">
        <f>IF(AND('R. Gestión _definitva'!#REF!="Muy Baja",'R. Gestión _definitva'!#REF!="Menor"),CONCATENATE("R9C",'R. Gestión _definitva'!#REF!),"")</f>
        <v>#REF!</v>
      </c>
      <c r="T54" s="64" t="e">
        <f>IF(AND('R. Gestión _definitva'!#REF!="Muy Baja",'R. Gestión _definitva'!#REF!="Menor"),CONCATENATE("R9C",'R. Gestión _definitva'!#REF!),"")</f>
        <v>#REF!</v>
      </c>
      <c r="U54" s="65" t="e">
        <f>IF(AND('R. Gestión _definitva'!#REF!="Muy Baja",'R. Gestión _definitva'!#REF!="Menor"),CONCATENATE("R9C",'R. Gestión _definitva'!#REF!),"")</f>
        <v>#REF!</v>
      </c>
      <c r="V54" s="54" t="e">
        <f>IF(AND('R. Gestión _definitva'!#REF!="Muy Baja",'R. Gestión _definitva'!#REF!="Moderado"),CONCATENATE("R9C",'R. Gestión _definitva'!#REF!),"")</f>
        <v>#REF!</v>
      </c>
      <c r="W54" s="55" t="e">
        <f>IF(AND('R. Gestión _definitva'!#REF!="Muy Baja",'R. Gestión _definitva'!#REF!="Moderado"),CONCATENATE("R9C",'R. Gestión _definitva'!#REF!),"")</f>
        <v>#REF!</v>
      </c>
      <c r="X54" s="55" t="e">
        <f>IF(AND('R. Gestión _definitva'!#REF!="Muy Baja",'R. Gestión _definitva'!#REF!="Moderado"),CONCATENATE("R9C",'R. Gestión _definitva'!#REF!),"")</f>
        <v>#REF!</v>
      </c>
      <c r="Y54" s="55" t="e">
        <f>IF(AND('R. Gestión _definitva'!#REF!="Muy Baja",'R. Gestión _definitva'!#REF!="Moderado"),CONCATENATE("R9C",'R. Gestión _definitva'!#REF!),"")</f>
        <v>#REF!</v>
      </c>
      <c r="Z54" s="55" t="e">
        <f>IF(AND('R. Gestión _definitva'!#REF!="Muy Baja",'R. Gestión _definitva'!#REF!="Moderado"),CONCATENATE("R9C",'R. Gestión _definitva'!#REF!),"")</f>
        <v>#REF!</v>
      </c>
      <c r="AA54" s="56" t="e">
        <f>IF(AND('R. Gestión _definitva'!#REF!="Muy Baja",'R. Gestión _definitva'!#REF!="Moderado"),CONCATENATE("R9C",'R. Gestión _definitva'!#REF!),"")</f>
        <v>#REF!</v>
      </c>
      <c r="AB54" s="39" t="e">
        <f>IF(AND('R. Gestión _definitva'!#REF!="Muy Baja",'R. Gestión _definitva'!#REF!="Mayor"),CONCATENATE("R9C",'R. Gestión _definitva'!#REF!),"")</f>
        <v>#REF!</v>
      </c>
      <c r="AC54" s="40" t="e">
        <f>IF(AND('R. Gestión _definitva'!#REF!="Muy Baja",'R. Gestión _definitva'!#REF!="Mayor"),CONCATENATE("R9C",'R. Gestión _definitva'!#REF!),"")</f>
        <v>#REF!</v>
      </c>
      <c r="AD54" s="40" t="e">
        <f>IF(AND('R. Gestión _definitva'!#REF!="Muy Baja",'R. Gestión _definitva'!#REF!="Mayor"),CONCATENATE("R9C",'R. Gestión _definitva'!#REF!),"")</f>
        <v>#REF!</v>
      </c>
      <c r="AE54" s="40" t="e">
        <f>IF(AND('R. Gestión _definitva'!#REF!="Muy Baja",'R. Gestión _definitva'!#REF!="Mayor"),CONCATENATE("R9C",'R. Gestión _definitva'!#REF!),"")</f>
        <v>#REF!</v>
      </c>
      <c r="AF54" s="40" t="e">
        <f>IF(AND('R. Gestión _definitva'!#REF!="Muy Baja",'R. Gestión _definitva'!#REF!="Mayor"),CONCATENATE("R9C",'R. Gestión _definitva'!#REF!),"")</f>
        <v>#REF!</v>
      </c>
      <c r="AG54" s="41" t="e">
        <f>IF(AND('R. Gestión _definitva'!#REF!="Muy Baja",'R. Gestión _definitva'!#REF!="Mayor"),CONCATENATE("R9C",'R. Gestión _definitva'!#REF!),"")</f>
        <v>#REF!</v>
      </c>
      <c r="AH54" s="42" t="e">
        <f>IF(AND('R. Gestión _definitva'!#REF!="Muy Baja",'R. Gestión _definitva'!#REF!="Catastrófico"),CONCATENATE("R9C",'R. Gestión _definitva'!#REF!),"")</f>
        <v>#REF!</v>
      </c>
      <c r="AI54" s="43" t="e">
        <f>IF(AND('R. Gestión _definitva'!#REF!="Muy Baja",'R. Gestión _definitva'!#REF!="Catastrófico"),CONCATENATE("R9C",'R. Gestión _definitva'!#REF!),"")</f>
        <v>#REF!</v>
      </c>
      <c r="AJ54" s="43" t="e">
        <f>IF(AND('R. Gestión _definitva'!#REF!="Muy Baja",'R. Gestión _definitva'!#REF!="Catastrófico"),CONCATENATE("R9C",'R. Gestión _definitva'!#REF!),"")</f>
        <v>#REF!</v>
      </c>
      <c r="AK54" s="43" t="e">
        <f>IF(AND('R. Gestión _definitva'!#REF!="Muy Baja",'R. Gestión _definitva'!#REF!="Catastrófico"),CONCATENATE("R9C",'R. Gestión _definitva'!#REF!),"")</f>
        <v>#REF!</v>
      </c>
      <c r="AL54" s="43" t="e">
        <f>IF(AND('R. Gestión _definitva'!#REF!="Muy Baja",'R. Gestión _definitva'!#REF!="Catastrófico"),CONCATENATE("R9C",'R. Gestión _definitva'!#REF!),"")</f>
        <v>#REF!</v>
      </c>
      <c r="AM54" s="44" t="e">
        <f>IF(AND('R. Gestión _definitva'!#REF!="Muy Baja",'R. Gestión _definitva'!#REF!="Catastrófico"),CONCATENATE("R9C",'R. Gestión _definitva'!#REF!),"")</f>
        <v>#REF!</v>
      </c>
      <c r="AN54" s="70"/>
      <c r="AO54" s="70"/>
      <c r="AP54" s="70"/>
      <c r="AQ54" s="70"/>
      <c r="AR54" s="70"/>
      <c r="AS54" s="70"/>
      <c r="AT54" s="70"/>
      <c r="AU54" s="70"/>
      <c r="AV54" s="70"/>
      <c r="AW54" s="70"/>
      <c r="AX54" s="70"/>
      <c r="AY54" s="70"/>
      <c r="AZ54" s="70"/>
      <c r="BA54" s="70"/>
      <c r="BB54" s="70"/>
      <c r="BC54" s="70"/>
      <c r="BD54" s="70"/>
      <c r="BE54" s="70"/>
      <c r="BF54" s="70"/>
      <c r="BG54" s="70"/>
      <c r="BH54" s="70"/>
      <c r="BI54" s="70"/>
      <c r="BJ54" s="70"/>
      <c r="BK54" s="70"/>
      <c r="BL54" s="70"/>
      <c r="BM54" s="70"/>
      <c r="BN54" s="70"/>
      <c r="BO54" s="70"/>
      <c r="BP54" s="70"/>
      <c r="BQ54" s="70"/>
      <c r="BR54" s="70"/>
      <c r="BS54" s="70"/>
      <c r="BT54" s="70"/>
      <c r="BU54" s="70"/>
      <c r="BV54" s="70"/>
      <c r="BW54" s="70"/>
      <c r="BX54" s="70"/>
      <c r="BY54" s="70"/>
      <c r="BZ54" s="70"/>
      <c r="CA54" s="70"/>
      <c r="CB54" s="70"/>
    </row>
    <row r="55" spans="1:80" ht="15.75" customHeight="1" thickBot="1">
      <c r="A55" s="70"/>
      <c r="B55" s="888"/>
      <c r="C55" s="888"/>
      <c r="D55" s="889"/>
      <c r="E55" s="988"/>
      <c r="F55" s="989"/>
      <c r="G55" s="989"/>
      <c r="H55" s="989"/>
      <c r="I55" s="1003"/>
      <c r="J55" s="66" t="e">
        <f>IF(AND('R. Gestión _definitva'!#REF!="Muy Baja",'R. Gestión _definitva'!#REF!="Leve"),CONCATENATE("R10C",'R. Gestión _definitva'!#REF!),"")</f>
        <v>#REF!</v>
      </c>
      <c r="K55" s="67" t="e">
        <f>IF(AND('R. Gestión _definitva'!#REF!="Muy Baja",'R. Gestión _definitva'!#REF!="Leve"),CONCATENATE("R10C",'R. Gestión _definitva'!#REF!),"")</f>
        <v>#REF!</v>
      </c>
      <c r="L55" s="67" t="e">
        <f>IF(AND('R. Gestión _definitva'!#REF!="Muy Baja",'R. Gestión _definitva'!#REF!="Leve"),CONCATENATE("R10C",'R. Gestión _definitva'!#REF!),"")</f>
        <v>#REF!</v>
      </c>
      <c r="M55" s="67" t="e">
        <f>IF(AND('R. Gestión _definitva'!#REF!="Muy Baja",'R. Gestión _definitva'!#REF!="Leve"),CONCATENATE("R10C",'R. Gestión _definitva'!#REF!),"")</f>
        <v>#REF!</v>
      </c>
      <c r="N55" s="67" t="e">
        <f>IF(AND('R. Gestión _definitva'!#REF!="Muy Baja",'R. Gestión _definitva'!#REF!="Leve"),CONCATENATE("R10C",'R. Gestión _definitva'!#REF!),"")</f>
        <v>#REF!</v>
      </c>
      <c r="O55" s="68" t="e">
        <f>IF(AND('R. Gestión _definitva'!#REF!="Muy Baja",'R. Gestión _definitva'!#REF!="Leve"),CONCATENATE("R10C",'R. Gestión _definitva'!#REF!),"")</f>
        <v>#REF!</v>
      </c>
      <c r="P55" s="66" t="e">
        <f>IF(AND('R. Gestión _definitva'!#REF!="Muy Baja",'R. Gestión _definitva'!#REF!="Menor"),CONCATENATE("R10C",'R. Gestión _definitva'!#REF!),"")</f>
        <v>#REF!</v>
      </c>
      <c r="Q55" s="67" t="e">
        <f>IF(AND('R. Gestión _definitva'!#REF!="Muy Baja",'R. Gestión _definitva'!#REF!="Menor"),CONCATENATE("R10C",'R. Gestión _definitva'!#REF!),"")</f>
        <v>#REF!</v>
      </c>
      <c r="R55" s="67" t="e">
        <f>IF(AND('R. Gestión _definitva'!#REF!="Muy Baja",'R. Gestión _definitva'!#REF!="Menor"),CONCATENATE("R10C",'R. Gestión _definitva'!#REF!),"")</f>
        <v>#REF!</v>
      </c>
      <c r="S55" s="67" t="e">
        <f>IF(AND('R. Gestión _definitva'!#REF!="Muy Baja",'R. Gestión _definitva'!#REF!="Menor"),CONCATENATE("R10C",'R. Gestión _definitva'!#REF!),"")</f>
        <v>#REF!</v>
      </c>
      <c r="T55" s="67" t="e">
        <f>IF(AND('R. Gestión _definitva'!#REF!="Muy Baja",'R. Gestión _definitva'!#REF!="Menor"),CONCATENATE("R10C",'R. Gestión _definitva'!#REF!),"")</f>
        <v>#REF!</v>
      </c>
      <c r="U55" s="68" t="e">
        <f>IF(AND('R. Gestión _definitva'!#REF!="Muy Baja",'R. Gestión _definitva'!#REF!="Menor"),CONCATENATE("R10C",'R. Gestión _definitva'!#REF!),"")</f>
        <v>#REF!</v>
      </c>
      <c r="V55" s="57" t="e">
        <f>IF(AND('R. Gestión _definitva'!#REF!="Muy Baja",'R. Gestión _definitva'!#REF!="Moderado"),CONCATENATE("R10C",'R. Gestión _definitva'!#REF!),"")</f>
        <v>#REF!</v>
      </c>
      <c r="W55" s="58" t="e">
        <f>IF(AND('R. Gestión _definitva'!#REF!="Muy Baja",'R. Gestión _definitva'!#REF!="Moderado"),CONCATENATE("R10C",'R. Gestión _definitva'!#REF!),"")</f>
        <v>#REF!</v>
      </c>
      <c r="X55" s="58" t="e">
        <f>IF(AND('R. Gestión _definitva'!#REF!="Muy Baja",'R. Gestión _definitva'!#REF!="Moderado"),CONCATENATE("R10C",'R. Gestión _definitva'!#REF!),"")</f>
        <v>#REF!</v>
      </c>
      <c r="Y55" s="58" t="e">
        <f>IF(AND('R. Gestión _definitva'!#REF!="Muy Baja",'R. Gestión _definitva'!#REF!="Moderado"),CONCATENATE("R10C",'R. Gestión _definitva'!#REF!),"")</f>
        <v>#REF!</v>
      </c>
      <c r="Z55" s="58" t="e">
        <f>IF(AND('R. Gestión _definitva'!#REF!="Muy Baja",'R. Gestión _definitva'!#REF!="Moderado"),CONCATENATE("R10C",'R. Gestión _definitva'!#REF!),"")</f>
        <v>#REF!</v>
      </c>
      <c r="AA55" s="59" t="e">
        <f>IF(AND('R. Gestión _definitva'!#REF!="Muy Baja",'R. Gestión _definitva'!#REF!="Moderado"),CONCATENATE("R10C",'R. Gestión _definitva'!#REF!),"")</f>
        <v>#REF!</v>
      </c>
      <c r="AB55" s="45" t="e">
        <f>IF(AND('R. Gestión _definitva'!#REF!="Muy Baja",'R. Gestión _definitva'!#REF!="Mayor"),CONCATENATE("R10C",'R. Gestión _definitva'!#REF!),"")</f>
        <v>#REF!</v>
      </c>
      <c r="AC55" s="46" t="e">
        <f>IF(AND('R. Gestión _definitva'!#REF!="Muy Baja",'R. Gestión _definitva'!#REF!="Mayor"),CONCATENATE("R10C",'R. Gestión _definitva'!#REF!),"")</f>
        <v>#REF!</v>
      </c>
      <c r="AD55" s="46" t="e">
        <f>IF(AND('R. Gestión _definitva'!#REF!="Muy Baja",'R. Gestión _definitva'!#REF!="Mayor"),CONCATENATE("R10C",'R. Gestión _definitva'!#REF!),"")</f>
        <v>#REF!</v>
      </c>
      <c r="AE55" s="46" t="e">
        <f>IF(AND('R. Gestión _definitva'!#REF!="Muy Baja",'R. Gestión _definitva'!#REF!="Mayor"),CONCATENATE("R10C",'R. Gestión _definitva'!#REF!),"")</f>
        <v>#REF!</v>
      </c>
      <c r="AF55" s="46" t="e">
        <f>IF(AND('R. Gestión _definitva'!#REF!="Muy Baja",'R. Gestión _definitva'!#REF!="Mayor"),CONCATENATE("R10C",'R. Gestión _definitva'!#REF!),"")</f>
        <v>#REF!</v>
      </c>
      <c r="AG55" s="47" t="e">
        <f>IF(AND('R. Gestión _definitva'!#REF!="Muy Baja",'R. Gestión _definitva'!#REF!="Mayor"),CONCATENATE("R10C",'R. Gestión _definitva'!#REF!),"")</f>
        <v>#REF!</v>
      </c>
      <c r="AH55" s="48" t="e">
        <f>IF(AND('R. Gestión _definitva'!#REF!="Muy Baja",'R. Gestión _definitva'!#REF!="Catastrófico"),CONCATENATE("R10C",'R. Gestión _definitva'!#REF!),"")</f>
        <v>#REF!</v>
      </c>
      <c r="AI55" s="49" t="e">
        <f>IF(AND('R. Gestión _definitva'!#REF!="Muy Baja",'R. Gestión _definitva'!#REF!="Catastrófico"),CONCATENATE("R10C",'R. Gestión _definitva'!#REF!),"")</f>
        <v>#REF!</v>
      </c>
      <c r="AJ55" s="49" t="e">
        <f>IF(AND('R. Gestión _definitva'!#REF!="Muy Baja",'R. Gestión _definitva'!#REF!="Catastrófico"),CONCATENATE("R10C",'R. Gestión _definitva'!#REF!),"")</f>
        <v>#REF!</v>
      </c>
      <c r="AK55" s="49" t="e">
        <f>IF(AND('R. Gestión _definitva'!#REF!="Muy Baja",'R. Gestión _definitva'!#REF!="Catastrófico"),CONCATENATE("R10C",'R. Gestión _definitva'!#REF!),"")</f>
        <v>#REF!</v>
      </c>
      <c r="AL55" s="49" t="e">
        <f>IF(AND('R. Gestión _definitva'!#REF!="Muy Baja",'R. Gestión _definitva'!#REF!="Catastrófico"),CONCATENATE("R10C",'R. Gestión _definitva'!#REF!),"")</f>
        <v>#REF!</v>
      </c>
      <c r="AM55" s="50" t="e">
        <f>IF(AND('R. Gestión _definitva'!#REF!="Muy Baja",'R. Gestión _definitva'!#REF!="Catastrófico"),CONCATENATE("R10C",'R. Gestión _definitva'!#REF!),"")</f>
        <v>#REF!</v>
      </c>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row>
    <row r="56" spans="1:80">
      <c r="A56" s="70"/>
      <c r="B56" s="70"/>
      <c r="C56" s="70"/>
      <c r="D56" s="70"/>
      <c r="E56" s="70"/>
      <c r="F56" s="70"/>
      <c r="G56" s="70"/>
      <c r="H56" s="70"/>
      <c r="I56" s="70"/>
      <c r="J56" s="983" t="s">
        <v>1731</v>
      </c>
      <c r="K56" s="984"/>
      <c r="L56" s="984"/>
      <c r="M56" s="984"/>
      <c r="N56" s="984"/>
      <c r="O56" s="1001"/>
      <c r="P56" s="983" t="s">
        <v>1732</v>
      </c>
      <c r="Q56" s="984"/>
      <c r="R56" s="984"/>
      <c r="S56" s="984"/>
      <c r="T56" s="984"/>
      <c r="U56" s="1001"/>
      <c r="V56" s="983" t="s">
        <v>1733</v>
      </c>
      <c r="W56" s="984"/>
      <c r="X56" s="984"/>
      <c r="Y56" s="984"/>
      <c r="Z56" s="984"/>
      <c r="AA56" s="1001"/>
      <c r="AB56" s="983" t="s">
        <v>1734</v>
      </c>
      <c r="AC56" s="1022"/>
      <c r="AD56" s="984"/>
      <c r="AE56" s="984"/>
      <c r="AF56" s="984"/>
      <c r="AG56" s="1001"/>
      <c r="AH56" s="983" t="s">
        <v>1735</v>
      </c>
      <c r="AI56" s="984"/>
      <c r="AJ56" s="984"/>
      <c r="AK56" s="984"/>
      <c r="AL56" s="984"/>
      <c r="AM56" s="1001"/>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row>
    <row r="57" spans="1:80">
      <c r="A57" s="70"/>
      <c r="B57" s="70"/>
      <c r="C57" s="70"/>
      <c r="D57" s="70"/>
      <c r="E57" s="70"/>
      <c r="F57" s="70"/>
      <c r="G57" s="70"/>
      <c r="H57" s="70"/>
      <c r="I57" s="70"/>
      <c r="J57" s="987"/>
      <c r="K57" s="986"/>
      <c r="L57" s="986"/>
      <c r="M57" s="986"/>
      <c r="N57" s="986"/>
      <c r="O57" s="1002"/>
      <c r="P57" s="987"/>
      <c r="Q57" s="986"/>
      <c r="R57" s="986"/>
      <c r="S57" s="986"/>
      <c r="T57" s="986"/>
      <c r="U57" s="1002"/>
      <c r="V57" s="987"/>
      <c r="W57" s="986"/>
      <c r="X57" s="986"/>
      <c r="Y57" s="986"/>
      <c r="Z57" s="986"/>
      <c r="AA57" s="1002"/>
      <c r="AB57" s="987"/>
      <c r="AC57" s="986"/>
      <c r="AD57" s="986"/>
      <c r="AE57" s="986"/>
      <c r="AF57" s="986"/>
      <c r="AG57" s="1002"/>
      <c r="AH57" s="987"/>
      <c r="AI57" s="986"/>
      <c r="AJ57" s="986"/>
      <c r="AK57" s="986"/>
      <c r="AL57" s="986"/>
      <c r="AM57" s="1002"/>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row>
    <row r="58" spans="1:80">
      <c r="A58" s="70"/>
      <c r="B58" s="70"/>
      <c r="C58" s="70"/>
      <c r="D58" s="70"/>
      <c r="E58" s="70"/>
      <c r="F58" s="70"/>
      <c r="G58" s="70"/>
      <c r="H58" s="70"/>
      <c r="I58" s="70"/>
      <c r="J58" s="987"/>
      <c r="K58" s="986"/>
      <c r="L58" s="986"/>
      <c r="M58" s="986"/>
      <c r="N58" s="986"/>
      <c r="O58" s="1002"/>
      <c r="P58" s="987"/>
      <c r="Q58" s="986"/>
      <c r="R58" s="986"/>
      <c r="S58" s="986"/>
      <c r="T58" s="986"/>
      <c r="U58" s="1002"/>
      <c r="V58" s="987"/>
      <c r="W58" s="986"/>
      <c r="X58" s="986"/>
      <c r="Y58" s="986"/>
      <c r="Z58" s="986"/>
      <c r="AA58" s="1002"/>
      <c r="AB58" s="987"/>
      <c r="AC58" s="986"/>
      <c r="AD58" s="986"/>
      <c r="AE58" s="986"/>
      <c r="AF58" s="986"/>
      <c r="AG58" s="1002"/>
      <c r="AH58" s="987"/>
      <c r="AI58" s="986"/>
      <c r="AJ58" s="986"/>
      <c r="AK58" s="986"/>
      <c r="AL58" s="986"/>
      <c r="AM58" s="1002"/>
      <c r="AN58" s="70"/>
      <c r="AO58" s="70"/>
      <c r="AP58" s="70"/>
      <c r="AQ58" s="70"/>
      <c r="AR58" s="70"/>
      <c r="AS58" s="70"/>
      <c r="AT58" s="70"/>
      <c r="AU58" s="70"/>
      <c r="AV58" s="70"/>
      <c r="AW58" s="70"/>
      <c r="AX58" s="70"/>
      <c r="AY58" s="70"/>
      <c r="AZ58" s="70"/>
      <c r="BA58" s="70"/>
      <c r="BB58" s="70"/>
      <c r="BC58" s="70"/>
      <c r="BD58" s="70"/>
      <c r="BE58" s="70"/>
      <c r="BF58" s="70"/>
      <c r="BG58" s="70"/>
      <c r="BH58" s="70"/>
      <c r="BI58" s="70"/>
      <c r="BJ58" s="70"/>
      <c r="BK58" s="70"/>
      <c r="BL58" s="70"/>
      <c r="BM58" s="70"/>
      <c r="BN58" s="70"/>
      <c r="BO58" s="70"/>
      <c r="BP58" s="70"/>
      <c r="BQ58" s="70"/>
      <c r="BR58" s="70"/>
      <c r="BS58" s="70"/>
      <c r="BT58" s="70"/>
      <c r="BU58" s="70"/>
      <c r="BV58" s="70"/>
      <c r="BW58" s="70"/>
      <c r="BX58" s="70"/>
      <c r="BY58" s="70"/>
      <c r="BZ58" s="70"/>
      <c r="CA58" s="70"/>
      <c r="CB58" s="70"/>
    </row>
    <row r="59" spans="1:80">
      <c r="A59" s="70"/>
      <c r="B59" s="70"/>
      <c r="C59" s="70"/>
      <c r="D59" s="70"/>
      <c r="E59" s="70"/>
      <c r="F59" s="70"/>
      <c r="G59" s="70"/>
      <c r="H59" s="70"/>
      <c r="I59" s="70"/>
      <c r="J59" s="987"/>
      <c r="K59" s="986"/>
      <c r="L59" s="986"/>
      <c r="M59" s="986"/>
      <c r="N59" s="986"/>
      <c r="O59" s="1002"/>
      <c r="P59" s="987"/>
      <c r="Q59" s="986"/>
      <c r="R59" s="986"/>
      <c r="S59" s="986"/>
      <c r="T59" s="986"/>
      <c r="U59" s="1002"/>
      <c r="V59" s="987"/>
      <c r="W59" s="986"/>
      <c r="X59" s="986"/>
      <c r="Y59" s="986"/>
      <c r="Z59" s="986"/>
      <c r="AA59" s="1002"/>
      <c r="AB59" s="987"/>
      <c r="AC59" s="986"/>
      <c r="AD59" s="986"/>
      <c r="AE59" s="986"/>
      <c r="AF59" s="986"/>
      <c r="AG59" s="1002"/>
      <c r="AH59" s="987"/>
      <c r="AI59" s="986"/>
      <c r="AJ59" s="986"/>
      <c r="AK59" s="986"/>
      <c r="AL59" s="986"/>
      <c r="AM59" s="1002"/>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row>
    <row r="60" spans="1:80">
      <c r="A60" s="70"/>
      <c r="B60" s="70"/>
      <c r="C60" s="70"/>
      <c r="D60" s="70"/>
      <c r="E60" s="70"/>
      <c r="F60" s="70"/>
      <c r="G60" s="70"/>
      <c r="H60" s="70"/>
      <c r="I60" s="70"/>
      <c r="J60" s="987"/>
      <c r="K60" s="986"/>
      <c r="L60" s="986"/>
      <c r="M60" s="986"/>
      <c r="N60" s="986"/>
      <c r="O60" s="1002"/>
      <c r="P60" s="987"/>
      <c r="Q60" s="986"/>
      <c r="R60" s="986"/>
      <c r="S60" s="986"/>
      <c r="T60" s="986"/>
      <c r="U60" s="1002"/>
      <c r="V60" s="987"/>
      <c r="W60" s="986"/>
      <c r="X60" s="986"/>
      <c r="Y60" s="986"/>
      <c r="Z60" s="986"/>
      <c r="AA60" s="1002"/>
      <c r="AB60" s="987"/>
      <c r="AC60" s="986"/>
      <c r="AD60" s="986"/>
      <c r="AE60" s="986"/>
      <c r="AF60" s="986"/>
      <c r="AG60" s="1002"/>
      <c r="AH60" s="987"/>
      <c r="AI60" s="986"/>
      <c r="AJ60" s="986"/>
      <c r="AK60" s="986"/>
      <c r="AL60" s="986"/>
      <c r="AM60" s="1002"/>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row>
    <row r="61" spans="1:80" ht="15.75" thickBot="1">
      <c r="A61" s="70"/>
      <c r="B61" s="70"/>
      <c r="C61" s="70"/>
      <c r="D61" s="70"/>
      <c r="E61" s="70"/>
      <c r="F61" s="70"/>
      <c r="G61" s="70"/>
      <c r="H61" s="70"/>
      <c r="I61" s="70"/>
      <c r="J61" s="988"/>
      <c r="K61" s="989"/>
      <c r="L61" s="989"/>
      <c r="M61" s="989"/>
      <c r="N61" s="989"/>
      <c r="O61" s="1003"/>
      <c r="P61" s="988"/>
      <c r="Q61" s="989"/>
      <c r="R61" s="989"/>
      <c r="S61" s="989"/>
      <c r="T61" s="989"/>
      <c r="U61" s="1003"/>
      <c r="V61" s="988"/>
      <c r="W61" s="989"/>
      <c r="X61" s="989"/>
      <c r="Y61" s="989"/>
      <c r="Z61" s="989"/>
      <c r="AA61" s="1003"/>
      <c r="AB61" s="988"/>
      <c r="AC61" s="989"/>
      <c r="AD61" s="989"/>
      <c r="AE61" s="989"/>
      <c r="AF61" s="989"/>
      <c r="AG61" s="1003"/>
      <c r="AH61" s="988"/>
      <c r="AI61" s="989"/>
      <c r="AJ61" s="989"/>
      <c r="AK61" s="989"/>
      <c r="AL61" s="989"/>
      <c r="AM61" s="1003"/>
      <c r="AN61" s="70"/>
      <c r="AO61" s="70"/>
      <c r="AP61" s="70"/>
      <c r="AQ61" s="70"/>
      <c r="AR61" s="70"/>
      <c r="AS61" s="70"/>
      <c r="AT61" s="70"/>
      <c r="AU61" s="70"/>
      <c r="AV61" s="70"/>
      <c r="AW61" s="70"/>
      <c r="AX61" s="70"/>
      <c r="AY61" s="70"/>
      <c r="AZ61" s="70"/>
      <c r="BA61" s="70"/>
      <c r="BB61" s="70"/>
      <c r="BC61" s="70"/>
      <c r="BD61" s="70"/>
      <c r="BE61" s="70"/>
      <c r="BF61" s="70"/>
      <c r="BG61" s="70"/>
      <c r="BH61" s="70"/>
      <c r="BI61" s="70"/>
      <c r="BJ61" s="70"/>
      <c r="BK61" s="70"/>
      <c r="BL61" s="70"/>
      <c r="BM61" s="70"/>
      <c r="BN61" s="70"/>
      <c r="BO61" s="70"/>
      <c r="BP61" s="70"/>
      <c r="BQ61" s="70"/>
      <c r="BR61" s="70"/>
      <c r="BS61" s="70"/>
      <c r="BT61" s="70"/>
      <c r="BU61" s="70"/>
      <c r="BV61" s="70"/>
      <c r="BW61" s="70"/>
      <c r="BX61" s="70"/>
      <c r="BY61" s="70"/>
      <c r="BZ61" s="70"/>
      <c r="CA61" s="70"/>
      <c r="CB61" s="70"/>
    </row>
    <row r="62" spans="1:80">
      <c r="A62" s="70"/>
      <c r="B62" s="70"/>
      <c r="C62" s="70"/>
      <c r="D62" s="70"/>
      <c r="E62" s="70"/>
      <c r="F62" s="70"/>
      <c r="G62" s="70"/>
      <c r="H62" s="70"/>
      <c r="I62" s="70"/>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0"/>
      <c r="AO62" s="70"/>
      <c r="AP62" s="70"/>
      <c r="AQ62" s="70"/>
      <c r="AR62" s="70"/>
      <c r="AS62" s="70"/>
      <c r="AT62" s="70"/>
      <c r="AU62" s="70"/>
      <c r="AV62" s="70"/>
      <c r="AW62" s="70"/>
      <c r="AX62" s="70"/>
      <c r="AY62" s="70"/>
      <c r="AZ62" s="70"/>
      <c r="BA62" s="70"/>
      <c r="BB62" s="70"/>
      <c r="BC62" s="70"/>
      <c r="BD62" s="70"/>
      <c r="BE62" s="70"/>
      <c r="BF62" s="70"/>
      <c r="BG62" s="70"/>
      <c r="BH62" s="70"/>
    </row>
    <row r="63" spans="1:80" ht="15" customHeight="1">
      <c r="A63" s="70"/>
      <c r="B63" s="71"/>
      <c r="C63" s="71"/>
      <c r="D63" s="71"/>
      <c r="E63" s="71"/>
      <c r="F63" s="71"/>
      <c r="G63" s="71"/>
      <c r="H63" s="71"/>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c r="AH63" s="71"/>
      <c r="AI63" s="71"/>
      <c r="AJ63" s="71"/>
      <c r="AK63" s="71"/>
      <c r="AL63" s="71"/>
      <c r="AM63" s="71"/>
      <c r="AN63" s="71"/>
      <c r="AO63" s="71"/>
      <c r="AP63" s="71"/>
      <c r="AQ63" s="71"/>
      <c r="AR63" s="71"/>
      <c r="AS63" s="71"/>
      <c r="AT63" s="71"/>
      <c r="AU63" s="70"/>
      <c r="AV63" s="70"/>
      <c r="AW63" s="70"/>
      <c r="AX63" s="70"/>
      <c r="AY63" s="70"/>
      <c r="AZ63" s="70"/>
      <c r="BA63" s="70"/>
      <c r="BB63" s="70"/>
      <c r="BC63" s="70"/>
      <c r="BD63" s="70"/>
      <c r="BE63" s="70"/>
      <c r="BF63" s="70"/>
      <c r="BG63" s="70"/>
      <c r="BH63" s="70"/>
    </row>
    <row r="64" spans="1:80" ht="15" customHeight="1">
      <c r="A64" s="70"/>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c r="AH64" s="71"/>
      <c r="AI64" s="71"/>
      <c r="AJ64" s="71"/>
      <c r="AK64" s="71"/>
      <c r="AL64" s="71"/>
      <c r="AM64" s="71"/>
      <c r="AN64" s="71"/>
      <c r="AO64" s="71"/>
      <c r="AP64" s="71"/>
      <c r="AQ64" s="71"/>
      <c r="AR64" s="71"/>
      <c r="AS64" s="71"/>
      <c r="AT64" s="71"/>
      <c r="AU64" s="70"/>
      <c r="AV64" s="70"/>
      <c r="AW64" s="70"/>
      <c r="AX64" s="70"/>
      <c r="AY64" s="70"/>
      <c r="AZ64" s="70"/>
      <c r="BA64" s="70"/>
      <c r="BB64" s="70"/>
      <c r="BC64" s="70"/>
      <c r="BD64" s="70"/>
      <c r="BE64" s="70"/>
      <c r="BF64" s="70"/>
      <c r="BG64" s="70"/>
      <c r="BH64" s="70"/>
    </row>
    <row r="65" spans="1:60">
      <c r="A65" s="70"/>
      <c r="B65" s="70"/>
      <c r="C65" s="70"/>
      <c r="D65" s="70"/>
      <c r="E65" s="70"/>
      <c r="F65" s="70"/>
      <c r="G65" s="70"/>
      <c r="H65" s="70"/>
      <c r="I65" s="70"/>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0"/>
      <c r="AO65" s="70"/>
      <c r="AP65" s="70"/>
      <c r="AQ65" s="70"/>
      <c r="AR65" s="70"/>
      <c r="AS65" s="70"/>
      <c r="AT65" s="70"/>
      <c r="AU65" s="70"/>
      <c r="AV65" s="70"/>
      <c r="AW65" s="70"/>
      <c r="AX65" s="70"/>
      <c r="AY65" s="70"/>
      <c r="AZ65" s="70"/>
      <c r="BA65" s="70"/>
      <c r="BB65" s="70"/>
      <c r="BC65" s="70"/>
      <c r="BD65" s="70"/>
      <c r="BE65" s="70"/>
      <c r="BF65" s="70"/>
      <c r="BG65" s="70"/>
      <c r="BH65" s="70"/>
    </row>
    <row r="66" spans="1:60">
      <c r="A66" s="70"/>
      <c r="B66" s="70"/>
      <c r="C66" s="70"/>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0"/>
      <c r="AO66" s="70"/>
      <c r="AP66" s="70"/>
      <c r="AQ66" s="70"/>
      <c r="AR66" s="70"/>
      <c r="AS66" s="70"/>
      <c r="AT66" s="70"/>
      <c r="AU66" s="70"/>
      <c r="AV66" s="70"/>
      <c r="AW66" s="70"/>
      <c r="AX66" s="70"/>
      <c r="AY66" s="70"/>
      <c r="AZ66" s="70"/>
      <c r="BA66" s="70"/>
      <c r="BB66" s="70"/>
      <c r="BC66" s="70"/>
      <c r="BD66" s="70"/>
      <c r="BE66" s="70"/>
      <c r="BF66" s="70"/>
      <c r="BG66" s="70"/>
      <c r="BH66" s="70"/>
    </row>
    <row r="67" spans="1:60">
      <c r="A67" s="70"/>
      <c r="B67" s="70"/>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0"/>
      <c r="AO67" s="70"/>
      <c r="AP67" s="70"/>
      <c r="AQ67" s="70"/>
      <c r="AR67" s="70"/>
      <c r="AS67" s="70"/>
      <c r="AT67" s="70"/>
      <c r="AU67" s="70"/>
      <c r="AV67" s="70"/>
      <c r="AW67" s="70"/>
      <c r="AX67" s="70"/>
      <c r="AY67" s="70"/>
      <c r="AZ67" s="70"/>
      <c r="BA67" s="70"/>
      <c r="BB67" s="70"/>
      <c r="BC67" s="70"/>
      <c r="BD67" s="70"/>
      <c r="BE67" s="70"/>
      <c r="BF67" s="70"/>
      <c r="BG67" s="70"/>
      <c r="BH67" s="70"/>
    </row>
    <row r="68" spans="1:60">
      <c r="A68" s="70"/>
      <c r="B68" s="70"/>
      <c r="C68" s="70"/>
      <c r="D68" s="70"/>
      <c r="E68" s="70"/>
      <c r="F68" s="70"/>
      <c r="G68" s="70"/>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row>
    <row r="69" spans="1:60">
      <c r="A69" s="70"/>
      <c r="B69" s="70"/>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0"/>
      <c r="AO69" s="70"/>
      <c r="AP69" s="70"/>
      <c r="AQ69" s="70"/>
      <c r="AR69" s="70"/>
      <c r="AS69" s="70"/>
      <c r="AT69" s="70"/>
      <c r="AU69" s="70"/>
      <c r="AV69" s="70"/>
      <c r="AW69" s="70"/>
      <c r="AX69" s="70"/>
      <c r="AY69" s="70"/>
      <c r="AZ69" s="70"/>
      <c r="BA69" s="70"/>
      <c r="BB69" s="70"/>
      <c r="BC69" s="70"/>
      <c r="BD69" s="70"/>
      <c r="BE69" s="70"/>
      <c r="BF69" s="70"/>
      <c r="BG69" s="70"/>
      <c r="BH69" s="70"/>
    </row>
    <row r="70" spans="1:60">
      <c r="A70" s="70"/>
      <c r="B70" s="70"/>
      <c r="C70" s="70"/>
      <c r="D70" s="70"/>
      <c r="E70" s="70"/>
      <c r="F70" s="70"/>
      <c r="G70" s="70"/>
      <c r="H70" s="70"/>
      <c r="I70" s="70"/>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0"/>
      <c r="AO70" s="70"/>
      <c r="AP70" s="70"/>
      <c r="AQ70" s="70"/>
      <c r="AR70" s="70"/>
      <c r="AS70" s="70"/>
      <c r="AT70" s="70"/>
      <c r="AU70" s="70"/>
      <c r="AV70" s="70"/>
      <c r="AW70" s="70"/>
      <c r="AX70" s="70"/>
      <c r="AY70" s="70"/>
      <c r="AZ70" s="70"/>
      <c r="BA70" s="70"/>
      <c r="BB70" s="70"/>
      <c r="BC70" s="70"/>
      <c r="BD70" s="70"/>
      <c r="BE70" s="70"/>
      <c r="BF70" s="70"/>
      <c r="BG70" s="70"/>
      <c r="BH70" s="70"/>
    </row>
    <row r="71" spans="1:60">
      <c r="A71" s="70"/>
      <c r="B71" s="70"/>
      <c r="C71" s="70"/>
      <c r="D71" s="70"/>
      <c r="E71" s="70"/>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0"/>
      <c r="AO71" s="70"/>
      <c r="AP71" s="70"/>
      <c r="AQ71" s="70"/>
      <c r="AR71" s="70"/>
      <c r="AS71" s="70"/>
      <c r="AT71" s="70"/>
      <c r="AU71" s="70"/>
      <c r="AV71" s="70"/>
      <c r="AW71" s="70"/>
      <c r="AX71" s="70"/>
      <c r="AY71" s="70"/>
      <c r="AZ71" s="70"/>
      <c r="BA71" s="70"/>
      <c r="BB71" s="70"/>
      <c r="BC71" s="70"/>
      <c r="BD71" s="70"/>
      <c r="BE71" s="70"/>
      <c r="BF71" s="70"/>
      <c r="BG71" s="70"/>
      <c r="BH71" s="70"/>
    </row>
    <row r="72" spans="1:60">
      <c r="A72" s="70"/>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0"/>
      <c r="AO72" s="70"/>
      <c r="AP72" s="70"/>
      <c r="AQ72" s="70"/>
      <c r="AR72" s="70"/>
      <c r="AS72" s="70"/>
      <c r="AT72" s="70"/>
      <c r="AU72" s="70"/>
      <c r="AV72" s="70"/>
      <c r="AW72" s="70"/>
      <c r="AX72" s="70"/>
      <c r="AY72" s="70"/>
      <c r="AZ72" s="70"/>
      <c r="BA72" s="70"/>
      <c r="BB72" s="70"/>
      <c r="BC72" s="70"/>
      <c r="BD72" s="70"/>
      <c r="BE72" s="70"/>
      <c r="BF72" s="70"/>
      <c r="BG72" s="70"/>
      <c r="BH72" s="70"/>
    </row>
    <row r="73" spans="1:60">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0"/>
      <c r="AO73" s="70"/>
      <c r="AP73" s="70"/>
      <c r="AQ73" s="70"/>
      <c r="AR73" s="70"/>
      <c r="AS73" s="70"/>
      <c r="AT73" s="70"/>
      <c r="AU73" s="70"/>
      <c r="AV73" s="70"/>
      <c r="AW73" s="70"/>
      <c r="AX73" s="70"/>
      <c r="AY73" s="70"/>
      <c r="AZ73" s="70"/>
      <c r="BA73" s="70"/>
      <c r="BB73" s="70"/>
      <c r="BC73" s="70"/>
      <c r="BD73" s="70"/>
      <c r="BE73" s="70"/>
      <c r="BF73" s="70"/>
      <c r="BG73" s="70"/>
      <c r="BH73" s="70"/>
    </row>
    <row r="74" spans="1:60">
      <c r="A74" s="70"/>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row>
    <row r="75" spans="1:60">
      <c r="A75" s="70"/>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row>
    <row r="76" spans="1:60">
      <c r="A76" s="70"/>
      <c r="B76" s="70"/>
      <c r="C76" s="70"/>
      <c r="D76" s="70"/>
      <c r="E76" s="70"/>
      <c r="F76" s="70"/>
      <c r="G76" s="70"/>
      <c r="H76" s="70"/>
      <c r="I76" s="70"/>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c r="AQ76" s="70"/>
      <c r="AR76" s="70"/>
      <c r="AS76" s="70"/>
      <c r="AT76" s="70"/>
      <c r="AU76" s="70"/>
      <c r="AV76" s="70"/>
      <c r="AW76" s="70"/>
      <c r="AX76" s="70"/>
      <c r="AY76" s="70"/>
      <c r="AZ76" s="70"/>
      <c r="BA76" s="70"/>
      <c r="BB76" s="70"/>
      <c r="BC76" s="70"/>
      <c r="BD76" s="70"/>
      <c r="BE76" s="70"/>
      <c r="BF76" s="70"/>
      <c r="BG76" s="70"/>
      <c r="BH76" s="70"/>
    </row>
    <row r="77" spans="1:60">
      <c r="A77" s="70"/>
      <c r="B77" s="70"/>
      <c r="C77" s="70"/>
      <c r="D77" s="70"/>
      <c r="E77" s="70"/>
      <c r="F77" s="70"/>
      <c r="G77" s="70"/>
      <c r="H77" s="70"/>
      <c r="I77" s="70"/>
      <c r="J77" s="70"/>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0"/>
      <c r="AO77" s="70"/>
      <c r="AP77" s="70"/>
      <c r="AQ77" s="70"/>
      <c r="AR77" s="70"/>
      <c r="AS77" s="70"/>
      <c r="AT77" s="70"/>
      <c r="AU77" s="70"/>
      <c r="AV77" s="70"/>
      <c r="AW77" s="70"/>
      <c r="AX77" s="70"/>
      <c r="AY77" s="70"/>
      <c r="AZ77" s="70"/>
      <c r="BA77" s="70"/>
      <c r="BB77" s="70"/>
      <c r="BC77" s="70"/>
      <c r="BD77" s="70"/>
      <c r="BE77" s="70"/>
      <c r="BF77" s="70"/>
      <c r="BG77" s="70"/>
      <c r="BH77" s="70"/>
    </row>
    <row r="78" spans="1:60">
      <c r="A78" s="70"/>
      <c r="B78" s="70"/>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0"/>
      <c r="AO78" s="70"/>
      <c r="AP78" s="70"/>
      <c r="AQ78" s="70"/>
      <c r="AR78" s="70"/>
      <c r="AS78" s="70"/>
      <c r="AT78" s="70"/>
      <c r="AU78" s="70"/>
      <c r="AV78" s="70"/>
      <c r="AW78" s="70"/>
      <c r="AX78" s="70"/>
      <c r="AY78" s="70"/>
      <c r="AZ78" s="70"/>
      <c r="BA78" s="70"/>
      <c r="BB78" s="70"/>
      <c r="BC78" s="70"/>
      <c r="BD78" s="70"/>
      <c r="BE78" s="70"/>
      <c r="BF78" s="70"/>
      <c r="BG78" s="70"/>
      <c r="BH78" s="70"/>
    </row>
    <row r="79" spans="1:60">
      <c r="A79" s="70"/>
      <c r="B79" s="70"/>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0"/>
      <c r="AO79" s="70"/>
      <c r="AP79" s="70"/>
      <c r="AQ79" s="70"/>
      <c r="AR79" s="70"/>
      <c r="AS79" s="70"/>
      <c r="AT79" s="70"/>
      <c r="AU79" s="70"/>
      <c r="AV79" s="70"/>
      <c r="AW79" s="70"/>
      <c r="AX79" s="70"/>
      <c r="AY79" s="70"/>
      <c r="AZ79" s="70"/>
      <c r="BA79" s="70"/>
      <c r="BB79" s="70"/>
      <c r="BC79" s="70"/>
      <c r="BD79" s="70"/>
      <c r="BE79" s="70"/>
      <c r="BF79" s="70"/>
      <c r="BG79" s="70"/>
      <c r="BH79" s="70"/>
    </row>
    <row r="80" spans="1:60">
      <c r="A80" s="70"/>
      <c r="B80" s="70"/>
      <c r="C80" s="70"/>
      <c r="D80" s="70"/>
      <c r="E80" s="70"/>
      <c r="F80" s="70"/>
      <c r="G80" s="70"/>
      <c r="H80" s="70"/>
      <c r="I80" s="70"/>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row>
    <row r="81" spans="1:60">
      <c r="A81" s="70"/>
      <c r="B81" s="70"/>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70"/>
      <c r="AS81" s="70"/>
      <c r="AT81" s="70"/>
      <c r="AU81" s="70"/>
      <c r="AV81" s="70"/>
      <c r="AW81" s="70"/>
      <c r="AX81" s="70"/>
      <c r="AY81" s="70"/>
      <c r="AZ81" s="70"/>
      <c r="BA81" s="70"/>
      <c r="BB81" s="70"/>
      <c r="BC81" s="70"/>
      <c r="BD81" s="70"/>
      <c r="BE81" s="70"/>
      <c r="BF81" s="70"/>
      <c r="BG81" s="70"/>
      <c r="BH81" s="70"/>
    </row>
    <row r="82" spans="1:60">
      <c r="A82" s="70"/>
      <c r="B82" s="70"/>
      <c r="C82" s="70"/>
      <c r="D82" s="70"/>
      <c r="E82" s="70"/>
      <c r="F82" s="70"/>
      <c r="G82" s="70"/>
      <c r="H82" s="70"/>
      <c r="I82" s="70"/>
      <c r="J82" s="70"/>
      <c r="K82" s="70"/>
      <c r="L82" s="70"/>
      <c r="M82" s="70"/>
      <c r="N82" s="70"/>
      <c r="O82" s="70"/>
      <c r="P82" s="70"/>
      <c r="Q82" s="70"/>
      <c r="R82" s="70"/>
      <c r="S82" s="70"/>
      <c r="T82" s="70"/>
      <c r="U82" s="70"/>
      <c r="V82" s="70"/>
      <c r="W82" s="70"/>
      <c r="X82" s="70"/>
      <c r="Y82" s="70"/>
      <c r="Z82" s="70"/>
      <c r="AA82" s="70"/>
      <c r="AB82" s="70"/>
      <c r="AC82" s="70"/>
      <c r="AD82" s="70"/>
      <c r="AE82" s="70"/>
      <c r="AF82" s="70"/>
      <c r="AG82" s="70"/>
      <c r="AH82" s="70"/>
      <c r="AI82" s="70"/>
      <c r="AJ82" s="70"/>
      <c r="AK82" s="70"/>
      <c r="AL82" s="70"/>
      <c r="AM82" s="70"/>
      <c r="AN82" s="70"/>
      <c r="AO82" s="70"/>
      <c r="AP82" s="70"/>
      <c r="AQ82" s="70"/>
      <c r="AR82" s="70"/>
      <c r="AS82" s="70"/>
      <c r="AT82" s="70"/>
      <c r="AU82" s="70"/>
      <c r="AV82" s="70"/>
      <c r="AW82" s="70"/>
      <c r="AX82" s="70"/>
      <c r="AY82" s="70"/>
      <c r="AZ82" s="70"/>
      <c r="BA82" s="70"/>
      <c r="BB82" s="70"/>
      <c r="BC82" s="70"/>
      <c r="BD82" s="70"/>
      <c r="BE82" s="70"/>
      <c r="BF82" s="70"/>
      <c r="BG82" s="70"/>
      <c r="BH82" s="70"/>
    </row>
    <row r="83" spans="1:60">
      <c r="A83" s="70"/>
      <c r="B83" s="70"/>
      <c r="C83" s="70"/>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row>
    <row r="84" spans="1:60">
      <c r="A84" s="70"/>
      <c r="B84" s="70"/>
      <c r="C84" s="70"/>
      <c r="D84" s="70"/>
      <c r="E84" s="70"/>
      <c r="F84" s="70"/>
      <c r="G84" s="70"/>
      <c r="H84" s="70"/>
      <c r="I84" s="70"/>
      <c r="J84" s="70"/>
      <c r="K84" s="70"/>
      <c r="L84" s="70"/>
      <c r="M84" s="70"/>
      <c r="N84" s="70"/>
      <c r="O84" s="70"/>
      <c r="P84" s="70"/>
      <c r="Q84" s="70"/>
      <c r="R84" s="70"/>
      <c r="S84" s="70"/>
      <c r="T84" s="70"/>
      <c r="U84" s="70"/>
      <c r="V84" s="70"/>
      <c r="W84" s="70"/>
      <c r="X84" s="70"/>
      <c r="Y84" s="70"/>
      <c r="Z84" s="70"/>
      <c r="AA84" s="70"/>
      <c r="AB84" s="70"/>
      <c r="AC84" s="70"/>
      <c r="AD84" s="70"/>
      <c r="AE84" s="70"/>
      <c r="AF84" s="70"/>
      <c r="AG84" s="70"/>
      <c r="AH84" s="70"/>
      <c r="AI84" s="70"/>
      <c r="AJ84" s="70"/>
      <c r="AK84" s="70"/>
      <c r="AL84" s="70"/>
      <c r="AM84" s="70"/>
      <c r="AN84" s="70"/>
      <c r="AO84" s="70"/>
      <c r="AP84" s="70"/>
      <c r="AQ84" s="70"/>
      <c r="AR84" s="70"/>
      <c r="AS84" s="70"/>
      <c r="AT84" s="70"/>
      <c r="AU84" s="70"/>
      <c r="AV84" s="70"/>
      <c r="AW84" s="70"/>
      <c r="AX84" s="70"/>
      <c r="AY84" s="70"/>
      <c r="AZ84" s="70"/>
      <c r="BA84" s="70"/>
      <c r="BB84" s="70"/>
      <c r="BC84" s="70"/>
      <c r="BD84" s="70"/>
      <c r="BE84" s="70"/>
      <c r="BF84" s="70"/>
      <c r="BG84" s="70"/>
      <c r="BH84" s="70"/>
    </row>
    <row r="85" spans="1:60">
      <c r="A85" s="70"/>
      <c r="B85" s="70"/>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row>
    <row r="86" spans="1:60">
      <c r="A86" s="70"/>
      <c r="B86" s="70"/>
      <c r="C86" s="70"/>
      <c r="D86" s="70"/>
      <c r="E86" s="70"/>
      <c r="F86" s="70"/>
      <c r="G86" s="70"/>
      <c r="H86" s="70"/>
      <c r="I86" s="70"/>
      <c r="J86" s="70"/>
      <c r="K86" s="70"/>
      <c r="L86" s="70"/>
      <c r="M86" s="70"/>
      <c r="N86" s="70"/>
      <c r="O86" s="70"/>
      <c r="P86" s="70"/>
      <c r="Q86" s="70"/>
      <c r="R86" s="70"/>
      <c r="S86" s="70"/>
      <c r="T86" s="70"/>
      <c r="U86" s="70"/>
      <c r="V86" s="70"/>
      <c r="W86" s="70"/>
      <c r="X86" s="70"/>
      <c r="Y86" s="70"/>
      <c r="Z86" s="70"/>
      <c r="AA86" s="70"/>
      <c r="AB86" s="70"/>
      <c r="AC86" s="70"/>
      <c r="AD86" s="70"/>
      <c r="AE86" s="70"/>
      <c r="AF86" s="70"/>
      <c r="AG86" s="70"/>
      <c r="AH86" s="70"/>
      <c r="AI86" s="70"/>
      <c r="AJ86" s="70"/>
      <c r="AK86" s="70"/>
      <c r="AL86" s="70"/>
      <c r="AM86" s="70"/>
      <c r="AN86" s="70"/>
      <c r="AO86" s="70"/>
      <c r="AP86" s="70"/>
      <c r="AQ86" s="70"/>
      <c r="AR86" s="70"/>
      <c r="AS86" s="70"/>
      <c r="AT86" s="70"/>
      <c r="AU86" s="70"/>
      <c r="AV86" s="70"/>
      <c r="AW86" s="70"/>
      <c r="AX86" s="70"/>
      <c r="AY86" s="70"/>
      <c r="AZ86" s="70"/>
      <c r="BA86" s="70"/>
      <c r="BB86" s="70"/>
      <c r="BC86" s="70"/>
      <c r="BD86" s="70"/>
      <c r="BE86" s="70"/>
      <c r="BF86" s="70"/>
      <c r="BG86" s="70"/>
      <c r="BH86" s="70"/>
    </row>
    <row r="87" spans="1:60">
      <c r="A87" s="70"/>
      <c r="B87" s="70"/>
      <c r="C87" s="70"/>
      <c r="D87" s="70"/>
      <c r="E87" s="70"/>
      <c r="F87" s="70"/>
      <c r="G87" s="70"/>
      <c r="H87" s="70"/>
      <c r="I87" s="70"/>
      <c r="J87" s="70"/>
      <c r="K87" s="70"/>
      <c r="L87" s="70"/>
      <c r="M87" s="70"/>
      <c r="N87" s="70"/>
      <c r="O87" s="70"/>
      <c r="P87" s="70"/>
      <c r="Q87" s="70"/>
      <c r="R87" s="70"/>
      <c r="S87" s="70"/>
      <c r="T87" s="70"/>
      <c r="U87" s="70"/>
      <c r="V87" s="70"/>
      <c r="W87" s="70"/>
      <c r="X87" s="70"/>
      <c r="Y87" s="70"/>
      <c r="Z87" s="70"/>
      <c r="AA87" s="70"/>
      <c r="AB87" s="70"/>
      <c r="AC87" s="70"/>
      <c r="AD87" s="70"/>
      <c r="AE87" s="70"/>
      <c r="AF87" s="70"/>
      <c r="AG87" s="70"/>
      <c r="AH87" s="70"/>
      <c r="AI87" s="70"/>
      <c r="AJ87" s="70"/>
      <c r="AK87" s="70"/>
      <c r="AL87" s="70"/>
      <c r="AM87" s="70"/>
      <c r="AN87" s="70"/>
      <c r="AO87" s="70"/>
      <c r="AP87" s="70"/>
      <c r="AQ87" s="70"/>
      <c r="AR87" s="70"/>
      <c r="AS87" s="70"/>
      <c r="AT87" s="70"/>
      <c r="AU87" s="70"/>
      <c r="AV87" s="70"/>
      <c r="AW87" s="70"/>
      <c r="AX87" s="70"/>
      <c r="AY87" s="70"/>
      <c r="AZ87" s="70"/>
      <c r="BA87" s="70"/>
      <c r="BB87" s="70"/>
      <c r="BC87" s="70"/>
      <c r="BD87" s="70"/>
      <c r="BE87" s="70"/>
      <c r="BF87" s="70"/>
      <c r="BG87" s="70"/>
      <c r="BH87" s="70"/>
    </row>
    <row r="88" spans="1:60">
      <c r="A88" s="70"/>
      <c r="B88" s="70"/>
      <c r="C88" s="70"/>
      <c r="D88" s="70"/>
      <c r="E88" s="70"/>
      <c r="F88" s="70"/>
      <c r="G88" s="70"/>
      <c r="H88" s="70"/>
      <c r="I88" s="70"/>
      <c r="J88" s="70"/>
      <c r="K88" s="70"/>
      <c r="L88" s="70"/>
      <c r="M88" s="70"/>
      <c r="N88" s="70"/>
      <c r="O88" s="70"/>
      <c r="P88" s="70"/>
      <c r="Q88" s="70"/>
      <c r="R88" s="70"/>
      <c r="S88" s="70"/>
      <c r="T88" s="70"/>
      <c r="U88" s="70"/>
      <c r="V88" s="70"/>
      <c r="W88" s="70"/>
      <c r="X88" s="70"/>
      <c r="Y88" s="70"/>
      <c r="Z88" s="70"/>
      <c r="AA88" s="70"/>
      <c r="AB88" s="70"/>
      <c r="AC88" s="70"/>
      <c r="AD88" s="70"/>
      <c r="AE88" s="70"/>
      <c r="AF88" s="70"/>
      <c r="AG88" s="70"/>
      <c r="AH88" s="70"/>
      <c r="AI88" s="70"/>
      <c r="AJ88" s="70"/>
      <c r="AK88" s="70"/>
      <c r="AL88" s="70"/>
      <c r="AM88" s="70"/>
      <c r="AN88" s="70"/>
      <c r="AO88" s="70"/>
      <c r="AP88" s="70"/>
      <c r="AQ88" s="70"/>
      <c r="AR88" s="70"/>
      <c r="AS88" s="70"/>
      <c r="AT88" s="70"/>
      <c r="AU88" s="70"/>
      <c r="AV88" s="70"/>
      <c r="AW88" s="70"/>
      <c r="AX88" s="70"/>
      <c r="AY88" s="70"/>
      <c r="AZ88" s="70"/>
      <c r="BA88" s="70"/>
      <c r="BB88" s="70"/>
      <c r="BC88" s="70"/>
      <c r="BD88" s="70"/>
      <c r="BE88" s="70"/>
      <c r="BF88" s="70"/>
      <c r="BG88" s="70"/>
      <c r="BH88" s="70"/>
    </row>
    <row r="89" spans="1:60">
      <c r="A89" s="70"/>
      <c r="B89" s="70"/>
      <c r="C89" s="70"/>
      <c r="D89" s="70"/>
      <c r="E89" s="70"/>
      <c r="F89" s="70"/>
      <c r="G89" s="70"/>
      <c r="H89" s="70"/>
      <c r="I89" s="70"/>
      <c r="J89" s="70"/>
      <c r="K89" s="70"/>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c r="AQ89" s="70"/>
      <c r="AR89" s="70"/>
      <c r="AS89" s="70"/>
      <c r="AT89" s="70"/>
      <c r="AU89" s="70"/>
      <c r="AV89" s="70"/>
      <c r="AW89" s="70"/>
      <c r="AX89" s="70"/>
      <c r="AY89" s="70"/>
      <c r="AZ89" s="70"/>
      <c r="BA89" s="70"/>
      <c r="BB89" s="70"/>
      <c r="BC89" s="70"/>
      <c r="BD89" s="70"/>
      <c r="BE89" s="70"/>
      <c r="BF89" s="70"/>
      <c r="BG89" s="70"/>
      <c r="BH89" s="70"/>
    </row>
    <row r="90" spans="1:60">
      <c r="A90" s="70"/>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c r="AQ90" s="70"/>
      <c r="AR90" s="70"/>
      <c r="AS90" s="70"/>
      <c r="AT90" s="70"/>
      <c r="AU90" s="70"/>
      <c r="AV90" s="70"/>
      <c r="AW90" s="70"/>
      <c r="AX90" s="70"/>
      <c r="AY90" s="70"/>
      <c r="AZ90" s="70"/>
      <c r="BA90" s="70"/>
      <c r="BB90" s="70"/>
      <c r="BC90" s="70"/>
      <c r="BD90" s="70"/>
      <c r="BE90" s="70"/>
      <c r="BF90" s="70"/>
      <c r="BG90" s="70"/>
      <c r="BH90" s="70"/>
    </row>
    <row r="91" spans="1:60">
      <c r="A91" s="70"/>
      <c r="B91" s="70"/>
      <c r="C91" s="70"/>
      <c r="D91" s="70"/>
      <c r="E91" s="70"/>
      <c r="F91" s="70"/>
      <c r="G91" s="70"/>
      <c r="H91" s="70"/>
      <c r="I91" s="70"/>
      <c r="J91" s="70"/>
      <c r="K91" s="70"/>
      <c r="L91" s="70"/>
      <c r="M91" s="70"/>
      <c r="N91" s="70"/>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c r="AQ91" s="70"/>
      <c r="AR91" s="70"/>
      <c r="AS91" s="70"/>
      <c r="AT91" s="70"/>
      <c r="AU91" s="70"/>
      <c r="AV91" s="70"/>
      <c r="AW91" s="70"/>
      <c r="AX91" s="70"/>
      <c r="AY91" s="70"/>
      <c r="AZ91" s="70"/>
      <c r="BA91" s="70"/>
      <c r="BB91" s="70"/>
      <c r="BC91" s="70"/>
      <c r="BD91" s="70"/>
      <c r="BE91" s="70"/>
      <c r="BF91" s="70"/>
      <c r="BG91" s="70"/>
      <c r="BH91" s="70"/>
    </row>
    <row r="92" spans="1:60">
      <c r="A92" s="70"/>
      <c r="B92" s="70"/>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70"/>
      <c r="AT92" s="70"/>
      <c r="AU92" s="70"/>
      <c r="AV92" s="70"/>
      <c r="AW92" s="70"/>
      <c r="AX92" s="70"/>
      <c r="AY92" s="70"/>
      <c r="AZ92" s="70"/>
      <c r="BA92" s="70"/>
      <c r="BB92" s="70"/>
      <c r="BC92" s="70"/>
      <c r="BD92" s="70"/>
      <c r="BE92" s="70"/>
      <c r="BF92" s="70"/>
      <c r="BG92" s="70"/>
      <c r="BH92" s="70"/>
    </row>
    <row r="93" spans="1:60">
      <c r="A93" s="70"/>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c r="AQ93" s="70"/>
      <c r="AR93" s="70"/>
      <c r="AS93" s="70"/>
      <c r="AT93" s="70"/>
      <c r="AU93" s="70"/>
      <c r="AV93" s="70"/>
      <c r="AW93" s="70"/>
      <c r="AX93" s="70"/>
      <c r="AY93" s="70"/>
      <c r="AZ93" s="70"/>
      <c r="BA93" s="70"/>
      <c r="BB93" s="70"/>
      <c r="BC93" s="70"/>
      <c r="BD93" s="70"/>
      <c r="BE93" s="70"/>
      <c r="BF93" s="70"/>
      <c r="BG93" s="70"/>
      <c r="BH93" s="70"/>
    </row>
    <row r="94" spans="1:60">
      <c r="A94" s="70"/>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c r="AQ94" s="70"/>
      <c r="AR94" s="70"/>
      <c r="AS94" s="70"/>
      <c r="AT94" s="70"/>
      <c r="AU94" s="70"/>
      <c r="AV94" s="70"/>
      <c r="AW94" s="70"/>
      <c r="AX94" s="70"/>
      <c r="AY94" s="70"/>
      <c r="AZ94" s="70"/>
      <c r="BA94" s="70"/>
      <c r="BB94" s="70"/>
      <c r="BC94" s="70"/>
      <c r="BD94" s="70"/>
      <c r="BE94" s="70"/>
      <c r="BF94" s="70"/>
      <c r="BG94" s="70"/>
      <c r="BH94" s="70"/>
    </row>
    <row r="95" spans="1:60">
      <c r="A95" s="70"/>
      <c r="B95" s="70"/>
      <c r="C95" s="70"/>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c r="AQ95" s="70"/>
      <c r="AR95" s="70"/>
      <c r="AS95" s="70"/>
      <c r="AT95" s="70"/>
      <c r="AU95" s="70"/>
      <c r="AV95" s="70"/>
      <c r="AW95" s="70"/>
      <c r="AX95" s="70"/>
      <c r="AY95" s="70"/>
      <c r="AZ95" s="70"/>
      <c r="BA95" s="70"/>
      <c r="BB95" s="70"/>
      <c r="BC95" s="70"/>
      <c r="BD95" s="70"/>
      <c r="BE95" s="70"/>
      <c r="BF95" s="70"/>
      <c r="BG95" s="70"/>
      <c r="BH95" s="70"/>
    </row>
    <row r="96" spans="1:60">
      <c r="A96" s="70"/>
      <c r="B96" s="70"/>
      <c r="C96" s="70"/>
      <c r="D96" s="70"/>
      <c r="E96" s="70"/>
      <c r="F96" s="70"/>
      <c r="G96" s="70"/>
      <c r="H96" s="70"/>
      <c r="I96" s="70"/>
      <c r="J96" s="70"/>
      <c r="K96" s="70"/>
      <c r="L96" s="70"/>
      <c r="M96" s="70"/>
      <c r="N96" s="70"/>
      <c r="O96" s="70"/>
      <c r="P96" s="70"/>
      <c r="Q96" s="70"/>
      <c r="R96" s="70"/>
      <c r="S96" s="70"/>
      <c r="T96" s="70"/>
      <c r="U96" s="70"/>
      <c r="V96" s="70"/>
      <c r="W96" s="70"/>
      <c r="X96" s="70"/>
      <c r="Y96" s="70"/>
      <c r="Z96" s="70"/>
      <c r="AA96" s="70"/>
      <c r="AB96" s="70"/>
      <c r="AC96" s="70"/>
      <c r="AD96" s="70"/>
      <c r="AE96" s="70"/>
      <c r="AF96" s="70"/>
      <c r="AG96" s="70"/>
      <c r="AH96" s="70"/>
      <c r="AI96" s="70"/>
      <c r="AJ96" s="70"/>
      <c r="AK96" s="70"/>
      <c r="AL96" s="70"/>
      <c r="AM96" s="70"/>
      <c r="AN96" s="70"/>
      <c r="AO96" s="70"/>
      <c r="AP96" s="70"/>
      <c r="AQ96" s="70"/>
      <c r="AR96" s="70"/>
      <c r="AS96" s="70"/>
      <c r="AT96" s="70"/>
      <c r="AU96" s="70"/>
      <c r="AV96" s="70"/>
      <c r="AW96" s="70"/>
      <c r="AX96" s="70"/>
      <c r="AY96" s="70"/>
      <c r="AZ96" s="70"/>
      <c r="BA96" s="70"/>
      <c r="BB96" s="70"/>
      <c r="BC96" s="70"/>
      <c r="BD96" s="70"/>
      <c r="BE96" s="70"/>
      <c r="BF96" s="70"/>
      <c r="BG96" s="70"/>
      <c r="BH96" s="70"/>
    </row>
    <row r="97" spans="1:60">
      <c r="A97" s="70"/>
      <c r="B97" s="70"/>
      <c r="C97" s="70"/>
      <c r="D97" s="70"/>
      <c r="E97" s="70"/>
      <c r="F97" s="70"/>
      <c r="G97" s="70"/>
      <c r="H97" s="70"/>
      <c r="I97" s="70"/>
      <c r="J97" s="70"/>
      <c r="K97" s="70"/>
      <c r="L97" s="70"/>
      <c r="M97" s="70"/>
      <c r="N97" s="70"/>
      <c r="O97" s="70"/>
      <c r="P97" s="70"/>
      <c r="Q97" s="70"/>
      <c r="R97" s="70"/>
      <c r="S97" s="70"/>
      <c r="T97" s="70"/>
      <c r="U97" s="70"/>
      <c r="V97" s="70"/>
      <c r="W97" s="70"/>
      <c r="X97" s="70"/>
      <c r="Y97" s="70"/>
      <c r="Z97" s="70"/>
      <c r="AA97" s="70"/>
      <c r="AB97" s="70"/>
      <c r="AC97" s="70"/>
      <c r="AD97" s="70"/>
      <c r="AE97" s="70"/>
      <c r="AF97" s="70"/>
      <c r="AG97" s="70"/>
      <c r="AH97" s="70"/>
      <c r="AI97" s="70"/>
      <c r="AJ97" s="70"/>
      <c r="AK97" s="70"/>
      <c r="AL97" s="70"/>
      <c r="AM97" s="70"/>
      <c r="AN97" s="70"/>
      <c r="AO97" s="70"/>
      <c r="AP97" s="70"/>
      <c r="AQ97" s="70"/>
      <c r="AR97" s="70"/>
      <c r="AS97" s="70"/>
      <c r="AT97" s="70"/>
      <c r="AU97" s="70"/>
      <c r="AV97" s="70"/>
      <c r="AW97" s="70"/>
      <c r="AX97" s="70"/>
      <c r="AY97" s="70"/>
      <c r="AZ97" s="70"/>
      <c r="BA97" s="70"/>
      <c r="BB97" s="70"/>
      <c r="BC97" s="70"/>
      <c r="BD97" s="70"/>
      <c r="BE97" s="70"/>
      <c r="BF97" s="70"/>
      <c r="BG97" s="70"/>
      <c r="BH97" s="70"/>
    </row>
    <row r="98" spans="1:60">
      <c r="A98" s="70"/>
      <c r="B98" s="70"/>
      <c r="C98" s="70"/>
      <c r="D98" s="70"/>
      <c r="E98" s="70"/>
      <c r="F98" s="70"/>
      <c r="G98" s="70"/>
      <c r="H98" s="70"/>
      <c r="I98" s="70"/>
      <c r="J98" s="70"/>
      <c r="K98" s="70"/>
      <c r="L98" s="70"/>
      <c r="M98" s="70"/>
      <c r="N98" s="70"/>
      <c r="O98" s="70"/>
      <c r="P98" s="70"/>
      <c r="Q98" s="70"/>
      <c r="R98" s="70"/>
      <c r="S98" s="70"/>
      <c r="T98" s="70"/>
      <c r="U98" s="70"/>
      <c r="V98" s="70"/>
      <c r="W98" s="70"/>
      <c r="X98" s="70"/>
      <c r="Y98" s="70"/>
      <c r="Z98" s="70"/>
      <c r="AA98" s="70"/>
      <c r="AB98" s="70"/>
      <c r="AC98" s="70"/>
      <c r="AD98" s="70"/>
      <c r="AE98" s="70"/>
      <c r="AF98" s="70"/>
      <c r="AG98" s="70"/>
      <c r="AH98" s="70"/>
      <c r="AI98" s="70"/>
      <c r="AJ98" s="70"/>
      <c r="AK98" s="70"/>
      <c r="AL98" s="70"/>
      <c r="AM98" s="70"/>
      <c r="AN98" s="70"/>
      <c r="AO98" s="70"/>
      <c r="AP98" s="70"/>
      <c r="AQ98" s="70"/>
      <c r="AR98" s="70"/>
      <c r="AS98" s="70"/>
      <c r="AT98" s="70"/>
      <c r="AU98" s="70"/>
      <c r="AV98" s="70"/>
      <c r="AW98" s="70"/>
      <c r="AX98" s="70"/>
      <c r="AY98" s="70"/>
      <c r="AZ98" s="70"/>
      <c r="BA98" s="70"/>
      <c r="BB98" s="70"/>
      <c r="BC98" s="70"/>
      <c r="BD98" s="70"/>
      <c r="BE98" s="70"/>
      <c r="BF98" s="70"/>
      <c r="BG98" s="70"/>
      <c r="BH98" s="70"/>
    </row>
    <row r="99" spans="1:60">
      <c r="A99" s="70"/>
      <c r="B99" s="70"/>
      <c r="C99" s="70"/>
      <c r="D99" s="70"/>
      <c r="E99" s="70"/>
      <c r="F99" s="70"/>
      <c r="G99" s="70"/>
      <c r="H99" s="70"/>
      <c r="I99" s="70"/>
      <c r="J99" s="70"/>
      <c r="K99" s="70"/>
      <c r="L99" s="70"/>
      <c r="M99" s="70"/>
      <c r="N99" s="70"/>
      <c r="O99" s="70"/>
      <c r="P99" s="70"/>
      <c r="Q99" s="70"/>
      <c r="R99" s="70"/>
      <c r="S99" s="70"/>
      <c r="T99" s="70"/>
      <c r="U99" s="70"/>
      <c r="V99" s="70"/>
      <c r="W99" s="70"/>
      <c r="X99" s="70"/>
      <c r="Y99" s="70"/>
      <c r="Z99" s="70"/>
      <c r="AA99" s="70"/>
      <c r="AB99" s="70"/>
      <c r="AC99" s="70"/>
      <c r="AD99" s="70"/>
      <c r="AE99" s="70"/>
      <c r="AF99" s="70"/>
      <c r="AG99" s="70"/>
      <c r="AH99" s="70"/>
      <c r="AI99" s="70"/>
      <c r="AJ99" s="70"/>
      <c r="AK99" s="70"/>
      <c r="AL99" s="70"/>
      <c r="AM99" s="70"/>
      <c r="AN99" s="70"/>
      <c r="AO99" s="70"/>
      <c r="AP99" s="70"/>
      <c r="AQ99" s="70"/>
      <c r="AR99" s="70"/>
      <c r="AS99" s="70"/>
      <c r="AT99" s="70"/>
      <c r="AU99" s="70"/>
      <c r="AV99" s="70"/>
      <c r="AW99" s="70"/>
      <c r="AX99" s="70"/>
      <c r="AY99" s="70"/>
      <c r="AZ99" s="70"/>
      <c r="BA99" s="70"/>
      <c r="BB99" s="70"/>
      <c r="BC99" s="70"/>
      <c r="BD99" s="70"/>
      <c r="BE99" s="70"/>
      <c r="BF99" s="70"/>
      <c r="BG99" s="70"/>
      <c r="BH99" s="70"/>
    </row>
    <row r="100" spans="1:60">
      <c r="A100" s="70"/>
      <c r="B100" s="70"/>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c r="AA100" s="70"/>
      <c r="AB100" s="70"/>
      <c r="AC100" s="70"/>
      <c r="AD100" s="70"/>
      <c r="AE100" s="70"/>
      <c r="AF100" s="70"/>
      <c r="AG100" s="70"/>
      <c r="AH100" s="70"/>
      <c r="AI100" s="70"/>
      <c r="AJ100" s="70"/>
      <c r="AK100" s="70"/>
      <c r="AL100" s="70"/>
      <c r="AM100" s="70"/>
      <c r="AN100" s="70"/>
      <c r="AO100" s="70"/>
      <c r="AP100" s="70"/>
      <c r="AQ100" s="70"/>
      <c r="AR100" s="70"/>
      <c r="AS100" s="70"/>
      <c r="AT100" s="70"/>
      <c r="AU100" s="70"/>
      <c r="AV100" s="70"/>
      <c r="AW100" s="70"/>
      <c r="AX100" s="70"/>
      <c r="AY100" s="70"/>
      <c r="AZ100" s="70"/>
      <c r="BA100" s="70"/>
      <c r="BB100" s="70"/>
      <c r="BC100" s="70"/>
      <c r="BD100" s="70"/>
      <c r="BE100" s="70"/>
      <c r="BF100" s="70"/>
      <c r="BG100" s="70"/>
      <c r="BH100" s="70"/>
    </row>
    <row r="101" spans="1:60">
      <c r="A101" s="70"/>
      <c r="B101" s="70"/>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c r="AA101" s="70"/>
      <c r="AB101" s="70"/>
      <c r="AC101" s="70"/>
      <c r="AD101" s="70"/>
      <c r="AE101" s="70"/>
      <c r="AF101" s="70"/>
      <c r="AG101" s="70"/>
      <c r="AH101" s="70"/>
      <c r="AI101" s="70"/>
      <c r="AJ101" s="70"/>
      <c r="AK101" s="70"/>
      <c r="AL101" s="70"/>
      <c r="AM101" s="70"/>
      <c r="AN101" s="70"/>
      <c r="AO101" s="70"/>
      <c r="AP101" s="70"/>
      <c r="AQ101" s="70"/>
      <c r="AR101" s="70"/>
      <c r="AS101" s="70"/>
      <c r="AT101" s="70"/>
      <c r="AU101" s="70"/>
      <c r="AV101" s="70"/>
      <c r="AW101" s="70"/>
      <c r="AX101" s="70"/>
      <c r="AY101" s="70"/>
      <c r="AZ101" s="70"/>
      <c r="BA101" s="70"/>
      <c r="BB101" s="70"/>
      <c r="BC101" s="70"/>
      <c r="BD101" s="70"/>
      <c r="BE101" s="70"/>
      <c r="BF101" s="70"/>
      <c r="BG101" s="70"/>
      <c r="BH101" s="70"/>
    </row>
    <row r="102" spans="1:60">
      <c r="A102" s="70"/>
      <c r="B102" s="70"/>
      <c r="C102" s="70"/>
      <c r="D102" s="70"/>
      <c r="E102" s="70"/>
      <c r="F102" s="70"/>
      <c r="G102" s="70"/>
      <c r="H102" s="70"/>
      <c r="I102" s="70"/>
      <c r="J102" s="70"/>
      <c r="K102" s="70"/>
      <c r="L102" s="70"/>
      <c r="M102" s="70"/>
      <c r="N102" s="70"/>
      <c r="O102" s="70"/>
      <c r="P102" s="70"/>
      <c r="Q102" s="70"/>
      <c r="R102" s="70"/>
      <c r="S102" s="70"/>
      <c r="T102" s="70"/>
      <c r="U102" s="70"/>
      <c r="V102" s="70"/>
      <c r="W102" s="70"/>
      <c r="X102" s="70"/>
      <c r="Y102" s="70"/>
      <c r="Z102" s="70"/>
      <c r="AA102" s="70"/>
      <c r="AB102" s="70"/>
      <c r="AC102" s="70"/>
      <c r="AD102" s="70"/>
      <c r="AE102" s="70"/>
      <c r="AF102" s="70"/>
      <c r="AG102" s="70"/>
      <c r="AH102" s="70"/>
      <c r="AI102" s="70"/>
      <c r="AJ102" s="70"/>
      <c r="AK102" s="70"/>
      <c r="AL102" s="70"/>
      <c r="AM102" s="70"/>
      <c r="AN102" s="70"/>
      <c r="AO102" s="70"/>
      <c r="AP102" s="70"/>
      <c r="AQ102" s="70"/>
      <c r="AR102" s="70"/>
      <c r="AS102" s="70"/>
      <c r="AT102" s="70"/>
      <c r="AU102" s="70"/>
      <c r="AV102" s="70"/>
      <c r="AW102" s="70"/>
      <c r="AX102" s="70"/>
      <c r="AY102" s="70"/>
      <c r="AZ102" s="70"/>
      <c r="BA102" s="70"/>
      <c r="BB102" s="70"/>
      <c r="BC102" s="70"/>
      <c r="BD102" s="70"/>
      <c r="BE102" s="70"/>
      <c r="BF102" s="70"/>
      <c r="BG102" s="70"/>
      <c r="BH102" s="70"/>
    </row>
    <row r="103" spans="1:60">
      <c r="A103" s="70"/>
      <c r="B103" s="70"/>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c r="AR103" s="70"/>
      <c r="AS103" s="70"/>
      <c r="AT103" s="70"/>
      <c r="AU103" s="70"/>
      <c r="AV103" s="70"/>
      <c r="AW103" s="70"/>
      <c r="AX103" s="70"/>
      <c r="AY103" s="70"/>
      <c r="AZ103" s="70"/>
      <c r="BA103" s="70"/>
      <c r="BB103" s="70"/>
      <c r="BC103" s="70"/>
      <c r="BD103" s="70"/>
      <c r="BE103" s="70"/>
      <c r="BF103" s="70"/>
      <c r="BG103" s="70"/>
      <c r="BH103" s="70"/>
    </row>
    <row r="104" spans="1:60">
      <c r="A104" s="70"/>
      <c r="B104" s="70"/>
      <c r="C104" s="70"/>
      <c r="D104" s="70"/>
      <c r="E104" s="70"/>
      <c r="F104" s="70"/>
      <c r="G104" s="70"/>
      <c r="H104" s="70"/>
      <c r="I104" s="70"/>
      <c r="J104" s="70"/>
      <c r="K104" s="70"/>
      <c r="L104" s="70"/>
      <c r="M104" s="70"/>
      <c r="N104" s="70"/>
      <c r="O104" s="70"/>
      <c r="P104" s="70"/>
      <c r="Q104" s="70"/>
      <c r="R104" s="70"/>
      <c r="S104" s="70"/>
      <c r="T104" s="70"/>
      <c r="U104" s="70"/>
      <c r="V104" s="70"/>
      <c r="W104" s="70"/>
      <c r="X104" s="70"/>
      <c r="Y104" s="70"/>
      <c r="Z104" s="70"/>
      <c r="AA104" s="70"/>
      <c r="AB104" s="70"/>
      <c r="AC104" s="70"/>
      <c r="AD104" s="70"/>
      <c r="AE104" s="70"/>
      <c r="AF104" s="70"/>
      <c r="AG104" s="70"/>
      <c r="AH104" s="70"/>
      <c r="AI104" s="70"/>
      <c r="AJ104" s="70"/>
      <c r="AK104" s="70"/>
      <c r="AL104" s="70"/>
      <c r="AM104" s="70"/>
      <c r="AN104" s="70"/>
      <c r="AO104" s="70"/>
      <c r="AP104" s="70"/>
      <c r="AQ104" s="70"/>
      <c r="AR104" s="70"/>
      <c r="AS104" s="70"/>
      <c r="AT104" s="70"/>
      <c r="AU104" s="70"/>
      <c r="AV104" s="70"/>
      <c r="AW104" s="70"/>
      <c r="AX104" s="70"/>
      <c r="AY104" s="70"/>
      <c r="AZ104" s="70"/>
      <c r="BA104" s="70"/>
      <c r="BB104" s="70"/>
      <c r="BC104" s="70"/>
      <c r="BD104" s="70"/>
      <c r="BE104" s="70"/>
      <c r="BF104" s="70"/>
      <c r="BG104" s="70"/>
      <c r="BH104" s="70"/>
    </row>
    <row r="105" spans="1:60">
      <c r="A105" s="70"/>
      <c r="B105" s="70"/>
      <c r="C105" s="70"/>
      <c r="D105" s="70"/>
      <c r="E105" s="70"/>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c r="AT105" s="70"/>
      <c r="AU105" s="70"/>
      <c r="AV105" s="70"/>
      <c r="AW105" s="70"/>
      <c r="AX105" s="70"/>
      <c r="AY105" s="70"/>
      <c r="AZ105" s="70"/>
      <c r="BA105" s="70"/>
      <c r="BB105" s="70"/>
      <c r="BC105" s="70"/>
      <c r="BD105" s="70"/>
      <c r="BE105" s="70"/>
      <c r="BF105" s="70"/>
      <c r="BG105" s="70"/>
      <c r="BH105" s="70"/>
    </row>
    <row r="106" spans="1:60">
      <c r="A106" s="70"/>
      <c r="B106" s="70"/>
      <c r="C106" s="70"/>
      <c r="D106" s="70"/>
      <c r="E106" s="70"/>
      <c r="F106" s="70"/>
      <c r="G106" s="70"/>
      <c r="H106" s="70"/>
      <c r="I106" s="70"/>
      <c r="J106" s="70"/>
      <c r="K106" s="70"/>
      <c r="L106" s="70"/>
      <c r="M106" s="70"/>
      <c r="N106" s="70"/>
      <c r="O106" s="70"/>
      <c r="P106" s="70"/>
      <c r="Q106" s="70"/>
      <c r="R106" s="70"/>
      <c r="S106" s="70"/>
      <c r="T106" s="70"/>
      <c r="U106" s="70"/>
      <c r="V106" s="70"/>
      <c r="W106" s="70"/>
      <c r="X106" s="70"/>
      <c r="Y106" s="70"/>
      <c r="Z106" s="70"/>
      <c r="AA106" s="70"/>
      <c r="AB106" s="70"/>
      <c r="AC106" s="70"/>
      <c r="AD106" s="70"/>
      <c r="AE106" s="70"/>
      <c r="AF106" s="70"/>
      <c r="AG106" s="70"/>
      <c r="AH106" s="70"/>
      <c r="AI106" s="70"/>
      <c r="AJ106" s="70"/>
      <c r="AK106" s="70"/>
      <c r="AL106" s="70"/>
      <c r="AM106" s="70"/>
      <c r="AN106" s="70"/>
      <c r="AO106" s="70"/>
      <c r="AP106" s="70"/>
      <c r="AQ106" s="70"/>
      <c r="AR106" s="70"/>
      <c r="AS106" s="70"/>
      <c r="AT106" s="70"/>
      <c r="AU106" s="70"/>
      <c r="AV106" s="70"/>
      <c r="AW106" s="70"/>
      <c r="AX106" s="70"/>
      <c r="AY106" s="70"/>
      <c r="AZ106" s="70"/>
      <c r="BA106" s="70"/>
      <c r="BB106" s="70"/>
      <c r="BC106" s="70"/>
      <c r="BD106" s="70"/>
      <c r="BE106" s="70"/>
      <c r="BF106" s="70"/>
      <c r="BG106" s="70"/>
      <c r="BH106" s="70"/>
    </row>
    <row r="107" spans="1:60">
      <c r="A107" s="70"/>
      <c r="B107" s="70"/>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c r="AA107" s="70"/>
      <c r="AB107" s="70"/>
      <c r="AC107" s="70"/>
      <c r="AD107" s="70"/>
      <c r="AE107" s="70"/>
      <c r="AF107" s="70"/>
      <c r="AG107" s="70"/>
      <c r="AH107" s="70"/>
      <c r="AI107" s="70"/>
      <c r="AJ107" s="70"/>
      <c r="AK107" s="70"/>
      <c r="AL107" s="70"/>
      <c r="AM107" s="70"/>
      <c r="AN107" s="70"/>
      <c r="AO107" s="70"/>
      <c r="AP107" s="70"/>
      <c r="AQ107" s="70"/>
      <c r="AR107" s="70"/>
      <c r="AS107" s="70"/>
      <c r="AT107" s="70"/>
      <c r="AU107" s="70"/>
      <c r="AV107" s="70"/>
      <c r="AW107" s="70"/>
      <c r="AX107" s="70"/>
      <c r="AY107" s="70"/>
      <c r="AZ107" s="70"/>
      <c r="BA107" s="70"/>
      <c r="BB107" s="70"/>
      <c r="BC107" s="70"/>
      <c r="BD107" s="70"/>
      <c r="BE107" s="70"/>
      <c r="BF107" s="70"/>
      <c r="BG107" s="70"/>
      <c r="BH107" s="70"/>
    </row>
    <row r="108" spans="1:60">
      <c r="A108" s="70"/>
      <c r="B108" s="70"/>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c r="AA108" s="70"/>
      <c r="AB108" s="70"/>
      <c r="AC108" s="70"/>
      <c r="AD108" s="70"/>
      <c r="AE108" s="70"/>
      <c r="AF108" s="70"/>
      <c r="AG108" s="70"/>
      <c r="AH108" s="70"/>
      <c r="AI108" s="70"/>
      <c r="AJ108" s="70"/>
      <c r="AK108" s="70"/>
      <c r="AL108" s="70"/>
      <c r="AM108" s="70"/>
      <c r="AN108" s="70"/>
      <c r="AO108" s="70"/>
      <c r="AP108" s="70"/>
      <c r="AQ108" s="70"/>
      <c r="AR108" s="70"/>
      <c r="AS108" s="70"/>
      <c r="AT108" s="70"/>
      <c r="AU108" s="70"/>
      <c r="AV108" s="70"/>
      <c r="AW108" s="70"/>
      <c r="AX108" s="70"/>
      <c r="AY108" s="70"/>
      <c r="AZ108" s="70"/>
      <c r="BA108" s="70"/>
      <c r="BB108" s="70"/>
      <c r="BC108" s="70"/>
      <c r="BD108" s="70"/>
      <c r="BE108" s="70"/>
      <c r="BF108" s="70"/>
      <c r="BG108" s="70"/>
      <c r="BH108" s="70"/>
    </row>
    <row r="109" spans="1:60">
      <c r="A109" s="70"/>
      <c r="B109" s="70"/>
      <c r="C109" s="70"/>
      <c r="D109" s="70"/>
      <c r="E109" s="70"/>
      <c r="F109" s="70"/>
      <c r="G109" s="70"/>
      <c r="H109" s="70"/>
      <c r="I109" s="70"/>
      <c r="J109" s="70"/>
      <c r="K109" s="70"/>
      <c r="L109" s="70"/>
      <c r="M109" s="70"/>
      <c r="N109" s="70"/>
      <c r="O109" s="70"/>
      <c r="P109" s="70"/>
      <c r="Q109" s="70"/>
      <c r="R109" s="70"/>
      <c r="S109" s="70"/>
      <c r="T109" s="70"/>
      <c r="U109" s="70"/>
      <c r="V109" s="70"/>
      <c r="W109" s="70"/>
      <c r="X109" s="70"/>
      <c r="Y109" s="70"/>
      <c r="Z109" s="70"/>
      <c r="AA109" s="70"/>
      <c r="AB109" s="70"/>
      <c r="AC109" s="70"/>
      <c r="AD109" s="70"/>
      <c r="AE109" s="70"/>
      <c r="AF109" s="70"/>
      <c r="AG109" s="70"/>
      <c r="AH109" s="70"/>
      <c r="AI109" s="70"/>
      <c r="AJ109" s="70"/>
      <c r="AK109" s="70"/>
      <c r="AL109" s="70"/>
      <c r="AM109" s="70"/>
      <c r="AN109" s="70"/>
      <c r="AO109" s="70"/>
      <c r="AP109" s="70"/>
      <c r="AQ109" s="70"/>
      <c r="AR109" s="70"/>
      <c r="AS109" s="70"/>
      <c r="AT109" s="70"/>
      <c r="AU109" s="70"/>
      <c r="AV109" s="70"/>
      <c r="AW109" s="70"/>
      <c r="AX109" s="70"/>
      <c r="AY109" s="70"/>
      <c r="AZ109" s="70"/>
      <c r="BA109" s="70"/>
      <c r="BB109" s="70"/>
      <c r="BC109" s="70"/>
      <c r="BD109" s="70"/>
      <c r="BE109" s="70"/>
      <c r="BF109" s="70"/>
      <c r="BG109" s="70"/>
      <c r="BH109" s="70"/>
    </row>
    <row r="110" spans="1:60">
      <c r="A110" s="70"/>
      <c r="B110" s="70"/>
      <c r="C110" s="70"/>
      <c r="D110" s="70"/>
      <c r="E110" s="70"/>
      <c r="F110" s="70"/>
      <c r="G110" s="70"/>
      <c r="H110" s="70"/>
      <c r="I110" s="70"/>
      <c r="J110" s="70"/>
      <c r="K110" s="70"/>
      <c r="L110" s="70"/>
      <c r="M110" s="70"/>
      <c r="N110" s="70"/>
      <c r="O110" s="70"/>
      <c r="P110" s="70"/>
      <c r="Q110" s="70"/>
      <c r="R110" s="70"/>
      <c r="S110" s="70"/>
      <c r="T110" s="70"/>
      <c r="U110" s="70"/>
      <c r="V110" s="70"/>
      <c r="W110" s="70"/>
      <c r="X110" s="70"/>
      <c r="Y110" s="70"/>
      <c r="Z110" s="70"/>
      <c r="AA110" s="70"/>
      <c r="AB110" s="70"/>
      <c r="AC110" s="70"/>
      <c r="AD110" s="70"/>
      <c r="AE110" s="70"/>
      <c r="AF110" s="70"/>
      <c r="AG110" s="70"/>
      <c r="AH110" s="70"/>
      <c r="AI110" s="70"/>
      <c r="AJ110" s="70"/>
      <c r="AK110" s="70"/>
      <c r="AL110" s="70"/>
      <c r="AM110" s="70"/>
      <c r="AN110" s="70"/>
      <c r="AO110" s="70"/>
      <c r="AP110" s="70"/>
      <c r="AQ110" s="70"/>
      <c r="AR110" s="70"/>
      <c r="AS110" s="70"/>
      <c r="AT110" s="70"/>
      <c r="AU110" s="70"/>
      <c r="AV110" s="70"/>
      <c r="AW110" s="70"/>
      <c r="AX110" s="70"/>
      <c r="AY110" s="70"/>
      <c r="AZ110" s="70"/>
      <c r="BA110" s="70"/>
      <c r="BB110" s="70"/>
      <c r="BC110" s="70"/>
      <c r="BD110" s="70"/>
      <c r="BE110" s="70"/>
      <c r="BF110" s="70"/>
      <c r="BG110" s="70"/>
      <c r="BH110" s="70"/>
    </row>
    <row r="111" spans="1:60">
      <c r="A111" s="70"/>
      <c r="B111" s="70"/>
      <c r="C111" s="70"/>
      <c r="D111" s="70"/>
      <c r="E111" s="70"/>
      <c r="F111" s="70"/>
      <c r="G111" s="70"/>
      <c r="H111" s="70"/>
      <c r="I111" s="70"/>
      <c r="J111" s="70"/>
      <c r="K111" s="70"/>
      <c r="L111" s="70"/>
      <c r="M111" s="70"/>
      <c r="N111" s="70"/>
      <c r="O111" s="70"/>
      <c r="P111" s="70"/>
      <c r="Q111" s="70"/>
      <c r="R111" s="70"/>
      <c r="S111" s="70"/>
      <c r="T111" s="70"/>
      <c r="U111" s="70"/>
      <c r="V111" s="70"/>
      <c r="W111" s="70"/>
      <c r="X111" s="70"/>
      <c r="Y111" s="70"/>
      <c r="Z111" s="70"/>
      <c r="AA111" s="70"/>
      <c r="AB111" s="70"/>
      <c r="AC111" s="70"/>
      <c r="AD111" s="70"/>
      <c r="AE111" s="70"/>
      <c r="AF111" s="70"/>
      <c r="AG111" s="70"/>
      <c r="AH111" s="70"/>
      <c r="AI111" s="70"/>
      <c r="AJ111" s="70"/>
      <c r="AK111" s="70"/>
      <c r="AL111" s="70"/>
      <c r="AM111" s="70"/>
      <c r="AN111" s="70"/>
      <c r="AO111" s="70"/>
      <c r="AP111" s="70"/>
      <c r="AQ111" s="70"/>
      <c r="AR111" s="70"/>
      <c r="AS111" s="70"/>
      <c r="AT111" s="70"/>
      <c r="AU111" s="70"/>
      <c r="AV111" s="70"/>
      <c r="AW111" s="70"/>
      <c r="AX111" s="70"/>
      <c r="AY111" s="70"/>
      <c r="AZ111" s="70"/>
      <c r="BA111" s="70"/>
      <c r="BB111" s="70"/>
      <c r="BC111" s="70"/>
      <c r="BD111" s="70"/>
      <c r="BE111" s="70"/>
      <c r="BF111" s="70"/>
      <c r="BG111" s="70"/>
      <c r="BH111" s="70"/>
    </row>
    <row r="112" spans="1:60">
      <c r="A112" s="70"/>
      <c r="B112" s="70"/>
      <c r="C112" s="70"/>
      <c r="D112" s="70"/>
      <c r="E112" s="70"/>
      <c r="F112" s="70"/>
      <c r="G112" s="70"/>
      <c r="H112" s="70"/>
      <c r="I112" s="70"/>
      <c r="J112" s="70"/>
      <c r="K112" s="70"/>
      <c r="L112" s="70"/>
      <c r="M112" s="70"/>
      <c r="N112" s="70"/>
      <c r="O112" s="70"/>
      <c r="P112" s="70"/>
      <c r="Q112" s="70"/>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0"/>
      <c r="AP112" s="70"/>
      <c r="AQ112" s="70"/>
      <c r="AR112" s="70"/>
      <c r="AS112" s="70"/>
      <c r="AT112" s="70"/>
      <c r="AU112" s="70"/>
      <c r="AV112" s="70"/>
      <c r="AW112" s="70"/>
      <c r="AX112" s="70"/>
      <c r="AY112" s="70"/>
      <c r="AZ112" s="70"/>
      <c r="BA112" s="70"/>
      <c r="BB112" s="70"/>
      <c r="BC112" s="70"/>
      <c r="BD112" s="70"/>
      <c r="BE112" s="70"/>
      <c r="BF112" s="70"/>
      <c r="BG112" s="70"/>
      <c r="BH112" s="70"/>
    </row>
    <row r="113" spans="1:60">
      <c r="A113" s="70"/>
      <c r="B113" s="70"/>
      <c r="C113" s="70"/>
      <c r="D113" s="70"/>
      <c r="E113" s="70"/>
      <c r="F113" s="70"/>
      <c r="G113" s="70"/>
      <c r="H113" s="70"/>
      <c r="I113" s="70"/>
      <c r="J113" s="70"/>
      <c r="K113" s="70"/>
      <c r="L113" s="70"/>
      <c r="M113" s="70"/>
      <c r="N113" s="70"/>
      <c r="O113" s="70"/>
      <c r="P113" s="70"/>
      <c r="Q113" s="70"/>
      <c r="R113" s="70"/>
      <c r="S113" s="70"/>
      <c r="T113" s="70"/>
      <c r="U113" s="70"/>
      <c r="V113" s="70"/>
      <c r="W113" s="70"/>
      <c r="X113" s="70"/>
      <c r="Y113" s="70"/>
      <c r="Z113" s="70"/>
      <c r="AA113" s="70"/>
      <c r="AB113" s="70"/>
      <c r="AC113" s="70"/>
      <c r="AD113" s="70"/>
      <c r="AE113" s="70"/>
      <c r="AF113" s="70"/>
      <c r="AG113" s="70"/>
      <c r="AH113" s="70"/>
      <c r="AI113" s="70"/>
      <c r="AJ113" s="70"/>
      <c r="AK113" s="70"/>
      <c r="AL113" s="70"/>
      <c r="AM113" s="70"/>
      <c r="AN113" s="70"/>
      <c r="AO113" s="70"/>
      <c r="AP113" s="70"/>
      <c r="AQ113" s="70"/>
      <c r="AR113" s="70"/>
      <c r="AS113" s="70"/>
      <c r="AT113" s="70"/>
      <c r="AU113" s="70"/>
      <c r="AV113" s="70"/>
      <c r="AW113" s="70"/>
      <c r="AX113" s="70"/>
      <c r="AY113" s="70"/>
      <c r="AZ113" s="70"/>
      <c r="BA113" s="70"/>
      <c r="BB113" s="70"/>
      <c r="BC113" s="70"/>
      <c r="BD113" s="70"/>
      <c r="BE113" s="70"/>
      <c r="BF113" s="70"/>
      <c r="BG113" s="70"/>
      <c r="BH113" s="70"/>
    </row>
    <row r="114" spans="1:60">
      <c r="A114" s="70"/>
      <c r="B114" s="70"/>
      <c r="C114" s="70"/>
      <c r="D114" s="70"/>
      <c r="E114" s="70"/>
      <c r="F114" s="70"/>
      <c r="G114" s="70"/>
      <c r="H114" s="70"/>
      <c r="I114" s="70"/>
      <c r="J114" s="70"/>
      <c r="K114" s="70"/>
      <c r="L114" s="70"/>
      <c r="M114" s="70"/>
      <c r="N114" s="70"/>
      <c r="O114" s="70"/>
      <c r="P114" s="70"/>
      <c r="Q114" s="70"/>
      <c r="R114" s="70"/>
      <c r="S114" s="70"/>
      <c r="T114" s="70"/>
      <c r="U114" s="70"/>
      <c r="V114" s="70"/>
      <c r="W114" s="70"/>
      <c r="X114" s="70"/>
      <c r="Y114" s="70"/>
      <c r="Z114" s="70"/>
      <c r="AA114" s="70"/>
      <c r="AB114" s="70"/>
      <c r="AC114" s="70"/>
      <c r="AD114" s="70"/>
      <c r="AE114" s="70"/>
      <c r="AF114" s="70"/>
      <c r="AG114" s="70"/>
      <c r="AH114" s="70"/>
      <c r="AI114" s="70"/>
      <c r="AJ114" s="70"/>
      <c r="AK114" s="70"/>
      <c r="AL114" s="70"/>
      <c r="AM114" s="70"/>
      <c r="AN114" s="70"/>
      <c r="AO114" s="70"/>
      <c r="AP114" s="70"/>
      <c r="AQ114" s="70"/>
      <c r="AR114" s="70"/>
      <c r="AS114" s="70"/>
      <c r="AT114" s="70"/>
      <c r="AU114" s="70"/>
      <c r="AV114" s="70"/>
      <c r="AW114" s="70"/>
      <c r="AX114" s="70"/>
      <c r="AY114" s="70"/>
      <c r="AZ114" s="70"/>
      <c r="BA114" s="70"/>
      <c r="BB114" s="70"/>
      <c r="BC114" s="70"/>
      <c r="BD114" s="70"/>
      <c r="BE114" s="70"/>
      <c r="BF114" s="70"/>
      <c r="BG114" s="70"/>
      <c r="BH114" s="70"/>
    </row>
    <row r="115" spans="1:60">
      <c r="A115" s="70"/>
      <c r="B115" s="70"/>
      <c r="C115" s="70"/>
      <c r="D115" s="70"/>
      <c r="E115" s="70"/>
      <c r="F115" s="70"/>
      <c r="G115" s="70"/>
      <c r="H115" s="70"/>
      <c r="I115" s="70"/>
      <c r="J115" s="70"/>
      <c r="K115" s="70"/>
      <c r="L115" s="70"/>
      <c r="M115" s="70"/>
      <c r="N115" s="70"/>
      <c r="O115" s="70"/>
      <c r="P115" s="70"/>
      <c r="Q115" s="70"/>
      <c r="R115" s="70"/>
      <c r="S115" s="70"/>
      <c r="T115" s="70"/>
      <c r="U115" s="70"/>
      <c r="V115" s="70"/>
      <c r="W115" s="70"/>
      <c r="X115" s="70"/>
      <c r="Y115" s="70"/>
      <c r="Z115" s="70"/>
      <c r="AA115" s="70"/>
      <c r="AB115" s="70"/>
      <c r="AC115" s="70"/>
      <c r="AD115" s="70"/>
      <c r="AE115" s="70"/>
      <c r="AF115" s="70"/>
      <c r="AG115" s="70"/>
      <c r="AH115" s="70"/>
      <c r="AI115" s="70"/>
      <c r="AJ115" s="70"/>
      <c r="AK115" s="70"/>
      <c r="AL115" s="70"/>
      <c r="AM115" s="70"/>
      <c r="AN115" s="70"/>
      <c r="AO115" s="70"/>
      <c r="AP115" s="70"/>
      <c r="AQ115" s="70"/>
      <c r="AR115" s="70"/>
      <c r="AS115" s="70"/>
      <c r="AT115" s="70"/>
      <c r="AU115" s="70"/>
      <c r="AV115" s="70"/>
      <c r="AW115" s="70"/>
      <c r="AX115" s="70"/>
      <c r="AY115" s="70"/>
      <c r="AZ115" s="70"/>
      <c r="BA115" s="70"/>
      <c r="BB115" s="70"/>
      <c r="BC115" s="70"/>
      <c r="BD115" s="70"/>
      <c r="BE115" s="70"/>
      <c r="BF115" s="70"/>
      <c r="BG115" s="70"/>
      <c r="BH115" s="70"/>
    </row>
    <row r="116" spans="1:60">
      <c r="A116" s="70"/>
      <c r="B116" s="70"/>
      <c r="C116" s="70"/>
      <c r="D116" s="70"/>
      <c r="E116" s="70"/>
      <c r="F116" s="70"/>
      <c r="G116" s="70"/>
      <c r="H116" s="70"/>
      <c r="I116" s="70"/>
      <c r="J116" s="70"/>
      <c r="K116" s="70"/>
      <c r="L116" s="70"/>
      <c r="M116" s="70"/>
      <c r="N116" s="70"/>
      <c r="O116" s="70"/>
      <c r="P116" s="70"/>
      <c r="Q116" s="70"/>
      <c r="R116" s="70"/>
      <c r="S116" s="70"/>
      <c r="T116" s="70"/>
      <c r="U116" s="70"/>
      <c r="V116" s="70"/>
      <c r="W116" s="70"/>
      <c r="X116" s="70"/>
      <c r="Y116" s="70"/>
      <c r="Z116" s="70"/>
      <c r="AA116" s="70"/>
      <c r="AB116" s="70"/>
      <c r="AC116" s="70"/>
      <c r="AD116" s="70"/>
      <c r="AE116" s="70"/>
      <c r="AF116" s="70"/>
      <c r="AG116" s="70"/>
      <c r="AH116" s="70"/>
      <c r="AI116" s="70"/>
      <c r="AJ116" s="70"/>
      <c r="AK116" s="70"/>
      <c r="AL116" s="70"/>
      <c r="AM116" s="70"/>
      <c r="AN116" s="70"/>
      <c r="AO116" s="70"/>
      <c r="AP116" s="70"/>
      <c r="AQ116" s="70"/>
      <c r="AR116" s="70"/>
      <c r="AS116" s="70"/>
      <c r="AT116" s="70"/>
      <c r="AU116" s="70"/>
      <c r="AV116" s="70"/>
      <c r="AW116" s="70"/>
      <c r="AX116" s="70"/>
      <c r="AY116" s="70"/>
      <c r="AZ116" s="70"/>
      <c r="BA116" s="70"/>
      <c r="BB116" s="70"/>
      <c r="BC116" s="70"/>
      <c r="BD116" s="70"/>
      <c r="BE116" s="70"/>
      <c r="BF116" s="70"/>
      <c r="BG116" s="70"/>
      <c r="BH116" s="70"/>
    </row>
    <row r="117" spans="1:60">
      <c r="A117" s="70"/>
      <c r="B117" s="70"/>
      <c r="C117" s="70"/>
      <c r="D117" s="70"/>
      <c r="E117" s="70"/>
      <c r="F117" s="70"/>
      <c r="G117" s="70"/>
      <c r="H117" s="70"/>
      <c r="I117" s="70"/>
      <c r="J117" s="70"/>
      <c r="K117" s="70"/>
      <c r="L117" s="70"/>
      <c r="M117" s="70"/>
      <c r="N117" s="70"/>
      <c r="O117" s="70"/>
      <c r="P117" s="70"/>
      <c r="Q117" s="70"/>
      <c r="R117" s="70"/>
      <c r="S117" s="70"/>
      <c r="T117" s="70"/>
      <c r="U117" s="70"/>
      <c r="V117" s="70"/>
      <c r="W117" s="70"/>
      <c r="X117" s="70"/>
      <c r="Y117" s="70"/>
      <c r="Z117" s="70"/>
      <c r="AA117" s="70"/>
      <c r="AB117" s="70"/>
      <c r="AC117" s="70"/>
      <c r="AD117" s="70"/>
      <c r="AE117" s="70"/>
      <c r="AF117" s="70"/>
      <c r="AG117" s="70"/>
      <c r="AH117" s="70"/>
      <c r="AI117" s="70"/>
      <c r="AJ117" s="70"/>
      <c r="AK117" s="70"/>
      <c r="AL117" s="70"/>
      <c r="AM117" s="70"/>
      <c r="AN117" s="70"/>
      <c r="AO117" s="70"/>
      <c r="AP117" s="70"/>
      <c r="AQ117" s="70"/>
      <c r="AR117" s="70"/>
      <c r="AS117" s="70"/>
      <c r="AT117" s="70"/>
      <c r="AU117" s="70"/>
      <c r="AV117" s="70"/>
      <c r="AW117" s="70"/>
      <c r="AX117" s="70"/>
      <c r="AY117" s="70"/>
      <c r="AZ117" s="70"/>
      <c r="BA117" s="70"/>
      <c r="BB117" s="70"/>
      <c r="BC117" s="70"/>
      <c r="BD117" s="70"/>
      <c r="BE117" s="70"/>
      <c r="BF117" s="70"/>
      <c r="BG117" s="70"/>
      <c r="BH117" s="70"/>
    </row>
    <row r="118" spans="1:60">
      <c r="A118" s="70"/>
      <c r="B118" s="70"/>
      <c r="C118" s="70"/>
      <c r="D118" s="70"/>
      <c r="E118" s="70"/>
      <c r="F118" s="70"/>
      <c r="G118" s="70"/>
      <c r="H118" s="70"/>
      <c r="I118" s="70"/>
      <c r="J118" s="70"/>
      <c r="K118" s="70"/>
      <c r="L118" s="70"/>
      <c r="M118" s="70"/>
      <c r="N118" s="70"/>
      <c r="O118" s="70"/>
      <c r="P118" s="70"/>
      <c r="Q118" s="70"/>
      <c r="R118" s="70"/>
      <c r="S118" s="70"/>
      <c r="T118" s="70"/>
      <c r="U118" s="70"/>
      <c r="V118" s="70"/>
      <c r="W118" s="70"/>
      <c r="X118" s="70"/>
      <c r="Y118" s="70"/>
      <c r="Z118" s="70"/>
      <c r="AA118" s="70"/>
      <c r="AB118" s="70"/>
      <c r="AC118" s="70"/>
      <c r="AD118" s="70"/>
      <c r="AE118" s="70"/>
      <c r="AF118" s="70"/>
      <c r="AG118" s="70"/>
      <c r="AH118" s="70"/>
      <c r="AI118" s="70"/>
      <c r="AJ118" s="70"/>
      <c r="AK118" s="70"/>
      <c r="AL118" s="70"/>
      <c r="AM118" s="70"/>
      <c r="AN118" s="70"/>
      <c r="AO118" s="70"/>
      <c r="AP118" s="70"/>
      <c r="AQ118" s="70"/>
      <c r="AR118" s="70"/>
      <c r="AS118" s="70"/>
      <c r="AT118" s="70"/>
      <c r="AU118" s="70"/>
      <c r="AV118" s="70"/>
      <c r="AW118" s="70"/>
      <c r="AX118" s="70"/>
      <c r="AY118" s="70"/>
      <c r="AZ118" s="70"/>
      <c r="BA118" s="70"/>
      <c r="BB118" s="70"/>
      <c r="BC118" s="70"/>
      <c r="BD118" s="70"/>
      <c r="BE118" s="70"/>
      <c r="BF118" s="70"/>
      <c r="BG118" s="70"/>
      <c r="BH118" s="70"/>
    </row>
    <row r="119" spans="1:60">
      <c r="A119" s="70"/>
      <c r="B119" s="70"/>
      <c r="C119" s="70"/>
      <c r="D119" s="70"/>
      <c r="E119" s="70"/>
      <c r="F119" s="70"/>
      <c r="G119" s="70"/>
      <c r="H119" s="70"/>
      <c r="I119" s="70"/>
      <c r="J119" s="70"/>
      <c r="K119" s="70"/>
      <c r="L119" s="70"/>
      <c r="M119" s="70"/>
      <c r="N119" s="70"/>
      <c r="O119" s="70"/>
      <c r="P119" s="70"/>
      <c r="Q119" s="70"/>
      <c r="R119" s="70"/>
      <c r="S119" s="70"/>
      <c r="T119" s="70"/>
      <c r="U119" s="70"/>
      <c r="V119" s="70"/>
      <c r="W119" s="70"/>
      <c r="X119" s="70"/>
      <c r="Y119" s="70"/>
      <c r="Z119" s="70"/>
      <c r="AA119" s="70"/>
      <c r="AB119" s="70"/>
      <c r="AC119" s="70"/>
      <c r="AD119" s="70"/>
      <c r="AE119" s="70"/>
      <c r="AF119" s="70"/>
      <c r="AG119" s="70"/>
      <c r="AH119" s="70"/>
      <c r="AI119" s="70"/>
      <c r="AJ119" s="70"/>
      <c r="AK119" s="70"/>
      <c r="AL119" s="70"/>
      <c r="AM119" s="70"/>
      <c r="AN119" s="70"/>
      <c r="AO119" s="70"/>
      <c r="AP119" s="70"/>
      <c r="AQ119" s="70"/>
      <c r="AR119" s="70"/>
      <c r="AS119" s="70"/>
      <c r="AT119" s="70"/>
      <c r="AU119" s="70"/>
      <c r="AV119" s="70"/>
      <c r="AW119" s="70"/>
      <c r="AX119" s="70"/>
      <c r="AY119" s="70"/>
      <c r="AZ119" s="70"/>
      <c r="BA119" s="70"/>
      <c r="BB119" s="70"/>
      <c r="BC119" s="70"/>
      <c r="BD119" s="70"/>
      <c r="BE119" s="70"/>
      <c r="BF119" s="70"/>
      <c r="BG119" s="70"/>
      <c r="BH119" s="70"/>
    </row>
    <row r="120" spans="1:60">
      <c r="A120" s="70"/>
      <c r="B120" s="70"/>
      <c r="C120" s="70"/>
      <c r="D120" s="70"/>
      <c r="E120" s="70"/>
      <c r="F120" s="70"/>
      <c r="G120" s="70"/>
      <c r="H120" s="70"/>
      <c r="I120" s="70"/>
      <c r="J120" s="70"/>
      <c r="K120" s="70"/>
      <c r="L120" s="70"/>
      <c r="M120" s="70"/>
      <c r="N120" s="70"/>
      <c r="O120" s="70"/>
      <c r="P120" s="70"/>
      <c r="Q120" s="70"/>
      <c r="R120" s="70"/>
      <c r="S120" s="70"/>
      <c r="T120" s="70"/>
      <c r="U120" s="70"/>
      <c r="V120" s="70"/>
      <c r="W120" s="70"/>
      <c r="X120" s="70"/>
      <c r="Y120" s="70"/>
      <c r="Z120" s="70"/>
      <c r="AA120" s="70"/>
      <c r="AB120" s="70"/>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row>
    <row r="121" spans="1:60">
      <c r="A121" s="70"/>
      <c r="B121" s="70"/>
      <c r="C121" s="70"/>
      <c r="D121" s="70"/>
      <c r="E121" s="70"/>
      <c r="F121" s="70"/>
      <c r="G121" s="70"/>
      <c r="H121" s="70"/>
      <c r="I121" s="70"/>
      <c r="J121" s="70"/>
      <c r="K121" s="70"/>
      <c r="L121" s="70"/>
      <c r="M121" s="70"/>
      <c r="N121" s="70"/>
      <c r="O121" s="70"/>
      <c r="P121" s="70"/>
      <c r="Q121" s="70"/>
      <c r="R121" s="70"/>
      <c r="S121" s="70"/>
      <c r="T121" s="70"/>
      <c r="U121" s="70"/>
      <c r="V121" s="70"/>
      <c r="W121" s="70"/>
      <c r="X121" s="70"/>
      <c r="Y121" s="70"/>
      <c r="Z121" s="70"/>
      <c r="AA121" s="70"/>
      <c r="AB121" s="70"/>
      <c r="AC121" s="70"/>
      <c r="AD121" s="70"/>
      <c r="AE121" s="70"/>
      <c r="AF121" s="70"/>
      <c r="AG121" s="70"/>
      <c r="AH121" s="70"/>
      <c r="AI121" s="70"/>
      <c r="AJ121" s="70"/>
      <c r="AK121" s="70"/>
      <c r="AL121" s="70"/>
      <c r="AM121" s="70"/>
      <c r="AN121" s="70"/>
      <c r="AO121" s="70"/>
      <c r="AP121" s="70"/>
      <c r="AQ121" s="70"/>
      <c r="AR121" s="70"/>
      <c r="AS121" s="70"/>
      <c r="AT121" s="70"/>
      <c r="AU121" s="70"/>
      <c r="AV121" s="70"/>
      <c r="AW121" s="70"/>
      <c r="AX121" s="70"/>
      <c r="AY121" s="70"/>
      <c r="AZ121" s="70"/>
      <c r="BA121" s="70"/>
      <c r="BB121" s="70"/>
      <c r="BC121" s="70"/>
      <c r="BD121" s="70"/>
      <c r="BE121" s="70"/>
      <c r="BF121" s="70"/>
      <c r="BG121" s="70"/>
      <c r="BH121" s="70"/>
    </row>
    <row r="122" spans="1:60">
      <c r="A122" s="70"/>
      <c r="B122" s="70"/>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c r="AT122" s="70"/>
      <c r="AU122" s="70"/>
      <c r="AV122" s="70"/>
      <c r="AW122" s="70"/>
      <c r="AX122" s="70"/>
      <c r="AY122" s="70"/>
      <c r="AZ122" s="70"/>
      <c r="BA122" s="70"/>
      <c r="BB122" s="70"/>
      <c r="BC122" s="70"/>
      <c r="BD122" s="70"/>
      <c r="BE122" s="70"/>
      <c r="BF122" s="70"/>
      <c r="BG122" s="70"/>
      <c r="BH122" s="70"/>
    </row>
    <row r="123" spans="1:60">
      <c r="A123" s="70"/>
      <c r="B123" s="70"/>
      <c r="C123" s="70"/>
      <c r="D123" s="70"/>
      <c r="E123" s="70"/>
      <c r="F123" s="70"/>
      <c r="G123" s="70"/>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c r="AT123" s="70"/>
      <c r="AU123" s="70"/>
      <c r="AV123" s="70"/>
      <c r="AW123" s="70"/>
      <c r="AX123" s="70"/>
      <c r="AY123" s="70"/>
      <c r="AZ123" s="70"/>
      <c r="BA123" s="70"/>
      <c r="BB123" s="70"/>
      <c r="BC123" s="70"/>
      <c r="BD123" s="70"/>
      <c r="BE123" s="70"/>
      <c r="BF123" s="70"/>
      <c r="BG123" s="70"/>
      <c r="BH123" s="70"/>
    </row>
    <row r="124" spans="1:60">
      <c r="A124" s="70"/>
      <c r="B124" s="70"/>
      <c r="C124" s="70"/>
      <c r="D124" s="70"/>
      <c r="E124" s="70"/>
      <c r="F124" s="70"/>
      <c r="G124" s="70"/>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c r="AT124" s="70"/>
      <c r="AU124" s="70"/>
      <c r="AV124" s="70"/>
      <c r="AW124" s="70"/>
      <c r="AX124" s="70"/>
      <c r="AY124" s="70"/>
      <c r="AZ124" s="70"/>
      <c r="BA124" s="70"/>
      <c r="BB124" s="70"/>
      <c r="BC124" s="70"/>
      <c r="BD124" s="70"/>
      <c r="BE124" s="70"/>
      <c r="BF124" s="70"/>
      <c r="BG124" s="70"/>
      <c r="BH124" s="70"/>
    </row>
    <row r="125" spans="1:60">
      <c r="A125" s="70"/>
      <c r="B125" s="70"/>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c r="AT125" s="70"/>
      <c r="AU125" s="70"/>
      <c r="AV125" s="70"/>
      <c r="AW125" s="70"/>
      <c r="AX125" s="70"/>
      <c r="AY125" s="70"/>
      <c r="AZ125" s="70"/>
      <c r="BA125" s="70"/>
      <c r="BB125" s="70"/>
      <c r="BC125" s="70"/>
      <c r="BD125" s="70"/>
      <c r="BE125" s="70"/>
      <c r="BF125" s="70"/>
      <c r="BG125" s="70"/>
      <c r="BH125" s="70"/>
    </row>
    <row r="126" spans="1:60">
      <c r="A126" s="70"/>
      <c r="B126" s="70"/>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c r="AT126" s="70"/>
      <c r="AU126" s="70"/>
      <c r="AV126" s="70"/>
      <c r="AW126" s="70"/>
      <c r="AX126" s="70"/>
      <c r="AY126" s="70"/>
      <c r="AZ126" s="70"/>
      <c r="BA126" s="70"/>
      <c r="BB126" s="70"/>
      <c r="BC126" s="70"/>
      <c r="BD126" s="70"/>
      <c r="BE126" s="70"/>
      <c r="BF126" s="70"/>
      <c r="BG126" s="70"/>
      <c r="BH126" s="70"/>
    </row>
    <row r="127" spans="1:60">
      <c r="A127" s="70"/>
      <c r="B127" s="70"/>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c r="AT127" s="70"/>
      <c r="AU127" s="70"/>
      <c r="AV127" s="70"/>
      <c r="AW127" s="70"/>
      <c r="AX127" s="70"/>
      <c r="AY127" s="70"/>
      <c r="AZ127" s="70"/>
      <c r="BA127" s="70"/>
      <c r="BB127" s="70"/>
      <c r="BC127" s="70"/>
      <c r="BD127" s="70"/>
      <c r="BE127" s="70"/>
      <c r="BF127" s="70"/>
      <c r="BG127" s="70"/>
      <c r="BH127" s="70"/>
    </row>
    <row r="128" spans="1:60">
      <c r="A128" s="70"/>
      <c r="B128" s="70"/>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c r="AT128" s="70"/>
      <c r="AU128" s="70"/>
      <c r="AV128" s="70"/>
      <c r="AW128" s="70"/>
      <c r="AX128" s="70"/>
      <c r="AY128" s="70"/>
      <c r="AZ128" s="70"/>
      <c r="BA128" s="70"/>
      <c r="BB128" s="70"/>
      <c r="BC128" s="70"/>
      <c r="BD128" s="70"/>
      <c r="BE128" s="70"/>
      <c r="BF128" s="70"/>
      <c r="BG128" s="70"/>
      <c r="BH128" s="70"/>
    </row>
    <row r="129" spans="1:60">
      <c r="A129" s="70"/>
      <c r="B129" s="70"/>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c r="AT129" s="70"/>
      <c r="AU129" s="70"/>
      <c r="AV129" s="70"/>
      <c r="AW129" s="70"/>
      <c r="AX129" s="70"/>
      <c r="AY129" s="70"/>
      <c r="AZ129" s="70"/>
      <c r="BA129" s="70"/>
      <c r="BB129" s="70"/>
      <c r="BC129" s="70"/>
      <c r="BD129" s="70"/>
      <c r="BE129" s="70"/>
      <c r="BF129" s="70"/>
      <c r="BG129" s="70"/>
      <c r="BH129" s="70"/>
    </row>
    <row r="130" spans="1:60">
      <c r="A130" s="70"/>
      <c r="B130" s="7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c r="AT130" s="70"/>
      <c r="AU130" s="70"/>
      <c r="AV130" s="70"/>
      <c r="AW130" s="70"/>
      <c r="AX130" s="70"/>
      <c r="AY130" s="70"/>
      <c r="AZ130" s="70"/>
      <c r="BA130" s="70"/>
      <c r="BB130" s="70"/>
      <c r="BC130" s="70"/>
      <c r="BD130" s="70"/>
      <c r="BE130" s="70"/>
      <c r="BF130" s="70"/>
      <c r="BG130" s="70"/>
      <c r="BH130" s="70"/>
    </row>
    <row r="131" spans="1:60">
      <c r="A131" s="70"/>
      <c r="B131" s="70"/>
      <c r="C131" s="70"/>
      <c r="D131" s="70"/>
      <c r="E131" s="70"/>
      <c r="F131" s="70"/>
      <c r="G131" s="70"/>
      <c r="H131" s="70"/>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c r="AT131" s="70"/>
      <c r="AU131" s="70"/>
      <c r="AV131" s="70"/>
      <c r="AW131" s="70"/>
      <c r="AX131" s="70"/>
      <c r="AY131" s="70"/>
      <c r="AZ131" s="70"/>
      <c r="BA131" s="70"/>
      <c r="BB131" s="70"/>
      <c r="BC131" s="70"/>
      <c r="BD131" s="70"/>
      <c r="BE131" s="70"/>
      <c r="BF131" s="70"/>
      <c r="BG131" s="70"/>
      <c r="BH131" s="70"/>
    </row>
    <row r="132" spans="1:60">
      <c r="A132" s="70"/>
      <c r="B132" s="70"/>
      <c r="C132" s="70"/>
      <c r="D132" s="70"/>
      <c r="E132" s="70"/>
      <c r="F132" s="70"/>
      <c r="G132" s="70"/>
      <c r="H132" s="70"/>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c r="AT132" s="70"/>
      <c r="AU132" s="70"/>
      <c r="AV132" s="70"/>
      <c r="AW132" s="70"/>
      <c r="AX132" s="70"/>
      <c r="AY132" s="70"/>
      <c r="AZ132" s="70"/>
      <c r="BA132" s="70"/>
      <c r="BB132" s="70"/>
      <c r="BC132" s="70"/>
      <c r="BD132" s="70"/>
      <c r="BE132" s="70"/>
      <c r="BF132" s="70"/>
      <c r="BG132" s="70"/>
      <c r="BH132" s="70"/>
    </row>
    <row r="133" spans="1:60">
      <c r="A133" s="70"/>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c r="AT133" s="70"/>
      <c r="AU133" s="70"/>
      <c r="AV133" s="70"/>
      <c r="AW133" s="70"/>
      <c r="AX133" s="70"/>
      <c r="AY133" s="70"/>
      <c r="AZ133" s="70"/>
      <c r="BA133" s="70"/>
      <c r="BB133" s="70"/>
      <c r="BC133" s="70"/>
      <c r="BD133" s="70"/>
      <c r="BE133" s="70"/>
      <c r="BF133" s="70"/>
      <c r="BG133" s="70"/>
      <c r="BH133" s="70"/>
    </row>
    <row r="134" spans="1:60">
      <c r="A134" s="70"/>
      <c r="B134" s="70"/>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c r="AT134" s="70"/>
      <c r="AU134" s="70"/>
      <c r="AV134" s="70"/>
      <c r="AW134" s="70"/>
      <c r="AX134" s="70"/>
      <c r="AY134" s="70"/>
      <c r="AZ134" s="70"/>
      <c r="BA134" s="70"/>
      <c r="BB134" s="70"/>
      <c r="BC134" s="70"/>
      <c r="BD134" s="70"/>
      <c r="BE134" s="70"/>
      <c r="BF134" s="70"/>
      <c r="BG134" s="70"/>
      <c r="BH134" s="70"/>
    </row>
    <row r="135" spans="1:60">
      <c r="A135" s="70"/>
      <c r="B135" s="70"/>
      <c r="C135" s="70"/>
      <c r="D135" s="70"/>
      <c r="E135" s="70"/>
      <c r="F135" s="70"/>
      <c r="G135" s="70"/>
      <c r="H135" s="70"/>
      <c r="I135" s="70"/>
      <c r="J135" s="70"/>
      <c r="K135" s="70"/>
      <c r="L135" s="70"/>
      <c r="M135" s="70"/>
      <c r="N135" s="70"/>
      <c r="O135" s="70"/>
      <c r="P135" s="70"/>
      <c r="Q135" s="70"/>
      <c r="R135" s="70"/>
      <c r="S135" s="70"/>
      <c r="T135" s="70"/>
      <c r="U135" s="70"/>
      <c r="V135" s="70"/>
      <c r="W135" s="70"/>
      <c r="X135" s="70"/>
      <c r="Y135" s="70"/>
      <c r="Z135" s="70"/>
      <c r="AA135" s="70"/>
      <c r="AB135" s="70"/>
      <c r="AC135" s="70"/>
      <c r="AD135" s="70"/>
      <c r="AE135" s="70"/>
      <c r="AF135" s="70"/>
      <c r="AG135" s="70"/>
      <c r="AH135" s="70"/>
      <c r="AI135" s="70"/>
      <c r="AJ135" s="70"/>
      <c r="AK135" s="70"/>
      <c r="AL135" s="70"/>
      <c r="AM135" s="70"/>
      <c r="AN135" s="70"/>
      <c r="AO135" s="70"/>
      <c r="AP135" s="70"/>
      <c r="AQ135" s="70"/>
      <c r="AR135" s="70"/>
      <c r="AS135" s="70"/>
      <c r="AT135" s="70"/>
      <c r="AU135" s="70"/>
      <c r="AV135" s="70"/>
      <c r="AW135" s="70"/>
      <c r="AX135" s="70"/>
      <c r="AY135" s="70"/>
      <c r="AZ135" s="70"/>
      <c r="BA135" s="70"/>
      <c r="BB135" s="70"/>
      <c r="BC135" s="70"/>
      <c r="BD135" s="70"/>
      <c r="BE135" s="70"/>
      <c r="BF135" s="70"/>
      <c r="BG135" s="70"/>
      <c r="BH135" s="70"/>
    </row>
    <row r="136" spans="1:60">
      <c r="A136" s="70"/>
      <c r="B136" s="70"/>
      <c r="C136" s="70"/>
      <c r="D136" s="70"/>
      <c r="E136" s="70"/>
      <c r="F136" s="70"/>
      <c r="G136" s="70"/>
      <c r="H136" s="70"/>
      <c r="I136" s="70"/>
      <c r="J136" s="70"/>
      <c r="K136" s="70"/>
      <c r="L136" s="70"/>
      <c r="M136" s="70"/>
      <c r="N136" s="70"/>
      <c r="O136" s="70"/>
      <c r="P136" s="70"/>
      <c r="Q136" s="70"/>
      <c r="R136" s="70"/>
      <c r="S136" s="70"/>
      <c r="T136" s="70"/>
      <c r="U136" s="70"/>
      <c r="V136" s="70"/>
      <c r="W136" s="70"/>
      <c r="X136" s="70"/>
      <c r="Y136" s="70"/>
      <c r="Z136" s="70"/>
      <c r="AA136" s="70"/>
      <c r="AB136" s="70"/>
      <c r="AC136" s="70"/>
      <c r="AD136" s="70"/>
      <c r="AE136" s="70"/>
      <c r="AF136" s="70"/>
      <c r="AG136" s="70"/>
      <c r="AH136" s="70"/>
      <c r="AI136" s="70"/>
      <c r="AJ136" s="70"/>
      <c r="AK136" s="70"/>
      <c r="AL136" s="70"/>
      <c r="AM136" s="70"/>
      <c r="AN136" s="70"/>
      <c r="AO136" s="70"/>
      <c r="AP136" s="70"/>
      <c r="AQ136" s="70"/>
      <c r="AR136" s="70"/>
      <c r="AS136" s="70"/>
      <c r="AT136" s="70"/>
      <c r="AU136" s="70"/>
      <c r="AV136" s="70"/>
      <c r="AW136" s="70"/>
      <c r="AX136" s="70"/>
      <c r="AY136" s="70"/>
      <c r="AZ136" s="70"/>
      <c r="BA136" s="70"/>
      <c r="BB136" s="70"/>
      <c r="BC136" s="70"/>
      <c r="BD136" s="70"/>
      <c r="BE136" s="70"/>
      <c r="BF136" s="70"/>
      <c r="BG136" s="70"/>
      <c r="BH136" s="70"/>
    </row>
    <row r="137" spans="1:60">
      <c r="A137" s="70"/>
      <c r="B137" s="70"/>
      <c r="C137" s="70"/>
      <c r="D137" s="70"/>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70"/>
      <c r="AD137" s="70"/>
      <c r="AE137" s="70"/>
      <c r="AF137" s="70"/>
      <c r="AG137" s="70"/>
      <c r="AH137" s="70"/>
      <c r="AI137" s="70"/>
      <c r="AJ137" s="70"/>
      <c r="AK137" s="70"/>
      <c r="AL137" s="70"/>
      <c r="AM137" s="70"/>
      <c r="AN137" s="70"/>
      <c r="AO137" s="70"/>
      <c r="AP137" s="70"/>
      <c r="AQ137" s="70"/>
      <c r="AR137" s="70"/>
      <c r="AS137" s="70"/>
      <c r="AT137" s="70"/>
      <c r="AU137" s="70"/>
      <c r="AV137" s="70"/>
      <c r="AW137" s="70"/>
      <c r="AX137" s="70"/>
      <c r="AY137" s="70"/>
      <c r="AZ137" s="70"/>
      <c r="BA137" s="70"/>
      <c r="BB137" s="70"/>
      <c r="BC137" s="70"/>
      <c r="BD137" s="70"/>
      <c r="BE137" s="70"/>
      <c r="BF137" s="70"/>
      <c r="BG137" s="70"/>
      <c r="BH137" s="70"/>
    </row>
    <row r="138" spans="1:60">
      <c r="A138" s="70"/>
      <c r="B138" s="70"/>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c r="AA138" s="70"/>
      <c r="AB138" s="70"/>
      <c r="AC138" s="70"/>
      <c r="AD138" s="70"/>
      <c r="AE138" s="70"/>
      <c r="AF138" s="70"/>
      <c r="AG138" s="70"/>
      <c r="AH138" s="70"/>
      <c r="AI138" s="70"/>
      <c r="AJ138" s="70"/>
      <c r="AK138" s="70"/>
      <c r="AL138" s="70"/>
      <c r="AM138" s="70"/>
      <c r="AN138" s="70"/>
      <c r="AO138" s="70"/>
      <c r="AP138" s="70"/>
      <c r="AQ138" s="70"/>
      <c r="AR138" s="70"/>
      <c r="AS138" s="70"/>
      <c r="AT138" s="70"/>
      <c r="AU138" s="70"/>
      <c r="AV138" s="70"/>
      <c r="AW138" s="70"/>
      <c r="AX138" s="70"/>
      <c r="AY138" s="70"/>
      <c r="AZ138" s="70"/>
      <c r="BA138" s="70"/>
      <c r="BB138" s="70"/>
      <c r="BC138" s="70"/>
      <c r="BD138" s="70"/>
      <c r="BE138" s="70"/>
      <c r="BF138" s="70"/>
      <c r="BG138" s="70"/>
      <c r="BH138" s="70"/>
    </row>
    <row r="139" spans="1:60">
      <c r="A139" s="70"/>
      <c r="B139" s="70"/>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c r="AA139" s="70"/>
      <c r="AB139" s="70"/>
      <c r="AC139" s="70"/>
      <c r="AD139" s="70"/>
      <c r="AE139" s="70"/>
      <c r="AF139" s="70"/>
      <c r="AG139" s="70"/>
      <c r="AH139" s="70"/>
      <c r="AI139" s="70"/>
      <c r="AJ139" s="70"/>
      <c r="AK139" s="70"/>
      <c r="AL139" s="70"/>
      <c r="AM139" s="70"/>
      <c r="AN139" s="70"/>
      <c r="AO139" s="70"/>
      <c r="AP139" s="70"/>
      <c r="AQ139" s="70"/>
      <c r="AR139" s="70"/>
      <c r="AS139" s="70"/>
      <c r="AT139" s="70"/>
      <c r="AU139" s="70"/>
      <c r="AV139" s="70"/>
      <c r="AW139" s="70"/>
      <c r="AX139" s="70"/>
      <c r="AY139" s="70"/>
      <c r="AZ139" s="70"/>
      <c r="BA139" s="70"/>
      <c r="BB139" s="70"/>
      <c r="BC139" s="70"/>
      <c r="BD139" s="70"/>
      <c r="BE139" s="70"/>
      <c r="BF139" s="70"/>
      <c r="BG139" s="70"/>
      <c r="BH139" s="70"/>
    </row>
    <row r="140" spans="1:60">
      <c r="A140" s="70"/>
      <c r="B140" s="70"/>
      <c r="C140" s="70"/>
      <c r="D140" s="70"/>
      <c r="E140" s="70"/>
      <c r="F140" s="70"/>
      <c r="G140" s="70"/>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70"/>
      <c r="AY140" s="70"/>
      <c r="AZ140" s="70"/>
      <c r="BA140" s="70"/>
      <c r="BB140" s="70"/>
      <c r="BC140" s="70"/>
      <c r="BD140" s="70"/>
      <c r="BE140" s="70"/>
      <c r="BF140" s="70"/>
      <c r="BG140" s="70"/>
      <c r="BH140" s="70"/>
    </row>
    <row r="141" spans="1:60">
      <c r="A141" s="70"/>
      <c r="B141" s="70"/>
      <c r="C141" s="70"/>
      <c r="D141" s="70"/>
      <c r="E141" s="70"/>
      <c r="F141" s="70"/>
      <c r="G141" s="70"/>
      <c r="H141" s="70"/>
      <c r="I141" s="70"/>
      <c r="J141" s="70"/>
      <c r="K141" s="70"/>
      <c r="L141" s="70"/>
      <c r="M141" s="70"/>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70"/>
      <c r="AY141" s="70"/>
      <c r="AZ141" s="70"/>
      <c r="BA141" s="70"/>
      <c r="BB141" s="70"/>
      <c r="BC141" s="70"/>
      <c r="BD141" s="70"/>
      <c r="BE141" s="70"/>
      <c r="BF141" s="70"/>
      <c r="BG141" s="70"/>
      <c r="BH141" s="70"/>
    </row>
    <row r="142" spans="1:60">
      <c r="A142" s="70"/>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row>
    <row r="143" spans="1:60">
      <c r="A143" s="70"/>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70"/>
      <c r="AY143" s="70"/>
      <c r="AZ143" s="70"/>
      <c r="BA143" s="70"/>
      <c r="BB143" s="70"/>
      <c r="BC143" s="70"/>
      <c r="BD143" s="70"/>
      <c r="BE143" s="70"/>
      <c r="BF143" s="70"/>
      <c r="BG143" s="70"/>
      <c r="BH143" s="70"/>
    </row>
    <row r="144" spans="1:60">
      <c r="A144" s="70"/>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70"/>
      <c r="AY144" s="70"/>
      <c r="AZ144" s="70"/>
      <c r="BA144" s="70"/>
      <c r="BB144" s="70"/>
      <c r="BC144" s="70"/>
      <c r="BD144" s="70"/>
      <c r="BE144" s="70"/>
      <c r="BF144" s="70"/>
      <c r="BG144" s="70"/>
      <c r="BH144" s="70"/>
    </row>
    <row r="145" spans="1:60">
      <c r="A145" s="70"/>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0"/>
      <c r="AZ145" s="70"/>
      <c r="BA145" s="70"/>
      <c r="BB145" s="70"/>
      <c r="BC145" s="70"/>
      <c r="BD145" s="70"/>
      <c r="BE145" s="70"/>
      <c r="BF145" s="70"/>
      <c r="BG145" s="70"/>
      <c r="BH145" s="70"/>
    </row>
    <row r="146" spans="1:60">
      <c r="A146" s="70"/>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70"/>
      <c r="AY146" s="70"/>
      <c r="AZ146" s="70"/>
      <c r="BA146" s="70"/>
      <c r="BB146" s="70"/>
      <c r="BC146" s="70"/>
      <c r="BD146" s="70"/>
      <c r="BE146" s="70"/>
      <c r="BF146" s="70"/>
      <c r="BG146" s="70"/>
      <c r="BH146" s="70"/>
    </row>
    <row r="147" spans="1:60">
      <c r="A147" s="70"/>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70"/>
      <c r="AY147" s="70"/>
      <c r="AZ147" s="70"/>
      <c r="BA147" s="70"/>
      <c r="BB147" s="70"/>
      <c r="BC147" s="70"/>
      <c r="BD147" s="70"/>
      <c r="BE147" s="70"/>
      <c r="BF147" s="70"/>
      <c r="BG147" s="70"/>
      <c r="BH147" s="70"/>
    </row>
    <row r="148" spans="1:60">
      <c r="A148" s="70"/>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0"/>
      <c r="AZ148" s="70"/>
      <c r="BA148" s="70"/>
      <c r="BB148" s="70"/>
      <c r="BC148" s="70"/>
      <c r="BD148" s="70"/>
      <c r="BE148" s="70"/>
      <c r="BF148" s="70"/>
      <c r="BG148" s="70"/>
      <c r="BH148" s="70"/>
    </row>
    <row r="149" spans="1:60">
      <c r="A149" s="70"/>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c r="AT149" s="70"/>
      <c r="AU149" s="70"/>
      <c r="AV149" s="70"/>
      <c r="AW149" s="70"/>
      <c r="AX149" s="70"/>
      <c r="AY149" s="70"/>
      <c r="AZ149" s="70"/>
      <c r="BA149" s="70"/>
      <c r="BB149" s="70"/>
      <c r="BC149" s="70"/>
      <c r="BD149" s="70"/>
      <c r="BE149" s="70"/>
      <c r="BF149" s="70"/>
      <c r="BG149" s="70"/>
      <c r="BH149" s="70"/>
    </row>
    <row r="150" spans="1:60">
      <c r="A150" s="70"/>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c r="AT150" s="70"/>
      <c r="AU150" s="70"/>
      <c r="AV150" s="70"/>
      <c r="AW150" s="70"/>
      <c r="AX150" s="70"/>
      <c r="AY150" s="70"/>
      <c r="AZ150" s="70"/>
      <c r="BA150" s="70"/>
      <c r="BB150" s="70"/>
      <c r="BC150" s="70"/>
      <c r="BD150" s="70"/>
      <c r="BE150" s="70"/>
      <c r="BF150" s="70"/>
      <c r="BG150" s="70"/>
      <c r="BH150" s="70"/>
    </row>
    <row r="151" spans="1:60">
      <c r="A151" s="70"/>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c r="AT151" s="70"/>
      <c r="AU151" s="70"/>
      <c r="AV151" s="70"/>
      <c r="AW151" s="70"/>
      <c r="AX151" s="70"/>
      <c r="AY151" s="70"/>
      <c r="AZ151" s="70"/>
      <c r="BA151" s="70"/>
      <c r="BB151" s="70"/>
      <c r="BC151" s="70"/>
      <c r="BD151" s="70"/>
      <c r="BE151" s="70"/>
      <c r="BF151" s="70"/>
      <c r="BG151" s="70"/>
      <c r="BH151" s="70"/>
    </row>
    <row r="152" spans="1:60">
      <c r="A152" s="70"/>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0"/>
      <c r="AZ152" s="70"/>
      <c r="BA152" s="70"/>
      <c r="BB152" s="70"/>
      <c r="BC152" s="70"/>
      <c r="BD152" s="70"/>
      <c r="BE152" s="70"/>
      <c r="BF152" s="70"/>
      <c r="BG152" s="70"/>
      <c r="BH152" s="70"/>
    </row>
    <row r="153" spans="1:60">
      <c r="A153" s="70"/>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row>
    <row r="154" spans="1:60">
      <c r="A154" s="70"/>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0"/>
      <c r="AZ154" s="70"/>
      <c r="BA154" s="70"/>
      <c r="BB154" s="70"/>
      <c r="BC154" s="70"/>
      <c r="BD154" s="70"/>
      <c r="BE154" s="70"/>
      <c r="BF154" s="70"/>
      <c r="BG154" s="70"/>
      <c r="BH154" s="70"/>
    </row>
    <row r="155" spans="1:60">
      <c r="A155" s="70"/>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0"/>
      <c r="AZ155" s="70"/>
      <c r="BA155" s="70"/>
      <c r="BB155" s="70"/>
      <c r="BC155" s="70"/>
      <c r="BD155" s="70"/>
      <c r="BE155" s="70"/>
      <c r="BF155" s="70"/>
      <c r="BG155" s="70"/>
      <c r="BH155" s="70"/>
    </row>
    <row r="156" spans="1:60">
      <c r="A156" s="70"/>
      <c r="B156" s="70"/>
      <c r="C156" s="70"/>
      <c r="D156" s="70"/>
      <c r="E156" s="70"/>
      <c r="F156" s="70"/>
      <c r="G156" s="70"/>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70"/>
      <c r="AP156" s="70"/>
      <c r="AQ156" s="70"/>
      <c r="AR156" s="70"/>
      <c r="AS156" s="70"/>
      <c r="AT156" s="70"/>
      <c r="AU156" s="70"/>
      <c r="AV156" s="70"/>
      <c r="AW156" s="70"/>
      <c r="AX156" s="70"/>
      <c r="AY156" s="70"/>
      <c r="AZ156" s="70"/>
      <c r="BA156" s="70"/>
      <c r="BB156" s="70"/>
      <c r="BC156" s="70"/>
      <c r="BD156" s="70"/>
      <c r="BE156" s="70"/>
      <c r="BF156" s="70"/>
      <c r="BG156" s="70"/>
      <c r="BH156" s="70"/>
    </row>
    <row r="157" spans="1:60">
      <c r="A157" s="70"/>
      <c r="B157" s="70"/>
      <c r="C157" s="70"/>
      <c r="D157" s="70"/>
      <c r="E157" s="70"/>
      <c r="F157" s="70"/>
      <c r="G157" s="70"/>
      <c r="H157" s="70"/>
      <c r="I157" s="70"/>
      <c r="J157" s="70"/>
      <c r="K157" s="70"/>
      <c r="L157" s="70"/>
      <c r="M157" s="70"/>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c r="AO157" s="70"/>
      <c r="AP157" s="70"/>
      <c r="AQ157" s="70"/>
      <c r="AR157" s="70"/>
      <c r="AS157" s="70"/>
      <c r="AT157" s="70"/>
      <c r="AU157" s="70"/>
      <c r="AV157" s="70"/>
      <c r="AW157" s="70"/>
      <c r="AX157" s="70"/>
      <c r="AY157" s="70"/>
      <c r="AZ157" s="70"/>
      <c r="BA157" s="70"/>
      <c r="BB157" s="70"/>
      <c r="BC157" s="70"/>
      <c r="BD157" s="70"/>
      <c r="BE157" s="70"/>
      <c r="BF157" s="70"/>
      <c r="BG157" s="70"/>
      <c r="BH157" s="70"/>
    </row>
    <row r="158" spans="1:60">
      <c r="A158" s="70"/>
      <c r="B158" s="70"/>
      <c r="C158" s="70"/>
      <c r="D158" s="70"/>
      <c r="E158" s="70"/>
      <c r="F158" s="70"/>
      <c r="G158" s="70"/>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70"/>
      <c r="AP158" s="70"/>
      <c r="AQ158" s="70"/>
      <c r="AR158" s="70"/>
      <c r="AS158" s="70"/>
      <c r="AT158" s="70"/>
      <c r="AU158" s="70"/>
      <c r="AV158" s="70"/>
      <c r="AW158" s="70"/>
      <c r="AX158" s="70"/>
      <c r="AY158" s="70"/>
      <c r="AZ158" s="70"/>
      <c r="BA158" s="70"/>
      <c r="BB158" s="70"/>
      <c r="BC158" s="70"/>
      <c r="BD158" s="70"/>
      <c r="BE158" s="70"/>
      <c r="BF158" s="70"/>
      <c r="BG158" s="70"/>
      <c r="BH158" s="70"/>
    </row>
    <row r="159" spans="1:60">
      <c r="A159" s="70"/>
      <c r="B159" s="70"/>
      <c r="C159" s="70"/>
      <c r="D159" s="70"/>
      <c r="E159" s="70"/>
      <c r="F159" s="70"/>
      <c r="G159" s="70"/>
      <c r="H159" s="70"/>
      <c r="I159" s="70"/>
      <c r="J159" s="70"/>
      <c r="K159" s="70"/>
      <c r="L159" s="70"/>
      <c r="M159" s="70"/>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c r="AO159" s="70"/>
      <c r="AP159" s="70"/>
      <c r="AQ159" s="70"/>
      <c r="AR159" s="70"/>
      <c r="AS159" s="70"/>
      <c r="AT159" s="70"/>
      <c r="AU159" s="70"/>
      <c r="AV159" s="70"/>
      <c r="AW159" s="70"/>
      <c r="AX159" s="70"/>
      <c r="AY159" s="70"/>
      <c r="AZ159" s="70"/>
      <c r="BA159" s="70"/>
      <c r="BB159" s="70"/>
      <c r="BC159" s="70"/>
      <c r="BD159" s="70"/>
      <c r="BE159" s="70"/>
      <c r="BF159" s="70"/>
      <c r="BG159" s="70"/>
      <c r="BH159" s="70"/>
    </row>
    <row r="160" spans="1:60">
      <c r="A160" s="70"/>
      <c r="B160" s="70"/>
      <c r="C160" s="70"/>
      <c r="D160" s="70"/>
      <c r="E160" s="70"/>
      <c r="F160" s="70"/>
      <c r="G160" s="70"/>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c r="AX160" s="70"/>
      <c r="AY160" s="70"/>
      <c r="AZ160" s="70"/>
      <c r="BA160" s="70"/>
      <c r="BB160" s="70"/>
      <c r="BC160" s="70"/>
      <c r="BD160" s="70"/>
      <c r="BE160" s="70"/>
      <c r="BF160" s="70"/>
      <c r="BG160" s="70"/>
      <c r="BH160" s="70"/>
    </row>
    <row r="161" spans="1:60">
      <c r="A161" s="70"/>
      <c r="B161" s="70"/>
      <c r="C161" s="70"/>
      <c r="D161" s="70"/>
      <c r="E161" s="70"/>
      <c r="F161" s="70"/>
      <c r="G161" s="70"/>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row>
    <row r="162" spans="1:60">
      <c r="A162" s="70"/>
      <c r="B162" s="70"/>
      <c r="C162" s="70"/>
      <c r="D162" s="70"/>
      <c r="E162" s="70"/>
      <c r="F162" s="70"/>
      <c r="G162" s="70"/>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0"/>
      <c r="AZ162" s="70"/>
      <c r="BA162" s="70"/>
      <c r="BB162" s="70"/>
      <c r="BC162" s="70"/>
      <c r="BD162" s="70"/>
      <c r="BE162" s="70"/>
      <c r="BF162" s="70"/>
      <c r="BG162" s="70"/>
      <c r="BH162" s="70"/>
    </row>
    <row r="163" spans="1:60">
      <c r="A163" s="70"/>
      <c r="B163" s="70"/>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0"/>
      <c r="AZ163" s="70"/>
      <c r="BA163" s="70"/>
      <c r="BB163" s="70"/>
      <c r="BC163" s="70"/>
      <c r="BD163" s="70"/>
      <c r="BE163" s="70"/>
      <c r="BF163" s="70"/>
      <c r="BG163" s="70"/>
      <c r="BH163" s="70"/>
    </row>
    <row r="164" spans="1:60">
      <c r="A164" s="70"/>
      <c r="B164" s="70"/>
      <c r="C164" s="70"/>
      <c r="D164" s="70"/>
      <c r="E164" s="70"/>
      <c r="F164" s="70"/>
      <c r="G164" s="70"/>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row>
    <row r="165" spans="1:60">
      <c r="A165" s="70"/>
      <c r="B165" s="70"/>
      <c r="C165" s="70"/>
      <c r="D165" s="70"/>
      <c r="E165" s="70"/>
      <c r="F165" s="70"/>
      <c r="G165" s="70"/>
      <c r="H165" s="7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0"/>
      <c r="AZ165" s="70"/>
      <c r="BA165" s="70"/>
      <c r="BB165" s="70"/>
      <c r="BC165" s="70"/>
      <c r="BD165" s="70"/>
      <c r="BE165" s="70"/>
      <c r="BF165" s="70"/>
      <c r="BG165" s="70"/>
      <c r="BH165" s="70"/>
    </row>
    <row r="166" spans="1:60">
      <c r="A166" s="70"/>
      <c r="B166" s="70"/>
      <c r="C166" s="70"/>
      <c r="D166" s="70"/>
      <c r="E166" s="70"/>
      <c r="F166" s="70"/>
      <c r="G166" s="70"/>
      <c r="H166" s="70"/>
      <c r="I166" s="70"/>
      <c r="J166" s="70"/>
      <c r="K166" s="70"/>
      <c r="L166" s="70"/>
      <c r="M166" s="70"/>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c r="AO166" s="70"/>
      <c r="AP166" s="70"/>
      <c r="AQ166" s="70"/>
      <c r="AR166" s="70"/>
      <c r="AS166" s="70"/>
      <c r="AT166" s="70"/>
      <c r="AU166" s="70"/>
      <c r="AV166" s="70"/>
      <c r="AW166" s="70"/>
      <c r="AX166" s="70"/>
      <c r="AY166" s="70"/>
      <c r="AZ166" s="70"/>
      <c r="BA166" s="70"/>
      <c r="BB166" s="70"/>
      <c r="BC166" s="70"/>
      <c r="BD166" s="70"/>
      <c r="BE166" s="70"/>
      <c r="BF166" s="70"/>
      <c r="BG166" s="70"/>
      <c r="BH166" s="70"/>
    </row>
    <row r="167" spans="1:60">
      <c r="A167" s="70"/>
      <c r="B167" s="70"/>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c r="AA167" s="70"/>
      <c r="AB167" s="70"/>
      <c r="AC167" s="70"/>
      <c r="AD167" s="70"/>
      <c r="AE167" s="70"/>
      <c r="AF167" s="70"/>
      <c r="AG167" s="70"/>
      <c r="AH167" s="70"/>
      <c r="AI167" s="70"/>
      <c r="AJ167" s="70"/>
      <c r="AK167" s="70"/>
      <c r="AL167" s="70"/>
      <c r="AM167" s="70"/>
      <c r="AN167" s="70"/>
      <c r="AO167" s="70"/>
      <c r="AP167" s="70"/>
      <c r="AQ167" s="70"/>
      <c r="AR167" s="70"/>
      <c r="AS167" s="70"/>
      <c r="AT167" s="70"/>
      <c r="AU167" s="70"/>
      <c r="AV167" s="70"/>
      <c r="AW167" s="70"/>
      <c r="AX167" s="70"/>
      <c r="AY167" s="70"/>
      <c r="AZ167" s="70"/>
      <c r="BA167" s="70"/>
      <c r="BB167" s="70"/>
      <c r="BC167" s="70"/>
      <c r="BD167" s="70"/>
      <c r="BE167" s="70"/>
      <c r="BF167" s="70"/>
      <c r="BG167" s="70"/>
      <c r="BH167" s="70"/>
    </row>
    <row r="168" spans="1:60">
      <c r="A168" s="70"/>
      <c r="B168" s="70"/>
      <c r="C168" s="70"/>
      <c r="D168" s="70"/>
      <c r="E168" s="70"/>
      <c r="F168" s="70"/>
      <c r="G168" s="70"/>
      <c r="H168" s="70"/>
      <c r="I168" s="70"/>
      <c r="J168" s="70"/>
      <c r="K168" s="70"/>
      <c r="L168" s="70"/>
      <c r="M168" s="70"/>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row>
    <row r="169" spans="1:60">
      <c r="A169" s="70"/>
      <c r="B169" s="70"/>
      <c r="C169" s="70"/>
      <c r="D169" s="70"/>
      <c r="E169" s="70"/>
      <c r="F169" s="70"/>
      <c r="G169" s="70"/>
      <c r="H169" s="70"/>
      <c r="I169" s="70"/>
      <c r="J169" s="70"/>
      <c r="K169" s="70"/>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row>
    <row r="170" spans="1:60">
      <c r="A170" s="70"/>
      <c r="B170" s="70"/>
      <c r="C170" s="70"/>
      <c r="D170" s="70"/>
      <c r="E170" s="70"/>
      <c r="F170" s="70"/>
      <c r="G170" s="70"/>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0"/>
      <c r="AZ170" s="70"/>
      <c r="BA170" s="70"/>
      <c r="BB170" s="70"/>
      <c r="BC170" s="70"/>
      <c r="BD170" s="70"/>
      <c r="BE170" s="70"/>
      <c r="BF170" s="70"/>
      <c r="BG170" s="70"/>
      <c r="BH170" s="70"/>
    </row>
    <row r="171" spans="1:60">
      <c r="A171" s="70"/>
      <c r="B171" s="70"/>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row>
    <row r="172" spans="1:60">
      <c r="A172" s="70"/>
      <c r="B172" s="70"/>
      <c r="C172" s="70"/>
      <c r="D172" s="70"/>
      <c r="E172" s="70"/>
      <c r="F172" s="70"/>
      <c r="G172" s="70"/>
      <c r="H172" s="70"/>
      <c r="I172" s="70"/>
      <c r="J172" s="70"/>
      <c r="K172" s="70"/>
      <c r="L172" s="70"/>
      <c r="M172" s="70"/>
      <c r="N172" s="70"/>
      <c r="O172" s="70"/>
      <c r="P172" s="70"/>
      <c r="Q172" s="70"/>
      <c r="R172" s="70"/>
      <c r="S172" s="70"/>
      <c r="T172" s="70"/>
      <c r="U172" s="70"/>
      <c r="V172" s="70"/>
      <c r="W172" s="70"/>
      <c r="X172" s="70"/>
      <c r="Y172" s="70"/>
      <c r="Z172" s="70"/>
      <c r="AA172" s="70"/>
      <c r="AB172" s="70"/>
      <c r="AC172" s="70"/>
      <c r="AD172" s="70"/>
      <c r="AE172" s="70"/>
      <c r="AF172" s="70"/>
      <c r="AG172" s="70"/>
      <c r="AH172" s="70"/>
      <c r="AI172" s="70"/>
      <c r="AJ172" s="70"/>
      <c r="AK172" s="70"/>
      <c r="AL172" s="70"/>
      <c r="AM172" s="70"/>
      <c r="AN172" s="70"/>
      <c r="AO172" s="70"/>
      <c r="AP172" s="70"/>
      <c r="AQ172" s="70"/>
      <c r="AR172" s="70"/>
      <c r="AS172" s="70"/>
      <c r="AT172" s="70"/>
      <c r="AU172" s="70"/>
      <c r="AV172" s="70"/>
      <c r="AW172" s="70"/>
      <c r="AX172" s="70"/>
      <c r="AY172" s="70"/>
      <c r="AZ172" s="70"/>
      <c r="BA172" s="70"/>
      <c r="BB172" s="70"/>
      <c r="BC172" s="70"/>
      <c r="BD172" s="70"/>
      <c r="BE172" s="70"/>
      <c r="BF172" s="70"/>
      <c r="BG172" s="70"/>
      <c r="BH172" s="70"/>
    </row>
    <row r="173" spans="1:60">
      <c r="A173" s="70"/>
      <c r="B173" s="70"/>
      <c r="C173" s="70"/>
      <c r="D173" s="70"/>
      <c r="E173" s="70"/>
      <c r="F173" s="70"/>
      <c r="G173" s="70"/>
      <c r="H173" s="70"/>
      <c r="I173" s="70"/>
      <c r="J173" s="70"/>
      <c r="K173" s="70"/>
      <c r="L173" s="70"/>
      <c r="M173" s="70"/>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c r="AO173" s="70"/>
      <c r="AP173" s="70"/>
      <c r="AQ173" s="70"/>
      <c r="AR173" s="70"/>
      <c r="AS173" s="70"/>
      <c r="AT173" s="70"/>
      <c r="AU173" s="70"/>
      <c r="AV173" s="70"/>
      <c r="AW173" s="70"/>
      <c r="AX173" s="70"/>
      <c r="AY173" s="70"/>
      <c r="AZ173" s="70"/>
      <c r="BA173" s="70"/>
      <c r="BB173" s="70"/>
      <c r="BC173" s="70"/>
      <c r="BD173" s="70"/>
      <c r="BE173" s="70"/>
      <c r="BF173" s="70"/>
      <c r="BG173" s="70"/>
      <c r="BH173" s="70"/>
    </row>
    <row r="174" spans="1:60">
      <c r="A174" s="70"/>
      <c r="B174" s="70"/>
      <c r="C174" s="70"/>
      <c r="D174" s="70"/>
      <c r="E174" s="70"/>
      <c r="F174" s="70"/>
      <c r="G174" s="70"/>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70"/>
      <c r="AN174" s="70"/>
      <c r="AO174" s="70"/>
      <c r="AP174" s="70"/>
      <c r="AQ174" s="70"/>
      <c r="AR174" s="70"/>
      <c r="AS174" s="70"/>
      <c r="AT174" s="70"/>
      <c r="AU174" s="70"/>
      <c r="AV174" s="70"/>
      <c r="AW174" s="70"/>
      <c r="AX174" s="70"/>
      <c r="AY174" s="70"/>
      <c r="AZ174" s="70"/>
      <c r="BA174" s="70"/>
      <c r="BB174" s="70"/>
      <c r="BC174" s="70"/>
      <c r="BD174" s="70"/>
      <c r="BE174" s="70"/>
      <c r="BF174" s="70"/>
      <c r="BG174" s="70"/>
      <c r="BH174" s="70"/>
    </row>
    <row r="175" spans="1:60">
      <c r="A175" s="70"/>
      <c r="B175" s="70"/>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c r="AO175" s="70"/>
      <c r="AP175" s="70"/>
      <c r="AQ175" s="70"/>
      <c r="AR175" s="70"/>
      <c r="AS175" s="70"/>
      <c r="AT175" s="70"/>
      <c r="AU175" s="70"/>
      <c r="AV175" s="70"/>
      <c r="AW175" s="70"/>
      <c r="AX175" s="70"/>
      <c r="AY175" s="70"/>
      <c r="AZ175" s="70"/>
      <c r="BA175" s="70"/>
      <c r="BB175" s="70"/>
      <c r="BC175" s="70"/>
      <c r="BD175" s="70"/>
      <c r="BE175" s="70"/>
      <c r="BF175" s="70"/>
      <c r="BG175" s="70"/>
      <c r="BH175" s="70"/>
    </row>
    <row r="176" spans="1:60">
      <c r="A176" s="70"/>
      <c r="B176" s="70"/>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0"/>
      <c r="AZ176" s="70"/>
      <c r="BA176" s="70"/>
      <c r="BB176" s="70"/>
      <c r="BC176" s="70"/>
      <c r="BD176" s="70"/>
      <c r="BE176" s="70"/>
      <c r="BF176" s="70"/>
      <c r="BG176" s="70"/>
      <c r="BH176" s="70"/>
    </row>
    <row r="177" spans="1:60">
      <c r="A177" s="70"/>
      <c r="B177" s="70"/>
      <c r="C177" s="70"/>
      <c r="D177" s="70"/>
      <c r="E177" s="70"/>
      <c r="F177" s="70"/>
      <c r="G177" s="70"/>
      <c r="H177" s="70"/>
      <c r="I177" s="70"/>
      <c r="J177" s="70"/>
      <c r="K177" s="70"/>
      <c r="L177" s="70"/>
      <c r="M177" s="70"/>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c r="AO177" s="70"/>
      <c r="AP177" s="70"/>
      <c r="AQ177" s="70"/>
      <c r="AR177" s="70"/>
      <c r="AS177" s="70"/>
      <c r="AT177" s="70"/>
      <c r="AU177" s="70"/>
      <c r="AV177" s="70"/>
      <c r="AW177" s="70"/>
      <c r="AX177" s="70"/>
      <c r="AY177" s="70"/>
      <c r="AZ177" s="70"/>
      <c r="BA177" s="70"/>
      <c r="BB177" s="70"/>
      <c r="BC177" s="70"/>
      <c r="BD177" s="70"/>
      <c r="BE177" s="70"/>
      <c r="BF177" s="70"/>
      <c r="BG177" s="70"/>
      <c r="BH177" s="70"/>
    </row>
    <row r="178" spans="1:60">
      <c r="A178" s="70"/>
      <c r="B178" s="70"/>
      <c r="C178" s="70"/>
      <c r="D178" s="70"/>
      <c r="E178" s="70"/>
      <c r="F178" s="70"/>
      <c r="G178" s="70"/>
      <c r="H178" s="70"/>
      <c r="I178" s="70"/>
      <c r="J178" s="70"/>
      <c r="K178" s="70"/>
      <c r="L178" s="70"/>
      <c r="M178" s="70"/>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c r="AO178" s="70"/>
      <c r="AP178" s="70"/>
      <c r="AQ178" s="70"/>
      <c r="AR178" s="70"/>
      <c r="AS178" s="70"/>
      <c r="AT178" s="70"/>
      <c r="AU178" s="70"/>
      <c r="AV178" s="70"/>
      <c r="AW178" s="70"/>
      <c r="AX178" s="70"/>
      <c r="AY178" s="70"/>
      <c r="AZ178" s="70"/>
      <c r="BA178" s="70"/>
      <c r="BB178" s="70"/>
      <c r="BC178" s="70"/>
      <c r="BD178" s="70"/>
      <c r="BE178" s="70"/>
      <c r="BF178" s="70"/>
      <c r="BG178" s="70"/>
      <c r="BH178" s="70"/>
    </row>
    <row r="179" spans="1:60">
      <c r="A179" s="70"/>
      <c r="B179" s="70"/>
      <c r="C179" s="70"/>
      <c r="D179" s="70"/>
      <c r="E179" s="70"/>
      <c r="F179" s="70"/>
      <c r="G179" s="70"/>
      <c r="H179" s="70"/>
      <c r="I179" s="70"/>
      <c r="J179" s="70"/>
      <c r="K179" s="70"/>
      <c r="L179" s="70"/>
      <c r="M179" s="70"/>
      <c r="N179" s="70"/>
      <c r="O179" s="70"/>
      <c r="P179" s="70"/>
      <c r="Q179" s="70"/>
      <c r="R179" s="70"/>
      <c r="S179" s="70"/>
      <c r="T179" s="70"/>
      <c r="U179" s="70"/>
      <c r="V179" s="70"/>
      <c r="W179" s="70"/>
      <c r="X179" s="70"/>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row>
    <row r="180" spans="1:60">
      <c r="A180" s="70"/>
      <c r="B180" s="70"/>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0"/>
      <c r="AZ180" s="70"/>
      <c r="BA180" s="70"/>
      <c r="BB180" s="70"/>
      <c r="BC180" s="70"/>
      <c r="BD180" s="70"/>
      <c r="BE180" s="70"/>
      <c r="BF180" s="70"/>
      <c r="BG180" s="70"/>
      <c r="BH180" s="70"/>
    </row>
    <row r="181" spans="1:60">
      <c r="A181" s="70"/>
      <c r="B181" s="70"/>
      <c r="C181" s="70"/>
      <c r="D181" s="70"/>
      <c r="E181" s="70"/>
      <c r="F181" s="70"/>
      <c r="G181" s="70"/>
      <c r="H181" s="70"/>
      <c r="I181" s="70"/>
      <c r="J181" s="70"/>
      <c r="K181" s="70"/>
      <c r="L181" s="70"/>
      <c r="M181" s="70"/>
      <c r="N181" s="70"/>
      <c r="O181" s="70"/>
      <c r="P181" s="70"/>
      <c r="Q181" s="70"/>
      <c r="R181" s="70"/>
      <c r="S181" s="70"/>
      <c r="T181" s="70"/>
      <c r="U181" s="70"/>
      <c r="V181" s="70"/>
      <c r="W181" s="70"/>
      <c r="X181" s="70"/>
      <c r="Y181" s="70"/>
      <c r="Z181" s="70"/>
      <c r="AA181" s="70"/>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0"/>
      <c r="AZ181" s="70"/>
      <c r="BA181" s="70"/>
      <c r="BB181" s="70"/>
      <c r="BC181" s="70"/>
      <c r="BD181" s="70"/>
      <c r="BE181" s="70"/>
      <c r="BF181" s="70"/>
      <c r="BG181" s="70"/>
      <c r="BH181" s="70"/>
    </row>
    <row r="182" spans="1:60">
      <c r="A182" s="70"/>
      <c r="B182" s="70"/>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c r="AA182" s="70"/>
      <c r="AB182" s="70"/>
      <c r="AC182" s="70"/>
      <c r="AD182" s="70"/>
      <c r="AE182" s="70"/>
      <c r="AF182" s="70"/>
      <c r="AG182" s="70"/>
      <c r="AH182" s="70"/>
      <c r="AI182" s="70"/>
      <c r="AJ182" s="70"/>
      <c r="AK182" s="70"/>
      <c r="AL182" s="70"/>
      <c r="AM182" s="70"/>
      <c r="AN182" s="70"/>
      <c r="AO182" s="70"/>
      <c r="AP182" s="70"/>
      <c r="AQ182" s="70"/>
      <c r="AR182" s="70"/>
      <c r="AS182" s="70"/>
      <c r="AT182" s="70"/>
      <c r="AU182" s="70"/>
      <c r="AV182" s="70"/>
      <c r="AW182" s="70"/>
      <c r="AX182" s="70"/>
      <c r="AY182" s="70"/>
      <c r="AZ182" s="70"/>
      <c r="BA182" s="70"/>
      <c r="BB182" s="70"/>
      <c r="BC182" s="70"/>
      <c r="BD182" s="70"/>
      <c r="BE182" s="70"/>
      <c r="BF182" s="70"/>
      <c r="BG182" s="70"/>
      <c r="BH182" s="70"/>
    </row>
    <row r="183" spans="1:60">
      <c r="A183" s="70"/>
      <c r="B183" s="70"/>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c r="AQ183" s="70"/>
      <c r="AR183" s="70"/>
      <c r="AS183" s="70"/>
      <c r="AT183" s="70"/>
      <c r="AU183" s="70"/>
      <c r="AV183" s="70"/>
      <c r="AW183" s="70"/>
      <c r="AX183" s="70"/>
      <c r="AY183" s="70"/>
      <c r="AZ183" s="70"/>
      <c r="BA183" s="70"/>
      <c r="BB183" s="70"/>
      <c r="BC183" s="70"/>
      <c r="BD183" s="70"/>
      <c r="BE183" s="70"/>
      <c r="BF183" s="70"/>
      <c r="BG183" s="70"/>
      <c r="BH183" s="70"/>
    </row>
    <row r="184" spans="1:60">
      <c r="A184" s="70"/>
      <c r="B184" s="70"/>
      <c r="C184" s="70"/>
      <c r="D184" s="70"/>
      <c r="E184" s="70"/>
      <c r="F184" s="70"/>
      <c r="G184" s="70"/>
      <c r="H184" s="70"/>
      <c r="I184" s="70"/>
      <c r="J184" s="70"/>
      <c r="K184" s="70"/>
      <c r="L184" s="70"/>
      <c r="M184" s="70"/>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c r="AO184" s="70"/>
      <c r="AP184" s="70"/>
      <c r="AQ184" s="70"/>
      <c r="AR184" s="70"/>
      <c r="AS184" s="70"/>
      <c r="AT184" s="70"/>
      <c r="AU184" s="70"/>
      <c r="AV184" s="70"/>
      <c r="AW184" s="70"/>
      <c r="AX184" s="70"/>
      <c r="AY184" s="70"/>
      <c r="AZ184" s="70"/>
      <c r="BA184" s="70"/>
      <c r="BB184" s="70"/>
      <c r="BC184" s="70"/>
      <c r="BD184" s="70"/>
      <c r="BE184" s="70"/>
      <c r="BF184" s="70"/>
      <c r="BG184" s="70"/>
      <c r="BH184" s="70"/>
    </row>
    <row r="185" spans="1:60">
      <c r="A185" s="70"/>
      <c r="B185" s="70"/>
      <c r="C185" s="70"/>
      <c r="D185" s="70"/>
      <c r="E185" s="70"/>
      <c r="F185" s="70"/>
      <c r="G185" s="70"/>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0"/>
      <c r="AZ185" s="70"/>
      <c r="BA185" s="70"/>
      <c r="BB185" s="70"/>
      <c r="BC185" s="70"/>
      <c r="BD185" s="70"/>
      <c r="BE185" s="70"/>
      <c r="BF185" s="70"/>
      <c r="BG185" s="70"/>
      <c r="BH185" s="70"/>
    </row>
    <row r="186" spans="1:60">
      <c r="A186" s="70"/>
      <c r="B186" s="70"/>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70"/>
      <c r="AR186" s="70"/>
      <c r="AS186" s="70"/>
      <c r="AT186" s="70"/>
      <c r="AU186" s="70"/>
      <c r="AV186" s="70"/>
      <c r="AW186" s="70"/>
      <c r="AX186" s="70"/>
      <c r="AY186" s="70"/>
      <c r="AZ186" s="70"/>
      <c r="BA186" s="70"/>
      <c r="BB186" s="70"/>
      <c r="BC186" s="70"/>
      <c r="BD186" s="70"/>
      <c r="BE186" s="70"/>
      <c r="BF186" s="70"/>
      <c r="BG186" s="70"/>
      <c r="BH186" s="70"/>
    </row>
    <row r="187" spans="1:60">
      <c r="A187" s="70"/>
      <c r="B187" s="70"/>
      <c r="C187" s="70"/>
      <c r="D187" s="70"/>
      <c r="E187" s="70"/>
      <c r="F187" s="70"/>
      <c r="G187" s="70"/>
      <c r="H187" s="70"/>
      <c r="I187" s="70"/>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c r="AO187" s="70"/>
      <c r="AP187" s="70"/>
      <c r="AQ187" s="70"/>
      <c r="AR187" s="70"/>
      <c r="AS187" s="70"/>
      <c r="AT187" s="70"/>
      <c r="AU187" s="70"/>
      <c r="AV187" s="70"/>
      <c r="AW187" s="70"/>
      <c r="AX187" s="70"/>
      <c r="AY187" s="70"/>
      <c r="AZ187" s="70"/>
      <c r="BA187" s="70"/>
      <c r="BB187" s="70"/>
      <c r="BC187" s="70"/>
      <c r="BD187" s="70"/>
      <c r="BE187" s="70"/>
      <c r="BF187" s="70"/>
      <c r="BG187" s="70"/>
      <c r="BH187" s="70"/>
    </row>
    <row r="188" spans="1:60">
      <c r="A188" s="70"/>
      <c r="B188" s="70"/>
      <c r="C188" s="70"/>
      <c r="D188" s="70"/>
      <c r="E188" s="70"/>
      <c r="F188" s="70"/>
      <c r="G188" s="70"/>
      <c r="H188" s="70"/>
      <c r="I188" s="70"/>
      <c r="J188" s="70"/>
      <c r="K188" s="70"/>
      <c r="L188" s="70"/>
      <c r="M188" s="70"/>
      <c r="N188" s="70"/>
      <c r="O188" s="70"/>
      <c r="P188" s="70"/>
      <c r="Q188" s="70"/>
      <c r="R188" s="70"/>
      <c r="S188" s="70"/>
      <c r="T188" s="70"/>
      <c r="U188" s="70"/>
      <c r="V188" s="70"/>
      <c r="W188" s="70"/>
      <c r="X188" s="70"/>
      <c r="Y188" s="70"/>
      <c r="Z188" s="70"/>
      <c r="AA188" s="70"/>
      <c r="AB188" s="70"/>
      <c r="AC188" s="70"/>
      <c r="AD188" s="70"/>
      <c r="AE188" s="70"/>
      <c r="AF188" s="70"/>
      <c r="AG188" s="70"/>
      <c r="AH188" s="70"/>
      <c r="AI188" s="70"/>
      <c r="AJ188" s="70"/>
      <c r="AK188" s="70"/>
      <c r="AL188" s="70"/>
      <c r="AM188" s="70"/>
      <c r="AN188" s="70"/>
      <c r="AO188" s="70"/>
      <c r="AP188" s="70"/>
      <c r="AQ188" s="70"/>
      <c r="AR188" s="70"/>
      <c r="AS188" s="70"/>
      <c r="AT188" s="70"/>
      <c r="AU188" s="70"/>
      <c r="AV188" s="70"/>
      <c r="AW188" s="70"/>
      <c r="AX188" s="70"/>
      <c r="AY188" s="70"/>
      <c r="AZ188" s="70"/>
      <c r="BA188" s="70"/>
      <c r="BB188" s="70"/>
      <c r="BC188" s="70"/>
      <c r="BD188" s="70"/>
      <c r="BE188" s="70"/>
      <c r="BF188" s="70"/>
      <c r="BG188" s="70"/>
      <c r="BH188" s="70"/>
    </row>
    <row r="189" spans="1:60">
      <c r="A189" s="70"/>
      <c r="B189" s="70"/>
      <c r="C189" s="70"/>
      <c r="D189" s="70"/>
      <c r="E189" s="70"/>
      <c r="F189" s="70"/>
      <c r="G189" s="70"/>
      <c r="H189" s="70"/>
      <c r="I189" s="70"/>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row>
    <row r="190" spans="1:60">
      <c r="A190" s="70"/>
      <c r="B190" s="70"/>
      <c r="C190" s="70"/>
      <c r="D190" s="70"/>
      <c r="E190" s="70"/>
      <c r="F190" s="70"/>
      <c r="G190" s="70"/>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0"/>
      <c r="AZ190" s="70"/>
      <c r="BA190" s="70"/>
      <c r="BB190" s="70"/>
      <c r="BC190" s="70"/>
      <c r="BD190" s="70"/>
      <c r="BE190" s="70"/>
      <c r="BF190" s="70"/>
      <c r="BG190" s="70"/>
      <c r="BH190" s="70"/>
    </row>
    <row r="191" spans="1:60">
      <c r="A191" s="70"/>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c r="AO191" s="70"/>
      <c r="AP191" s="70"/>
      <c r="AQ191" s="70"/>
      <c r="AR191" s="70"/>
      <c r="AS191" s="70"/>
      <c r="AT191" s="70"/>
      <c r="AU191" s="70"/>
      <c r="AV191" s="70"/>
      <c r="AW191" s="70"/>
      <c r="AX191" s="70"/>
      <c r="AY191" s="70"/>
      <c r="AZ191" s="70"/>
      <c r="BA191" s="70"/>
      <c r="BB191" s="70"/>
      <c r="BC191" s="70"/>
      <c r="BD191" s="70"/>
      <c r="BE191" s="70"/>
      <c r="BF191" s="70"/>
      <c r="BG191" s="70"/>
      <c r="BH191" s="70"/>
    </row>
    <row r="192" spans="1:60">
      <c r="A192" s="70"/>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c r="AO192" s="70"/>
      <c r="AP192" s="70"/>
      <c r="AQ192" s="70"/>
      <c r="AR192" s="70"/>
      <c r="AS192" s="70"/>
      <c r="AT192" s="70"/>
      <c r="AU192" s="70"/>
      <c r="AV192" s="70"/>
      <c r="AW192" s="70"/>
      <c r="AX192" s="70"/>
      <c r="AY192" s="70"/>
      <c r="AZ192" s="70"/>
      <c r="BA192" s="70"/>
      <c r="BB192" s="70"/>
      <c r="BC192" s="70"/>
      <c r="BD192" s="70"/>
      <c r="BE192" s="70"/>
      <c r="BF192" s="70"/>
      <c r="BG192" s="70"/>
      <c r="BH192" s="70"/>
    </row>
    <row r="193" spans="1:60">
      <c r="A193" s="70"/>
      <c r="J193" s="70"/>
      <c r="K193" s="70"/>
      <c r="L193" s="70"/>
      <c r="M193" s="70"/>
      <c r="N193" s="70"/>
      <c r="O193" s="70"/>
      <c r="P193" s="70"/>
      <c r="Q193" s="70"/>
      <c r="R193" s="70"/>
      <c r="S193" s="70"/>
      <c r="T193" s="70"/>
      <c r="U193" s="70"/>
      <c r="V193" s="70"/>
      <c r="W193" s="70"/>
      <c r="X193" s="70"/>
      <c r="Y193" s="70"/>
      <c r="Z193" s="70"/>
      <c r="AA193" s="70"/>
      <c r="AB193" s="70"/>
      <c r="AC193" s="70"/>
      <c r="AD193" s="70"/>
      <c r="AE193" s="70"/>
      <c r="AF193" s="70"/>
      <c r="AG193" s="70"/>
      <c r="AH193" s="70"/>
      <c r="AI193" s="70"/>
      <c r="AJ193" s="70"/>
      <c r="AK193" s="70"/>
      <c r="AL193" s="70"/>
      <c r="AM193" s="70"/>
      <c r="AN193" s="70"/>
      <c r="AO193" s="70"/>
      <c r="AP193" s="70"/>
      <c r="AQ193" s="70"/>
      <c r="AR193" s="70"/>
      <c r="AS193" s="70"/>
      <c r="AT193" s="70"/>
      <c r="AU193" s="70"/>
      <c r="AV193" s="70"/>
      <c r="AW193" s="70"/>
      <c r="AX193" s="70"/>
      <c r="AY193" s="70"/>
      <c r="AZ193" s="70"/>
      <c r="BA193" s="70"/>
      <c r="BB193" s="70"/>
      <c r="BC193" s="70"/>
      <c r="BD193" s="70"/>
      <c r="BE193" s="70"/>
      <c r="BF193" s="70"/>
      <c r="BG193" s="70"/>
      <c r="BH193" s="70"/>
    </row>
    <row r="194" spans="1:60">
      <c r="A194" s="70"/>
      <c r="J194" s="70"/>
      <c r="K194" s="70"/>
      <c r="L194" s="70"/>
      <c r="M194" s="70"/>
      <c r="N194" s="70"/>
      <c r="O194" s="70"/>
      <c r="P194" s="70"/>
      <c r="Q194" s="70"/>
      <c r="R194" s="70"/>
      <c r="S194" s="70"/>
      <c r="T194" s="70"/>
      <c r="U194" s="70"/>
      <c r="V194" s="70"/>
      <c r="W194" s="70"/>
      <c r="X194" s="70"/>
      <c r="Y194" s="70"/>
      <c r="Z194" s="70"/>
      <c r="AA194" s="70"/>
      <c r="AB194" s="70"/>
      <c r="AC194" s="70"/>
      <c r="AD194" s="70"/>
      <c r="AE194" s="70"/>
      <c r="AF194" s="70"/>
      <c r="AG194" s="70"/>
      <c r="AH194" s="70"/>
      <c r="AI194" s="70"/>
      <c r="AJ194" s="70"/>
      <c r="AK194" s="70"/>
      <c r="AL194" s="70"/>
      <c r="AM194" s="70"/>
      <c r="AN194" s="70"/>
      <c r="AO194" s="70"/>
      <c r="AP194" s="70"/>
      <c r="AQ194" s="70"/>
      <c r="AR194" s="70"/>
      <c r="AS194" s="70"/>
      <c r="AT194" s="70"/>
      <c r="AU194" s="70"/>
      <c r="AV194" s="70"/>
      <c r="AW194" s="70"/>
      <c r="AX194" s="70"/>
      <c r="AY194" s="70"/>
      <c r="AZ194" s="70"/>
      <c r="BA194" s="70"/>
      <c r="BB194" s="70"/>
      <c r="BC194" s="70"/>
      <c r="BD194" s="70"/>
      <c r="BE194" s="70"/>
      <c r="BF194" s="70"/>
      <c r="BG194" s="70"/>
      <c r="BH194" s="70"/>
    </row>
    <row r="195" spans="1:60">
      <c r="A195" s="70"/>
      <c r="J195" s="70"/>
      <c r="K195" s="70"/>
      <c r="L195" s="70"/>
      <c r="M195" s="70"/>
      <c r="N195" s="70"/>
      <c r="O195" s="70"/>
      <c r="P195" s="70"/>
      <c r="Q195" s="70"/>
      <c r="R195" s="70"/>
      <c r="S195" s="70"/>
      <c r="T195" s="70"/>
      <c r="U195" s="70"/>
      <c r="V195" s="70"/>
      <c r="W195" s="70"/>
      <c r="X195" s="70"/>
      <c r="Y195" s="70"/>
      <c r="Z195" s="70"/>
      <c r="AA195" s="70"/>
      <c r="AB195" s="70"/>
      <c r="AC195" s="70"/>
      <c r="AD195" s="70"/>
      <c r="AE195" s="70"/>
      <c r="AF195" s="70"/>
      <c r="AG195" s="70"/>
      <c r="AH195" s="70"/>
      <c r="AI195" s="70"/>
      <c r="AJ195" s="70"/>
      <c r="AK195" s="70"/>
      <c r="AL195" s="70"/>
      <c r="AM195" s="70"/>
      <c r="AN195" s="70"/>
      <c r="AO195" s="70"/>
      <c r="AP195" s="70"/>
      <c r="AQ195" s="70"/>
      <c r="AR195" s="70"/>
      <c r="AS195" s="70"/>
      <c r="AT195" s="70"/>
      <c r="AU195" s="70"/>
      <c r="AV195" s="70"/>
      <c r="AW195" s="70"/>
      <c r="AX195" s="70"/>
      <c r="AY195" s="70"/>
      <c r="AZ195" s="70"/>
      <c r="BA195" s="70"/>
      <c r="BB195" s="70"/>
      <c r="BC195" s="70"/>
      <c r="BD195" s="70"/>
      <c r="BE195" s="70"/>
      <c r="BF195" s="70"/>
      <c r="BG195" s="70"/>
      <c r="BH195" s="70"/>
    </row>
    <row r="196" spans="1:60">
      <c r="A196" s="70"/>
      <c r="J196" s="70"/>
      <c r="K196" s="70"/>
      <c r="L196" s="70"/>
      <c r="M196" s="70"/>
      <c r="N196" s="70"/>
      <c r="O196" s="70"/>
      <c r="P196" s="70"/>
      <c r="Q196" s="70"/>
      <c r="R196" s="70"/>
      <c r="S196" s="70"/>
      <c r="T196" s="70"/>
      <c r="U196" s="70"/>
      <c r="V196" s="70"/>
      <c r="W196" s="70"/>
      <c r="X196" s="70"/>
      <c r="Y196" s="70"/>
      <c r="Z196" s="70"/>
      <c r="AA196" s="70"/>
      <c r="AB196" s="70"/>
      <c r="AC196" s="70"/>
      <c r="AD196" s="70"/>
      <c r="AE196" s="70"/>
      <c r="AF196" s="70"/>
      <c r="AG196" s="70"/>
      <c r="AH196" s="70"/>
      <c r="AI196" s="70"/>
      <c r="AJ196" s="70"/>
      <c r="AK196" s="70"/>
      <c r="AL196" s="70"/>
      <c r="AM196" s="70"/>
      <c r="AN196" s="70"/>
      <c r="AO196" s="70"/>
      <c r="AP196" s="70"/>
      <c r="AQ196" s="70"/>
      <c r="AR196" s="70"/>
      <c r="AS196" s="70"/>
      <c r="AT196" s="70"/>
      <c r="AU196" s="70"/>
      <c r="AV196" s="70"/>
      <c r="AW196" s="70"/>
      <c r="AX196" s="70"/>
      <c r="AY196" s="70"/>
      <c r="AZ196" s="70"/>
      <c r="BA196" s="70"/>
      <c r="BB196" s="70"/>
      <c r="BC196" s="70"/>
      <c r="BD196" s="70"/>
      <c r="BE196" s="70"/>
      <c r="BF196" s="70"/>
      <c r="BG196" s="70"/>
      <c r="BH196" s="70"/>
    </row>
    <row r="197" spans="1:60">
      <c r="A197" s="70"/>
      <c r="J197" s="70"/>
      <c r="K197" s="70"/>
      <c r="L197" s="70"/>
      <c r="M197" s="70"/>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c r="AO197" s="70"/>
      <c r="AP197" s="70"/>
      <c r="AQ197" s="70"/>
      <c r="AR197" s="70"/>
      <c r="AS197" s="70"/>
      <c r="AT197" s="70"/>
      <c r="AU197" s="70"/>
      <c r="AV197" s="70"/>
      <c r="AW197" s="70"/>
      <c r="AX197" s="70"/>
      <c r="AY197" s="70"/>
      <c r="AZ197" s="70"/>
      <c r="BA197" s="70"/>
      <c r="BB197" s="70"/>
      <c r="BC197" s="70"/>
      <c r="BD197" s="70"/>
      <c r="BE197" s="70"/>
      <c r="BF197" s="70"/>
      <c r="BG197" s="70"/>
      <c r="BH197" s="70"/>
    </row>
    <row r="198" spans="1:60">
      <c r="A198" s="70"/>
      <c r="J198" s="70"/>
      <c r="K198" s="70"/>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0"/>
      <c r="AZ198" s="70"/>
      <c r="BA198" s="70"/>
      <c r="BB198" s="70"/>
      <c r="BC198" s="70"/>
      <c r="BD198" s="70"/>
      <c r="BE198" s="70"/>
      <c r="BF198" s="70"/>
      <c r="BG198" s="70"/>
      <c r="BH198" s="70"/>
    </row>
    <row r="199" spans="1:60">
      <c r="A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70"/>
      <c r="AR199" s="70"/>
      <c r="AS199" s="70"/>
      <c r="AT199" s="70"/>
      <c r="AU199" s="70"/>
      <c r="AV199" s="70"/>
      <c r="AW199" s="70"/>
      <c r="AX199" s="70"/>
      <c r="AY199" s="70"/>
      <c r="AZ199" s="70"/>
      <c r="BA199" s="70"/>
      <c r="BB199" s="70"/>
      <c r="BC199" s="70"/>
      <c r="BD199" s="70"/>
      <c r="BE199" s="70"/>
      <c r="BF199" s="70"/>
      <c r="BG199" s="70"/>
      <c r="BH199" s="70"/>
    </row>
    <row r="200" spans="1:60">
      <c r="A200" s="70"/>
      <c r="J200" s="70"/>
      <c r="K200" s="70"/>
      <c r="L200" s="70"/>
      <c r="M200" s="70"/>
      <c r="N200" s="70"/>
      <c r="O200" s="70"/>
      <c r="P200" s="70"/>
      <c r="Q200" s="70"/>
      <c r="R200" s="70"/>
      <c r="S200" s="70"/>
      <c r="T200" s="70"/>
      <c r="U200" s="70"/>
      <c r="V200" s="70"/>
      <c r="W200" s="70"/>
      <c r="X200" s="70"/>
      <c r="Y200" s="70"/>
      <c r="Z200" s="70"/>
      <c r="AA200" s="70"/>
      <c r="AB200" s="70"/>
      <c r="AC200" s="70"/>
      <c r="AD200" s="70"/>
      <c r="AE200" s="70"/>
      <c r="AF200" s="70"/>
      <c r="AG200" s="70"/>
      <c r="AH200" s="70"/>
      <c r="AI200" s="70"/>
      <c r="AJ200" s="70"/>
      <c r="AK200" s="70"/>
      <c r="AL200" s="70"/>
      <c r="AM200" s="70"/>
      <c r="AN200" s="70"/>
      <c r="AO200" s="70"/>
      <c r="AP200" s="70"/>
      <c r="AQ200" s="70"/>
      <c r="AR200" s="70"/>
      <c r="AS200" s="70"/>
      <c r="AT200" s="70"/>
      <c r="AU200" s="70"/>
      <c r="AV200" s="70"/>
      <c r="AW200" s="70"/>
      <c r="AX200" s="70"/>
      <c r="AY200" s="70"/>
      <c r="AZ200" s="70"/>
      <c r="BA200" s="70"/>
      <c r="BB200" s="70"/>
      <c r="BC200" s="70"/>
      <c r="BD200" s="70"/>
      <c r="BE200" s="70"/>
      <c r="BF200" s="70"/>
      <c r="BG200" s="70"/>
      <c r="BH200" s="70"/>
    </row>
    <row r="201" spans="1:60">
      <c r="A201" s="70"/>
      <c r="J201" s="70"/>
      <c r="K201" s="70"/>
      <c r="L201" s="70"/>
      <c r="M201" s="70"/>
      <c r="N201" s="70"/>
      <c r="O201" s="70"/>
      <c r="P201" s="70"/>
      <c r="Q201" s="70"/>
      <c r="R201" s="70"/>
      <c r="S201" s="70"/>
      <c r="T201" s="70"/>
      <c r="U201" s="70"/>
      <c r="V201" s="70"/>
      <c r="W201" s="70"/>
      <c r="X201" s="70"/>
      <c r="Y201" s="70"/>
      <c r="Z201" s="70"/>
      <c r="AA201" s="70"/>
      <c r="AB201" s="70"/>
      <c r="AC201" s="70"/>
      <c r="AD201" s="70"/>
      <c r="AE201" s="70"/>
      <c r="AF201" s="70"/>
      <c r="AG201" s="70"/>
      <c r="AH201" s="70"/>
      <c r="AI201" s="70"/>
      <c r="AJ201" s="70"/>
      <c r="AK201" s="70"/>
      <c r="AL201" s="70"/>
      <c r="AM201" s="70"/>
      <c r="AN201" s="70"/>
      <c r="AO201" s="70"/>
      <c r="AP201" s="70"/>
      <c r="AQ201" s="70"/>
      <c r="AR201" s="70"/>
      <c r="AS201" s="70"/>
      <c r="AT201" s="70"/>
      <c r="AU201" s="70"/>
      <c r="AV201" s="70"/>
      <c r="AW201" s="70"/>
      <c r="AX201" s="70"/>
      <c r="AY201" s="70"/>
      <c r="AZ201" s="70"/>
      <c r="BA201" s="70"/>
      <c r="BB201" s="70"/>
      <c r="BC201" s="70"/>
      <c r="BD201" s="70"/>
      <c r="BE201" s="70"/>
      <c r="BF201" s="70"/>
      <c r="BG201" s="70"/>
      <c r="BH201" s="70"/>
    </row>
    <row r="202" spans="1:60">
      <c r="A202" s="70"/>
      <c r="J202" s="70"/>
      <c r="K202" s="70"/>
      <c r="L202" s="70"/>
      <c r="M202" s="70"/>
      <c r="N202" s="70"/>
      <c r="O202" s="70"/>
      <c r="P202" s="70"/>
      <c r="Q202" s="70"/>
      <c r="R202" s="70"/>
      <c r="S202" s="70"/>
      <c r="T202" s="70"/>
      <c r="U202" s="70"/>
      <c r="V202" s="70"/>
      <c r="W202" s="70"/>
      <c r="X202" s="70"/>
      <c r="Y202" s="70"/>
      <c r="Z202" s="70"/>
      <c r="AA202" s="70"/>
      <c r="AB202" s="70"/>
      <c r="AC202" s="70"/>
      <c r="AD202" s="70"/>
      <c r="AE202" s="70"/>
      <c r="AF202" s="70"/>
      <c r="AG202" s="70"/>
      <c r="AH202" s="70"/>
      <c r="AI202" s="70"/>
      <c r="AJ202" s="70"/>
      <c r="AK202" s="70"/>
      <c r="AL202" s="70"/>
      <c r="AM202" s="70"/>
      <c r="AN202" s="70"/>
      <c r="AO202" s="70"/>
      <c r="AP202" s="70"/>
      <c r="AQ202" s="70"/>
      <c r="AR202" s="70"/>
      <c r="AS202" s="70"/>
      <c r="AT202" s="70"/>
      <c r="AU202" s="70"/>
      <c r="AV202" s="70"/>
      <c r="AW202" s="70"/>
      <c r="AX202" s="70"/>
      <c r="AY202" s="70"/>
      <c r="AZ202" s="70"/>
      <c r="BA202" s="70"/>
      <c r="BB202" s="70"/>
      <c r="BC202" s="70"/>
      <c r="BD202" s="70"/>
      <c r="BE202" s="70"/>
      <c r="BF202" s="70"/>
      <c r="BG202" s="70"/>
      <c r="BH202" s="70"/>
    </row>
    <row r="203" spans="1:60">
      <c r="A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0"/>
      <c r="AZ203" s="70"/>
      <c r="BA203" s="70"/>
      <c r="BB203" s="70"/>
      <c r="BC203" s="70"/>
      <c r="BD203" s="70"/>
      <c r="BE203" s="70"/>
      <c r="BF203" s="70"/>
      <c r="BG203" s="70"/>
      <c r="BH203" s="70"/>
    </row>
    <row r="204" spans="1:60">
      <c r="A204" s="70"/>
      <c r="J204" s="70"/>
      <c r="K204" s="70"/>
      <c r="L204" s="70"/>
      <c r="M204" s="70"/>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c r="AO204" s="70"/>
      <c r="AP204" s="70"/>
      <c r="AQ204" s="70"/>
      <c r="AR204" s="70"/>
      <c r="AS204" s="70"/>
      <c r="AT204" s="70"/>
      <c r="AU204" s="70"/>
      <c r="AV204" s="70"/>
      <c r="AW204" s="70"/>
      <c r="AX204" s="70"/>
      <c r="AY204" s="70"/>
      <c r="AZ204" s="70"/>
      <c r="BA204" s="70"/>
      <c r="BB204" s="70"/>
      <c r="BC204" s="70"/>
      <c r="BD204" s="70"/>
      <c r="BE204" s="70"/>
      <c r="BF204" s="70"/>
      <c r="BG204" s="70"/>
      <c r="BH204" s="70"/>
    </row>
    <row r="205" spans="1:60">
      <c r="A205" s="70"/>
      <c r="J205" s="70"/>
      <c r="K205" s="70"/>
      <c r="L205" s="70"/>
      <c r="M205" s="70"/>
      <c r="N205" s="70"/>
      <c r="O205" s="70"/>
      <c r="P205" s="70"/>
      <c r="Q205" s="70"/>
      <c r="R205" s="70"/>
      <c r="S205" s="70"/>
      <c r="T205" s="70"/>
      <c r="U205" s="70"/>
      <c r="V205" s="70"/>
      <c r="W205" s="70"/>
      <c r="X205" s="70"/>
      <c r="Y205" s="70"/>
      <c r="Z205" s="70"/>
      <c r="AA205" s="70"/>
      <c r="AB205" s="70"/>
      <c r="AC205" s="70"/>
      <c r="AD205" s="70"/>
      <c r="AE205" s="70"/>
      <c r="AF205" s="70"/>
      <c r="AG205" s="70"/>
      <c r="AH205" s="70"/>
      <c r="AI205" s="70"/>
      <c r="AJ205" s="70"/>
      <c r="AK205" s="70"/>
      <c r="AL205" s="70"/>
      <c r="AM205" s="70"/>
      <c r="AN205" s="70"/>
      <c r="AO205" s="70"/>
      <c r="AP205" s="70"/>
      <c r="AQ205" s="70"/>
      <c r="AR205" s="70"/>
      <c r="AS205" s="70"/>
      <c r="AT205" s="70"/>
      <c r="AU205" s="70"/>
      <c r="AV205" s="70"/>
      <c r="AW205" s="70"/>
      <c r="AX205" s="70"/>
      <c r="AY205" s="70"/>
      <c r="AZ205" s="70"/>
      <c r="BA205" s="70"/>
      <c r="BB205" s="70"/>
      <c r="BC205" s="70"/>
      <c r="BD205" s="70"/>
      <c r="BE205" s="70"/>
      <c r="BF205" s="70"/>
      <c r="BG205" s="70"/>
      <c r="BH205" s="70"/>
    </row>
    <row r="206" spans="1:60">
      <c r="A206" s="70"/>
      <c r="J206" s="70"/>
      <c r="K206" s="70"/>
      <c r="L206" s="70"/>
      <c r="M206" s="70"/>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row>
    <row r="207" spans="1:60">
      <c r="A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c r="AH207" s="70"/>
      <c r="AI207" s="70"/>
      <c r="AJ207" s="70"/>
      <c r="AK207" s="70"/>
      <c r="AL207" s="70"/>
      <c r="AM207" s="70"/>
      <c r="AN207" s="70"/>
      <c r="AO207" s="70"/>
      <c r="AP207" s="70"/>
      <c r="AQ207" s="70"/>
      <c r="AR207" s="70"/>
      <c r="AS207" s="70"/>
      <c r="AT207" s="70"/>
      <c r="AU207" s="70"/>
      <c r="AV207" s="70"/>
      <c r="AW207" s="70"/>
      <c r="AX207" s="70"/>
      <c r="AY207" s="70"/>
      <c r="AZ207" s="70"/>
      <c r="BA207" s="70"/>
      <c r="BB207" s="70"/>
      <c r="BC207" s="70"/>
      <c r="BD207" s="70"/>
      <c r="BE207" s="70"/>
      <c r="BF207" s="70"/>
      <c r="BG207" s="70"/>
      <c r="BH207" s="70"/>
    </row>
    <row r="208" spans="1:60">
      <c r="A208" s="70"/>
      <c r="J208" s="70"/>
      <c r="K208" s="70"/>
      <c r="L208" s="70"/>
      <c r="M208" s="70"/>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70"/>
      <c r="AN208" s="70"/>
      <c r="AO208" s="70"/>
      <c r="AP208" s="70"/>
      <c r="AQ208" s="70"/>
      <c r="AR208" s="70"/>
      <c r="AS208" s="70"/>
      <c r="AT208" s="70"/>
      <c r="AU208" s="70"/>
      <c r="AV208" s="70"/>
      <c r="AW208" s="70"/>
      <c r="AX208" s="70"/>
      <c r="AY208" s="70"/>
      <c r="AZ208" s="70"/>
      <c r="BA208" s="70"/>
      <c r="BB208" s="70"/>
      <c r="BC208" s="70"/>
      <c r="BD208" s="70"/>
      <c r="BE208" s="70"/>
      <c r="BF208" s="70"/>
      <c r="BG208" s="70"/>
      <c r="BH208" s="70"/>
    </row>
    <row r="209" spans="1:60">
      <c r="A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c r="AR209" s="70"/>
      <c r="AS209" s="70"/>
      <c r="AT209" s="70"/>
      <c r="AU209" s="70"/>
      <c r="AV209" s="70"/>
      <c r="AW209" s="70"/>
      <c r="AX209" s="70"/>
      <c r="AY209" s="70"/>
      <c r="AZ209" s="70"/>
      <c r="BA209" s="70"/>
      <c r="BB209" s="70"/>
      <c r="BC209" s="70"/>
      <c r="BD209" s="70"/>
      <c r="BE209" s="70"/>
      <c r="BF209" s="70"/>
      <c r="BG209" s="70"/>
      <c r="BH209" s="70"/>
    </row>
    <row r="210" spans="1:60">
      <c r="A210" s="70"/>
      <c r="J210" s="70"/>
      <c r="K210" s="70"/>
      <c r="L210" s="70"/>
      <c r="M210" s="70"/>
      <c r="N210" s="70"/>
      <c r="O210" s="70"/>
      <c r="P210" s="70"/>
      <c r="Q210" s="70"/>
      <c r="R210" s="70"/>
      <c r="S210" s="70"/>
      <c r="T210" s="70"/>
      <c r="U210" s="70"/>
      <c r="V210" s="70"/>
      <c r="W210" s="70"/>
      <c r="X210" s="70"/>
      <c r="Y210" s="70"/>
      <c r="Z210" s="70"/>
      <c r="AA210" s="70"/>
      <c r="AB210" s="70"/>
      <c r="AC210" s="70"/>
      <c r="AD210" s="70"/>
      <c r="AE210" s="70"/>
      <c r="AF210" s="70"/>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70"/>
      <c r="BF210" s="70"/>
      <c r="BG210" s="70"/>
      <c r="BH210" s="70"/>
    </row>
    <row r="211" spans="1:60">
      <c r="A211" s="70"/>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c r="AO211" s="70"/>
      <c r="AP211" s="70"/>
      <c r="AQ211" s="70"/>
      <c r="AR211" s="70"/>
      <c r="AS211" s="70"/>
      <c r="AT211" s="70"/>
      <c r="AU211" s="70"/>
      <c r="AV211" s="70"/>
      <c r="AW211" s="70"/>
      <c r="AX211" s="70"/>
      <c r="AY211" s="70"/>
      <c r="AZ211" s="70"/>
      <c r="BA211" s="70"/>
      <c r="BB211" s="70"/>
      <c r="BC211" s="70"/>
      <c r="BD211" s="70"/>
      <c r="BE211" s="70"/>
      <c r="BF211" s="70"/>
      <c r="BG211" s="70"/>
      <c r="BH211" s="70"/>
    </row>
    <row r="212" spans="1:60">
      <c r="A212" s="70"/>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c r="AG212" s="70"/>
      <c r="AH212" s="70"/>
      <c r="AI212" s="70"/>
      <c r="AJ212" s="70"/>
      <c r="AK212" s="70"/>
      <c r="AL212" s="70"/>
      <c r="AM212" s="70"/>
      <c r="AN212" s="70"/>
      <c r="AO212" s="70"/>
      <c r="AP212" s="70"/>
      <c r="AQ212" s="70"/>
      <c r="AR212" s="70"/>
      <c r="AS212" s="70"/>
      <c r="AT212" s="70"/>
      <c r="AU212" s="70"/>
      <c r="AV212" s="70"/>
      <c r="AW212" s="70"/>
      <c r="AX212" s="70"/>
      <c r="AY212" s="70"/>
      <c r="AZ212" s="70"/>
      <c r="BA212" s="70"/>
      <c r="BB212" s="70"/>
      <c r="BC212" s="70"/>
      <c r="BD212" s="70"/>
      <c r="BE212" s="70"/>
      <c r="BF212" s="70"/>
      <c r="BG212" s="70"/>
      <c r="BH212" s="70"/>
    </row>
    <row r="213" spans="1:60">
      <c r="A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70"/>
      <c r="AR213" s="70"/>
      <c r="AS213" s="70"/>
      <c r="AT213" s="70"/>
      <c r="AU213" s="70"/>
      <c r="AV213" s="70"/>
      <c r="AW213" s="70"/>
      <c r="AX213" s="70"/>
      <c r="AY213" s="70"/>
      <c r="AZ213" s="70"/>
      <c r="BA213" s="70"/>
      <c r="BB213" s="70"/>
      <c r="BC213" s="70"/>
      <c r="BD213" s="70"/>
      <c r="BE213" s="70"/>
      <c r="BF213" s="70"/>
      <c r="BG213" s="70"/>
      <c r="BH213" s="70"/>
    </row>
    <row r="214" spans="1:60">
      <c r="A214" s="70"/>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c r="AO214" s="70"/>
      <c r="AP214" s="70"/>
      <c r="AQ214" s="70"/>
      <c r="AR214" s="70"/>
      <c r="AS214" s="70"/>
      <c r="AT214" s="70"/>
      <c r="AU214" s="70"/>
      <c r="AV214" s="70"/>
      <c r="AW214" s="70"/>
      <c r="AX214" s="70"/>
      <c r="AY214" s="70"/>
      <c r="AZ214" s="70"/>
      <c r="BA214" s="70"/>
      <c r="BB214" s="70"/>
      <c r="BC214" s="70"/>
      <c r="BD214" s="70"/>
      <c r="BE214" s="70"/>
      <c r="BF214" s="70"/>
      <c r="BG214" s="70"/>
      <c r="BH214" s="70"/>
    </row>
    <row r="215" spans="1:60">
      <c r="A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c r="AO215" s="70"/>
      <c r="AP215" s="70"/>
      <c r="AQ215" s="70"/>
      <c r="AR215" s="70"/>
      <c r="AS215" s="70"/>
      <c r="AT215" s="70"/>
      <c r="AU215" s="70"/>
      <c r="AV215" s="70"/>
      <c r="AW215" s="70"/>
      <c r="AX215" s="70"/>
      <c r="AY215" s="70"/>
      <c r="AZ215" s="70"/>
      <c r="BA215" s="70"/>
      <c r="BB215" s="70"/>
      <c r="BC215" s="70"/>
      <c r="BD215" s="70"/>
      <c r="BE215" s="70"/>
      <c r="BF215" s="70"/>
      <c r="BG215" s="70"/>
      <c r="BH215" s="70"/>
    </row>
    <row r="216" spans="1:60">
      <c r="A216" s="70"/>
      <c r="J216" s="70"/>
      <c r="K216" s="70"/>
      <c r="L216" s="70"/>
      <c r="M216" s="70"/>
      <c r="N216" s="70"/>
      <c r="O216" s="70"/>
      <c r="P216" s="70"/>
      <c r="Q216" s="70"/>
      <c r="R216" s="70"/>
      <c r="S216" s="70"/>
      <c r="T216" s="70"/>
      <c r="U216" s="70"/>
      <c r="V216" s="70"/>
      <c r="W216" s="70"/>
      <c r="X216" s="70"/>
      <c r="Y216" s="70"/>
      <c r="Z216" s="70"/>
      <c r="AA216" s="70"/>
      <c r="AB216" s="70"/>
      <c r="AC216" s="70"/>
      <c r="AD216" s="70"/>
      <c r="AE216" s="70"/>
      <c r="AF216" s="70"/>
      <c r="AG216" s="70"/>
      <c r="AH216" s="70"/>
      <c r="AI216" s="70"/>
      <c r="AJ216" s="70"/>
      <c r="AK216" s="70"/>
      <c r="AL216" s="70"/>
      <c r="AM216" s="70"/>
      <c r="AN216" s="70"/>
      <c r="AO216" s="70"/>
      <c r="AP216" s="70"/>
      <c r="AQ216" s="70"/>
      <c r="AR216" s="70"/>
      <c r="AS216" s="70"/>
      <c r="AT216" s="70"/>
      <c r="AU216" s="70"/>
      <c r="AV216" s="70"/>
      <c r="AW216" s="70"/>
      <c r="AX216" s="70"/>
      <c r="AY216" s="70"/>
      <c r="AZ216" s="70"/>
      <c r="BA216" s="70"/>
      <c r="BB216" s="70"/>
      <c r="BC216" s="70"/>
      <c r="BD216" s="70"/>
      <c r="BE216" s="70"/>
      <c r="BF216" s="70"/>
      <c r="BG216" s="70"/>
      <c r="BH216" s="70"/>
    </row>
    <row r="217" spans="1:60">
      <c r="A217" s="70"/>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row>
    <row r="218" spans="1:60">
      <c r="A218" s="70"/>
      <c r="J218" s="70"/>
      <c r="K218" s="70"/>
      <c r="L218" s="70"/>
      <c r="M218" s="70"/>
      <c r="N218" s="70"/>
      <c r="O218" s="70"/>
      <c r="P218" s="70"/>
      <c r="Q218" s="70"/>
      <c r="R218" s="70"/>
      <c r="S218" s="70"/>
      <c r="T218" s="70"/>
      <c r="U218" s="70"/>
      <c r="V218" s="70"/>
      <c r="W218" s="70"/>
      <c r="X218" s="70"/>
      <c r="Y218" s="70"/>
      <c r="Z218" s="70"/>
      <c r="AA218" s="70"/>
      <c r="AB218" s="70"/>
      <c r="AC218" s="70"/>
      <c r="AD218" s="70"/>
      <c r="AE218" s="70"/>
      <c r="AF218" s="70"/>
      <c r="AG218" s="70"/>
      <c r="AH218" s="70"/>
      <c r="AI218" s="70"/>
      <c r="AJ218" s="70"/>
      <c r="AK218" s="70"/>
      <c r="AL218" s="70"/>
      <c r="AM218" s="70"/>
      <c r="AN218" s="70"/>
      <c r="AO218" s="70"/>
      <c r="AP218" s="70"/>
      <c r="AQ218" s="70"/>
      <c r="AR218" s="70"/>
      <c r="AS218" s="70"/>
      <c r="AT218" s="70"/>
      <c r="AU218" s="70"/>
      <c r="AV218" s="70"/>
      <c r="AW218" s="70"/>
      <c r="AX218" s="70"/>
      <c r="AY218" s="70"/>
      <c r="AZ218" s="70"/>
      <c r="BA218" s="70"/>
      <c r="BB218" s="70"/>
      <c r="BC218" s="70"/>
      <c r="BD218" s="70"/>
      <c r="BE218" s="70"/>
      <c r="BF218" s="70"/>
      <c r="BG218" s="70"/>
      <c r="BH218" s="70"/>
    </row>
    <row r="219" spans="1:60">
      <c r="A219" s="70"/>
      <c r="J219" s="70"/>
      <c r="K219" s="70"/>
      <c r="L219" s="70"/>
      <c r="M219" s="70"/>
      <c r="N219" s="70"/>
      <c r="O219" s="70"/>
      <c r="P219" s="70"/>
      <c r="Q219" s="70"/>
      <c r="R219" s="70"/>
      <c r="S219" s="70"/>
      <c r="T219" s="70"/>
      <c r="U219" s="70"/>
      <c r="V219" s="70"/>
      <c r="W219" s="70"/>
      <c r="X219" s="70"/>
      <c r="Y219" s="70"/>
      <c r="Z219" s="70"/>
      <c r="AA219" s="70"/>
      <c r="AB219" s="70"/>
      <c r="AC219" s="70"/>
      <c r="AD219" s="70"/>
      <c r="AE219" s="70"/>
      <c r="AF219" s="70"/>
      <c r="AG219" s="70"/>
      <c r="AH219" s="70"/>
      <c r="AI219" s="70"/>
      <c r="AJ219" s="70"/>
      <c r="AK219" s="70"/>
      <c r="AL219" s="70"/>
      <c r="AM219" s="70"/>
      <c r="AN219" s="70"/>
      <c r="AO219" s="70"/>
      <c r="AP219" s="70"/>
      <c r="AQ219" s="70"/>
      <c r="AR219" s="70"/>
      <c r="AS219" s="70"/>
      <c r="AT219" s="70"/>
      <c r="AU219" s="70"/>
      <c r="AV219" s="70"/>
      <c r="AW219" s="70"/>
      <c r="AX219" s="70"/>
      <c r="AY219" s="70"/>
      <c r="AZ219" s="70"/>
      <c r="BA219" s="70"/>
      <c r="BB219" s="70"/>
      <c r="BC219" s="70"/>
      <c r="BD219" s="70"/>
      <c r="BE219" s="70"/>
      <c r="BF219" s="70"/>
      <c r="BG219" s="70"/>
      <c r="BH219" s="70"/>
    </row>
    <row r="220" spans="1:60">
      <c r="A220" s="70"/>
      <c r="J220" s="70"/>
      <c r="K220" s="70"/>
      <c r="L220" s="70"/>
      <c r="M220" s="70"/>
      <c r="N220" s="70"/>
      <c r="O220" s="70"/>
      <c r="P220" s="70"/>
      <c r="Q220" s="70"/>
      <c r="R220" s="70"/>
      <c r="S220" s="70"/>
      <c r="T220" s="70"/>
      <c r="U220" s="70"/>
      <c r="V220" s="70"/>
      <c r="W220" s="70"/>
      <c r="X220" s="70"/>
      <c r="Y220" s="70"/>
      <c r="Z220" s="70"/>
      <c r="AA220" s="70"/>
      <c r="AB220" s="70"/>
      <c r="AC220" s="70"/>
      <c r="AD220" s="70"/>
      <c r="AE220" s="70"/>
      <c r="AF220" s="70"/>
      <c r="AG220" s="70"/>
      <c r="AH220" s="70"/>
      <c r="AI220" s="70"/>
      <c r="AJ220" s="70"/>
      <c r="AK220" s="70"/>
      <c r="AL220" s="70"/>
      <c r="AM220" s="70"/>
      <c r="AN220" s="70"/>
      <c r="AO220" s="70"/>
      <c r="AP220" s="70"/>
      <c r="AQ220" s="70"/>
      <c r="AR220" s="70"/>
      <c r="AS220" s="70"/>
      <c r="AT220" s="70"/>
      <c r="AU220" s="70"/>
      <c r="AV220" s="70"/>
      <c r="AW220" s="70"/>
      <c r="AX220" s="70"/>
      <c r="AY220" s="70"/>
      <c r="AZ220" s="70"/>
      <c r="BA220" s="70"/>
      <c r="BB220" s="70"/>
      <c r="BC220" s="70"/>
      <c r="BD220" s="70"/>
      <c r="BE220" s="70"/>
      <c r="BF220" s="70"/>
      <c r="BG220" s="70"/>
      <c r="BH220" s="70"/>
    </row>
    <row r="221" spans="1:60">
      <c r="A221" s="70"/>
      <c r="J221" s="70"/>
      <c r="K221" s="70"/>
      <c r="L221" s="70"/>
      <c r="M221" s="70"/>
      <c r="N221" s="70"/>
      <c r="O221" s="70"/>
      <c r="P221" s="70"/>
      <c r="Q221" s="70"/>
      <c r="R221" s="70"/>
      <c r="S221" s="70"/>
      <c r="T221" s="70"/>
      <c r="U221" s="70"/>
      <c r="V221" s="70"/>
      <c r="W221" s="70"/>
      <c r="X221" s="70"/>
      <c r="Y221" s="70"/>
      <c r="Z221" s="70"/>
      <c r="AA221" s="70"/>
      <c r="AB221" s="70"/>
      <c r="AC221" s="70"/>
      <c r="AD221" s="70"/>
      <c r="AE221" s="70"/>
      <c r="AF221" s="70"/>
      <c r="AG221" s="70"/>
      <c r="AH221" s="70"/>
      <c r="AI221" s="70"/>
      <c r="AJ221" s="70"/>
      <c r="AK221" s="70"/>
      <c r="AL221" s="70"/>
      <c r="AM221" s="70"/>
      <c r="AN221" s="70"/>
      <c r="AO221" s="70"/>
      <c r="AP221" s="70"/>
      <c r="AQ221" s="70"/>
      <c r="AR221" s="70"/>
      <c r="AS221" s="70"/>
      <c r="AT221" s="70"/>
      <c r="AU221" s="70"/>
      <c r="AV221" s="70"/>
      <c r="AW221" s="70"/>
      <c r="AX221" s="70"/>
      <c r="AY221" s="70"/>
      <c r="AZ221" s="70"/>
      <c r="BA221" s="70"/>
      <c r="BB221" s="70"/>
      <c r="BC221" s="70"/>
      <c r="BD221" s="70"/>
      <c r="BE221" s="70"/>
      <c r="BF221" s="70"/>
      <c r="BG221" s="70"/>
      <c r="BH221" s="70"/>
    </row>
    <row r="222" spans="1:60">
      <c r="A222" s="70"/>
      <c r="J222" s="70"/>
      <c r="K222" s="70"/>
      <c r="L222" s="70"/>
      <c r="M222" s="70"/>
      <c r="N222" s="70"/>
      <c r="O222" s="70"/>
      <c r="P222" s="70"/>
      <c r="Q222" s="70"/>
      <c r="R222" s="70"/>
      <c r="S222" s="70"/>
      <c r="T222" s="70"/>
      <c r="U222" s="70"/>
      <c r="V222" s="70"/>
      <c r="W222" s="70"/>
      <c r="X222" s="70"/>
      <c r="Y222" s="70"/>
      <c r="Z222" s="70"/>
      <c r="AA222" s="70"/>
      <c r="AB222" s="70"/>
      <c r="AC222" s="70"/>
      <c r="AD222" s="70"/>
      <c r="AE222" s="70"/>
      <c r="AF222" s="70"/>
      <c r="AG222" s="70"/>
      <c r="AH222" s="70"/>
      <c r="AI222" s="70"/>
      <c r="AJ222" s="70"/>
      <c r="AK222" s="70"/>
      <c r="AL222" s="70"/>
      <c r="AM222" s="70"/>
      <c r="AN222" s="70"/>
      <c r="AO222" s="70"/>
      <c r="AP222" s="70"/>
      <c r="AQ222" s="70"/>
      <c r="AR222" s="70"/>
      <c r="AS222" s="70"/>
      <c r="AT222" s="70"/>
      <c r="AU222" s="70"/>
      <c r="AV222" s="70"/>
      <c r="AW222" s="70"/>
      <c r="AX222" s="70"/>
      <c r="AY222" s="70"/>
      <c r="AZ222" s="70"/>
      <c r="BA222" s="70"/>
      <c r="BB222" s="70"/>
      <c r="BC222" s="70"/>
      <c r="BD222" s="70"/>
      <c r="BE222" s="70"/>
      <c r="BF222" s="70"/>
      <c r="BG222" s="70"/>
      <c r="BH222" s="70"/>
    </row>
    <row r="223" spans="1:60">
      <c r="A223" s="70"/>
      <c r="J223" s="70"/>
      <c r="K223" s="70"/>
      <c r="L223" s="70"/>
      <c r="M223" s="70"/>
      <c r="N223" s="70"/>
      <c r="O223" s="70"/>
      <c r="P223" s="70"/>
      <c r="Q223" s="70"/>
      <c r="R223" s="70"/>
      <c r="S223" s="70"/>
      <c r="T223" s="70"/>
      <c r="U223" s="70"/>
      <c r="V223" s="70"/>
      <c r="W223" s="70"/>
      <c r="X223" s="70"/>
      <c r="Y223" s="70"/>
      <c r="Z223" s="70"/>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row>
    <row r="224" spans="1:60">
      <c r="A224" s="70"/>
      <c r="J224" s="70"/>
      <c r="K224" s="70"/>
      <c r="L224" s="70"/>
      <c r="M224" s="70"/>
      <c r="N224" s="70"/>
      <c r="O224" s="70"/>
      <c r="P224" s="70"/>
      <c r="Q224" s="70"/>
      <c r="R224" s="70"/>
      <c r="S224" s="70"/>
      <c r="T224" s="70"/>
      <c r="U224" s="70"/>
      <c r="V224" s="70"/>
      <c r="W224" s="70"/>
      <c r="X224" s="70"/>
      <c r="Y224" s="70"/>
      <c r="Z224" s="70"/>
      <c r="AA224" s="70"/>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row>
    <row r="225" spans="1:60">
      <c r="A225" s="70"/>
      <c r="J225" s="70"/>
      <c r="K225" s="70"/>
      <c r="L225" s="70"/>
      <c r="M225" s="70"/>
      <c r="N225" s="70"/>
      <c r="O225" s="70"/>
      <c r="P225" s="70"/>
      <c r="Q225" s="70"/>
      <c r="R225" s="70"/>
      <c r="S225" s="70"/>
      <c r="T225" s="70"/>
      <c r="U225" s="70"/>
      <c r="V225" s="70"/>
      <c r="W225" s="70"/>
      <c r="X225" s="70"/>
      <c r="Y225" s="70"/>
      <c r="Z225" s="70"/>
      <c r="AA225" s="70"/>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row>
    <row r="226" spans="1:60">
      <c r="A226" s="70"/>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row>
    <row r="227" spans="1:60">
      <c r="A227" s="70"/>
      <c r="J227" s="70"/>
      <c r="K227" s="70"/>
      <c r="L227" s="70"/>
      <c r="M227" s="70"/>
      <c r="N227" s="70"/>
      <c r="O227" s="70"/>
      <c r="P227" s="70"/>
      <c r="Q227" s="70"/>
      <c r="R227" s="70"/>
      <c r="S227" s="70"/>
      <c r="T227" s="70"/>
      <c r="U227" s="70"/>
      <c r="V227" s="70"/>
      <c r="W227" s="70"/>
      <c r="X227" s="70"/>
      <c r="Y227" s="70"/>
      <c r="Z227" s="70"/>
      <c r="AA227" s="70"/>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row>
    <row r="228" spans="1:60">
      <c r="A228" s="70"/>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c r="AG228" s="70"/>
      <c r="AH228" s="70"/>
      <c r="AI228" s="70"/>
      <c r="AJ228" s="70"/>
      <c r="AK228" s="70"/>
      <c r="AL228" s="70"/>
      <c r="AM228" s="70"/>
      <c r="AN228" s="70"/>
      <c r="AO228" s="70"/>
      <c r="AP228" s="70"/>
      <c r="AQ228" s="70"/>
      <c r="AR228" s="70"/>
      <c r="AS228" s="70"/>
      <c r="AT228" s="70"/>
      <c r="AU228" s="70"/>
      <c r="AV228" s="70"/>
      <c r="AW228" s="70"/>
      <c r="AX228" s="70"/>
      <c r="AY228" s="70"/>
      <c r="AZ228" s="70"/>
      <c r="BA228" s="70"/>
      <c r="BB228" s="70"/>
      <c r="BC228" s="70"/>
      <c r="BD228" s="70"/>
      <c r="BE228" s="70"/>
      <c r="BF228" s="70"/>
      <c r="BG228" s="70"/>
      <c r="BH228" s="70"/>
    </row>
    <row r="229" spans="1:60">
      <c r="A229" s="70"/>
      <c r="J229" s="70"/>
      <c r="K229" s="70"/>
      <c r="L229" s="70"/>
      <c r="M229" s="70"/>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c r="AO229" s="70"/>
      <c r="AP229" s="70"/>
      <c r="AQ229" s="70"/>
      <c r="AR229" s="70"/>
      <c r="AS229" s="70"/>
      <c r="AT229" s="70"/>
      <c r="AU229" s="70"/>
      <c r="AV229" s="70"/>
      <c r="AW229" s="70"/>
      <c r="AX229" s="70"/>
      <c r="AY229" s="70"/>
      <c r="AZ229" s="70"/>
      <c r="BA229" s="70"/>
      <c r="BB229" s="70"/>
      <c r="BC229" s="70"/>
      <c r="BD229" s="70"/>
      <c r="BE229" s="70"/>
      <c r="BF229" s="70"/>
      <c r="BG229" s="70"/>
      <c r="BH229" s="70"/>
    </row>
    <row r="230" spans="1:60">
      <c r="A230" s="70"/>
      <c r="J230" s="70"/>
      <c r="K230" s="70"/>
      <c r="L230" s="70"/>
      <c r="M230" s="70"/>
      <c r="N230" s="70"/>
      <c r="O230" s="70"/>
      <c r="P230" s="70"/>
      <c r="Q230" s="70"/>
      <c r="R230" s="70"/>
      <c r="S230" s="70"/>
      <c r="T230" s="70"/>
      <c r="U230" s="70"/>
      <c r="V230" s="70"/>
      <c r="W230" s="70"/>
      <c r="X230" s="70"/>
      <c r="Y230" s="70"/>
      <c r="Z230" s="70"/>
      <c r="AA230" s="70"/>
      <c r="AB230" s="70"/>
      <c r="AC230" s="70"/>
      <c r="AD230" s="70"/>
      <c r="AE230" s="70"/>
      <c r="AF230" s="70"/>
      <c r="AG230" s="70"/>
      <c r="AH230" s="70"/>
      <c r="AI230" s="70"/>
      <c r="AJ230" s="70"/>
      <c r="AK230" s="70"/>
      <c r="AL230" s="70"/>
      <c r="AM230" s="70"/>
      <c r="AN230" s="70"/>
      <c r="AO230" s="70"/>
      <c r="AP230" s="70"/>
      <c r="AQ230" s="70"/>
      <c r="AR230" s="70"/>
      <c r="AS230" s="70"/>
      <c r="AT230" s="70"/>
      <c r="AU230" s="70"/>
      <c r="AV230" s="70"/>
      <c r="AW230" s="70"/>
      <c r="AX230" s="70"/>
      <c r="AY230" s="70"/>
      <c r="AZ230" s="70"/>
      <c r="BA230" s="70"/>
      <c r="BB230" s="70"/>
      <c r="BC230" s="70"/>
      <c r="BD230" s="70"/>
      <c r="BE230" s="70"/>
      <c r="BF230" s="70"/>
      <c r="BG230" s="70"/>
      <c r="BH230" s="70"/>
    </row>
    <row r="231" spans="1:60">
      <c r="A231" s="70"/>
      <c r="J231" s="70"/>
      <c r="K231" s="70"/>
      <c r="L231" s="70"/>
      <c r="M231" s="70"/>
      <c r="N231" s="70"/>
      <c r="O231" s="70"/>
      <c r="P231" s="70"/>
      <c r="Q231" s="70"/>
      <c r="R231" s="70"/>
      <c r="S231" s="70"/>
      <c r="T231" s="70"/>
      <c r="U231" s="70"/>
      <c r="V231" s="70"/>
      <c r="W231" s="70"/>
      <c r="X231" s="70"/>
      <c r="Y231" s="70"/>
      <c r="Z231" s="70"/>
      <c r="AA231" s="70"/>
      <c r="AB231" s="70"/>
      <c r="AC231" s="70"/>
      <c r="AD231" s="70"/>
      <c r="AE231" s="70"/>
      <c r="AF231" s="70"/>
      <c r="AG231" s="70"/>
      <c r="AH231" s="70"/>
      <c r="AI231" s="70"/>
      <c r="AJ231" s="70"/>
      <c r="AK231" s="70"/>
      <c r="AL231" s="70"/>
      <c r="AM231" s="70"/>
      <c r="AN231" s="70"/>
      <c r="AO231" s="70"/>
      <c r="AP231" s="70"/>
      <c r="AQ231" s="70"/>
      <c r="AR231" s="70"/>
      <c r="AS231" s="70"/>
      <c r="AT231" s="70"/>
      <c r="AU231" s="70"/>
      <c r="AV231" s="70"/>
      <c r="AW231" s="70"/>
      <c r="AX231" s="70"/>
      <c r="AY231" s="70"/>
      <c r="AZ231" s="70"/>
      <c r="BA231" s="70"/>
      <c r="BB231" s="70"/>
      <c r="BC231" s="70"/>
      <c r="BD231" s="70"/>
      <c r="BE231" s="70"/>
      <c r="BF231" s="70"/>
      <c r="BG231" s="70"/>
      <c r="BH231" s="70"/>
    </row>
    <row r="232" spans="1:60">
      <c r="A232" s="70"/>
      <c r="J232" s="70"/>
      <c r="K232" s="70"/>
      <c r="L232" s="70"/>
      <c r="M232" s="70"/>
      <c r="N232" s="70"/>
      <c r="O232" s="70"/>
      <c r="P232" s="70"/>
      <c r="Q232" s="70"/>
      <c r="R232" s="70"/>
      <c r="S232" s="70"/>
      <c r="T232" s="70"/>
      <c r="U232" s="70"/>
      <c r="V232" s="70"/>
      <c r="W232" s="70"/>
      <c r="X232" s="70"/>
      <c r="Y232" s="70"/>
      <c r="Z232" s="70"/>
      <c r="AA232" s="70"/>
      <c r="AB232" s="70"/>
      <c r="AC232" s="70"/>
      <c r="AD232" s="70"/>
      <c r="AE232" s="70"/>
      <c r="AF232" s="70"/>
      <c r="AG232" s="70"/>
      <c r="AH232" s="70"/>
      <c r="AI232" s="70"/>
      <c r="AJ232" s="70"/>
      <c r="AK232" s="70"/>
      <c r="AL232" s="70"/>
      <c r="AM232" s="70"/>
      <c r="AN232" s="70"/>
      <c r="AO232" s="70"/>
      <c r="AP232" s="70"/>
      <c r="AQ232" s="70"/>
      <c r="AR232" s="70"/>
      <c r="AS232" s="70"/>
      <c r="AT232" s="70"/>
      <c r="AU232" s="70"/>
      <c r="AV232" s="70"/>
      <c r="AW232" s="70"/>
      <c r="AX232" s="70"/>
      <c r="AY232" s="70"/>
      <c r="AZ232" s="70"/>
      <c r="BA232" s="70"/>
      <c r="BB232" s="70"/>
      <c r="BC232" s="70"/>
      <c r="BD232" s="70"/>
      <c r="BE232" s="70"/>
      <c r="BF232" s="70"/>
      <c r="BG232" s="70"/>
      <c r="BH232" s="70"/>
    </row>
    <row r="233" spans="1:60">
      <c r="A233" s="70"/>
      <c r="J233" s="70"/>
      <c r="K233" s="70"/>
      <c r="L233" s="70"/>
      <c r="M233" s="70"/>
      <c r="N233" s="70"/>
      <c r="O233" s="70"/>
      <c r="P233" s="70"/>
      <c r="Q233" s="70"/>
      <c r="R233" s="70"/>
      <c r="S233" s="70"/>
      <c r="T233" s="70"/>
      <c r="U233" s="70"/>
      <c r="V233" s="70"/>
      <c r="W233" s="70"/>
      <c r="X233" s="70"/>
      <c r="Y233" s="70"/>
      <c r="Z233" s="70"/>
      <c r="AA233" s="70"/>
      <c r="AB233" s="70"/>
      <c r="AC233" s="70"/>
      <c r="AD233" s="70"/>
      <c r="AE233" s="70"/>
      <c r="AF233" s="70"/>
      <c r="AG233" s="70"/>
      <c r="AH233" s="70"/>
      <c r="AI233" s="70"/>
      <c r="AJ233" s="70"/>
      <c r="AK233" s="70"/>
      <c r="AL233" s="70"/>
      <c r="AM233" s="70"/>
      <c r="AN233" s="70"/>
      <c r="AO233" s="70"/>
      <c r="AP233" s="70"/>
      <c r="AQ233" s="70"/>
      <c r="AR233" s="70"/>
      <c r="AS233" s="70"/>
      <c r="AT233" s="70"/>
      <c r="AU233" s="70"/>
      <c r="AV233" s="70"/>
      <c r="AW233" s="70"/>
      <c r="AX233" s="70"/>
      <c r="AY233" s="70"/>
      <c r="AZ233" s="70"/>
      <c r="BA233" s="70"/>
      <c r="BB233" s="70"/>
      <c r="BC233" s="70"/>
      <c r="BD233" s="70"/>
      <c r="BE233" s="70"/>
      <c r="BF233" s="70"/>
      <c r="BG233" s="70"/>
      <c r="BH233" s="70"/>
    </row>
    <row r="234" spans="1:60">
      <c r="A234" s="70"/>
      <c r="J234" s="70"/>
      <c r="K234" s="70"/>
      <c r="L234" s="70"/>
      <c r="M234" s="70"/>
      <c r="N234" s="70"/>
      <c r="O234" s="70"/>
      <c r="P234" s="70"/>
      <c r="Q234" s="70"/>
      <c r="R234" s="70"/>
      <c r="S234" s="70"/>
      <c r="T234" s="70"/>
      <c r="U234" s="70"/>
      <c r="V234" s="70"/>
      <c r="W234" s="70"/>
      <c r="X234" s="70"/>
      <c r="Y234" s="70"/>
      <c r="Z234" s="70"/>
      <c r="AA234" s="70"/>
      <c r="AB234" s="70"/>
      <c r="AC234" s="70"/>
      <c r="AD234" s="70"/>
      <c r="AE234" s="70"/>
      <c r="AF234" s="70"/>
      <c r="AG234" s="70"/>
      <c r="AH234" s="70"/>
      <c r="AI234" s="70"/>
      <c r="AJ234" s="70"/>
      <c r="AK234" s="70"/>
      <c r="AL234" s="70"/>
      <c r="AM234" s="70"/>
      <c r="AN234" s="70"/>
      <c r="AO234" s="70"/>
      <c r="AP234" s="70"/>
      <c r="AQ234" s="70"/>
      <c r="AR234" s="70"/>
      <c r="AS234" s="70"/>
      <c r="AT234" s="70"/>
      <c r="AU234" s="70"/>
      <c r="AV234" s="70"/>
      <c r="AW234" s="70"/>
      <c r="AX234" s="70"/>
      <c r="AY234" s="70"/>
      <c r="AZ234" s="70"/>
      <c r="BA234" s="70"/>
      <c r="BB234" s="70"/>
      <c r="BC234" s="70"/>
      <c r="BD234" s="70"/>
      <c r="BE234" s="70"/>
      <c r="BF234" s="70"/>
      <c r="BG234" s="70"/>
      <c r="BH234" s="70"/>
    </row>
    <row r="235" spans="1:60">
      <c r="A235" s="70"/>
      <c r="J235" s="70"/>
      <c r="K235" s="70"/>
      <c r="L235" s="70"/>
      <c r="M235" s="70"/>
      <c r="N235" s="70"/>
      <c r="O235" s="70"/>
      <c r="P235" s="70"/>
      <c r="Q235" s="70"/>
      <c r="R235" s="70"/>
      <c r="S235" s="70"/>
      <c r="T235" s="70"/>
      <c r="U235" s="70"/>
      <c r="V235" s="70"/>
      <c r="W235" s="70"/>
      <c r="X235" s="70"/>
      <c r="Y235" s="70"/>
      <c r="Z235" s="70"/>
      <c r="AA235" s="70"/>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row>
    <row r="236" spans="1:60">
      <c r="A236" s="70"/>
      <c r="J236" s="70"/>
      <c r="K236" s="70"/>
      <c r="L236" s="70"/>
      <c r="M236" s="70"/>
      <c r="N236" s="70"/>
      <c r="O236" s="70"/>
      <c r="P236" s="70"/>
      <c r="Q236" s="70"/>
      <c r="R236" s="70"/>
      <c r="S236" s="70"/>
      <c r="T236" s="70"/>
      <c r="U236" s="70"/>
      <c r="V236" s="70"/>
      <c r="W236" s="70"/>
      <c r="X236" s="70"/>
      <c r="Y236" s="70"/>
      <c r="Z236" s="70"/>
      <c r="AA236" s="70"/>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row>
    <row r="237" spans="1:60">
      <c r="A237" s="70"/>
      <c r="J237" s="70"/>
      <c r="K237" s="70"/>
      <c r="L237" s="70"/>
      <c r="M237" s="70"/>
      <c r="N237" s="70"/>
      <c r="O237" s="70"/>
      <c r="P237" s="70"/>
      <c r="Q237" s="70"/>
      <c r="R237" s="70"/>
      <c r="S237" s="70"/>
      <c r="T237" s="70"/>
      <c r="U237" s="70"/>
      <c r="V237" s="70"/>
      <c r="W237" s="70"/>
      <c r="X237" s="70"/>
      <c r="Y237" s="70"/>
      <c r="Z237" s="70"/>
      <c r="AA237" s="70"/>
      <c r="AB237" s="70"/>
      <c r="AC237" s="70"/>
      <c r="AD237" s="70"/>
      <c r="AE237" s="70"/>
      <c r="AF237" s="70"/>
      <c r="AG237" s="70"/>
      <c r="AH237" s="70"/>
      <c r="AI237" s="70"/>
      <c r="AJ237" s="70"/>
      <c r="AK237" s="70"/>
      <c r="AL237" s="70"/>
      <c r="AM237" s="70"/>
      <c r="AN237" s="70"/>
      <c r="AO237" s="70"/>
      <c r="AP237" s="70"/>
      <c r="AQ237" s="70"/>
      <c r="AR237" s="70"/>
      <c r="AS237" s="70"/>
      <c r="AT237" s="70"/>
      <c r="AU237" s="70"/>
      <c r="AV237" s="70"/>
      <c r="AW237" s="70"/>
      <c r="AX237" s="70"/>
      <c r="AY237" s="70"/>
      <c r="AZ237" s="70"/>
      <c r="BA237" s="70"/>
      <c r="BB237" s="70"/>
      <c r="BC237" s="70"/>
      <c r="BD237" s="70"/>
      <c r="BE237" s="70"/>
      <c r="BF237" s="70"/>
      <c r="BG237" s="70"/>
      <c r="BH237" s="70"/>
    </row>
    <row r="238" spans="1:60">
      <c r="A238" s="70"/>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70"/>
      <c r="AR238" s="70"/>
      <c r="AS238" s="70"/>
      <c r="AT238" s="70"/>
      <c r="AU238" s="70"/>
      <c r="AV238" s="70"/>
      <c r="AW238" s="70"/>
      <c r="AX238" s="70"/>
      <c r="AY238" s="70"/>
      <c r="AZ238" s="70"/>
      <c r="BA238" s="70"/>
      <c r="BB238" s="70"/>
      <c r="BC238" s="70"/>
      <c r="BD238" s="70"/>
      <c r="BE238" s="70"/>
      <c r="BF238" s="70"/>
      <c r="BG238" s="70"/>
      <c r="BH238" s="70"/>
    </row>
    <row r="239" spans="1:60">
      <c r="A239" s="70"/>
      <c r="J239" s="70"/>
      <c r="K239" s="70"/>
      <c r="L239" s="70"/>
      <c r="M239" s="70"/>
      <c r="N239" s="70"/>
      <c r="O239" s="70"/>
      <c r="P239" s="70"/>
      <c r="Q239" s="70"/>
      <c r="R239" s="70"/>
      <c r="S239" s="70"/>
      <c r="T239" s="70"/>
      <c r="U239" s="70"/>
      <c r="V239" s="70"/>
      <c r="W239" s="70"/>
      <c r="X239" s="70"/>
      <c r="Y239" s="70"/>
      <c r="Z239" s="70"/>
      <c r="AA239" s="70"/>
      <c r="AB239" s="70"/>
      <c r="AC239" s="70"/>
      <c r="AD239" s="70"/>
      <c r="AE239" s="70"/>
      <c r="AF239" s="70"/>
      <c r="AG239" s="70"/>
      <c r="AH239" s="70"/>
      <c r="AI239" s="70"/>
      <c r="AJ239" s="70"/>
      <c r="AK239" s="70"/>
      <c r="AL239" s="70"/>
      <c r="AM239" s="70"/>
      <c r="AN239" s="70"/>
      <c r="AO239" s="70"/>
      <c r="AP239" s="70"/>
      <c r="AQ239" s="70"/>
      <c r="AR239" s="70"/>
      <c r="AS239" s="70"/>
      <c r="AT239" s="70"/>
      <c r="AU239" s="70"/>
      <c r="AV239" s="70"/>
      <c r="AW239" s="70"/>
      <c r="AX239" s="70"/>
      <c r="AY239" s="70"/>
      <c r="AZ239" s="70"/>
      <c r="BA239" s="70"/>
      <c r="BB239" s="70"/>
      <c r="BC239" s="70"/>
      <c r="BD239" s="70"/>
      <c r="BE239" s="70"/>
      <c r="BF239" s="70"/>
      <c r="BG239" s="70"/>
      <c r="BH239" s="70"/>
    </row>
    <row r="240" spans="1:60">
      <c r="A240" s="70"/>
      <c r="J240" s="70"/>
      <c r="K240" s="70"/>
      <c r="L240" s="70"/>
      <c r="M240" s="70"/>
      <c r="N240" s="70"/>
      <c r="O240" s="70"/>
      <c r="P240" s="70"/>
      <c r="Q240" s="70"/>
      <c r="R240" s="70"/>
      <c r="S240" s="70"/>
      <c r="T240" s="70"/>
      <c r="U240" s="70"/>
      <c r="V240" s="70"/>
      <c r="W240" s="70"/>
      <c r="X240" s="70"/>
      <c r="Y240" s="70"/>
      <c r="Z240" s="70"/>
      <c r="AA240" s="70"/>
      <c r="AB240" s="70"/>
      <c r="AC240" s="70"/>
      <c r="AD240" s="70"/>
      <c r="AE240" s="70"/>
      <c r="AF240" s="70"/>
      <c r="AG240" s="70"/>
      <c r="AH240" s="70"/>
      <c r="AI240" s="70"/>
      <c r="AJ240" s="70"/>
      <c r="AK240" s="70"/>
      <c r="AL240" s="70"/>
      <c r="AM240" s="70"/>
      <c r="AN240" s="70"/>
      <c r="AO240" s="70"/>
      <c r="AP240" s="70"/>
      <c r="AQ240" s="70"/>
      <c r="AR240" s="70"/>
      <c r="AS240" s="70"/>
      <c r="AT240" s="70"/>
      <c r="AU240" s="70"/>
      <c r="AV240" s="70"/>
      <c r="AW240" s="70"/>
      <c r="AX240" s="70"/>
      <c r="AY240" s="70"/>
      <c r="AZ240" s="70"/>
      <c r="BA240" s="70"/>
      <c r="BB240" s="70"/>
      <c r="BC240" s="70"/>
      <c r="BD240" s="70"/>
      <c r="BE240" s="70"/>
      <c r="BF240" s="70"/>
      <c r="BG240" s="70"/>
      <c r="BH240" s="70"/>
    </row>
    <row r="241" spans="1:60">
      <c r="A241" s="70"/>
      <c r="J241" s="70"/>
      <c r="K241" s="70"/>
      <c r="L241" s="70"/>
      <c r="M241" s="70"/>
      <c r="N241" s="70"/>
      <c r="O241" s="70"/>
      <c r="P241" s="70"/>
      <c r="Q241" s="70"/>
      <c r="R241" s="70"/>
      <c r="S241" s="70"/>
      <c r="T241" s="70"/>
      <c r="U241" s="70"/>
      <c r="V241" s="70"/>
      <c r="W241" s="70"/>
      <c r="X241" s="70"/>
      <c r="Y241" s="70"/>
      <c r="Z241" s="70"/>
      <c r="AA241" s="70"/>
      <c r="AB241" s="70"/>
      <c r="AC241" s="70"/>
      <c r="AD241" s="70"/>
      <c r="AE241" s="70"/>
      <c r="AF241" s="70"/>
      <c r="AG241" s="70"/>
      <c r="AH241" s="70"/>
      <c r="AI241" s="70"/>
      <c r="AJ241" s="70"/>
      <c r="AK241" s="70"/>
      <c r="AL241" s="70"/>
      <c r="AM241" s="70"/>
      <c r="AN241" s="70"/>
      <c r="AO241" s="70"/>
      <c r="AP241" s="70"/>
      <c r="AQ241" s="70"/>
      <c r="AR241" s="70"/>
      <c r="AS241" s="70"/>
      <c r="AT241" s="70"/>
      <c r="AU241" s="70"/>
      <c r="AV241" s="70"/>
      <c r="AW241" s="70"/>
      <c r="AX241" s="70"/>
      <c r="AY241" s="70"/>
      <c r="AZ241" s="70"/>
      <c r="BA241" s="70"/>
      <c r="BB241" s="70"/>
      <c r="BC241" s="70"/>
      <c r="BD241" s="70"/>
      <c r="BE241" s="70"/>
      <c r="BF241" s="70"/>
      <c r="BG241" s="70"/>
      <c r="BH241" s="70"/>
    </row>
    <row r="242" spans="1:60">
      <c r="A242" s="70"/>
      <c r="J242" s="70"/>
      <c r="K242" s="70"/>
      <c r="L242" s="70"/>
      <c r="M242" s="70"/>
      <c r="N242" s="70"/>
      <c r="O242" s="70"/>
      <c r="P242" s="70"/>
      <c r="Q242" s="70"/>
      <c r="R242" s="70"/>
      <c r="S242" s="70"/>
      <c r="T242" s="70"/>
      <c r="U242" s="70"/>
      <c r="V242" s="70"/>
      <c r="W242" s="70"/>
      <c r="X242" s="70"/>
      <c r="Y242" s="70"/>
      <c r="Z242" s="70"/>
      <c r="AA242" s="70"/>
      <c r="AB242" s="70"/>
      <c r="AC242" s="70"/>
      <c r="AD242" s="70"/>
      <c r="AE242" s="70"/>
      <c r="AF242" s="70"/>
      <c r="AG242" s="70"/>
      <c r="AH242" s="70"/>
      <c r="AI242" s="70"/>
      <c r="AJ242" s="70"/>
      <c r="AK242" s="70"/>
      <c r="AL242" s="70"/>
      <c r="AM242" s="70"/>
      <c r="AN242" s="70"/>
      <c r="AO242" s="70"/>
      <c r="AP242" s="70"/>
      <c r="AQ242" s="70"/>
      <c r="AR242" s="70"/>
      <c r="AS242" s="70"/>
      <c r="AT242" s="70"/>
      <c r="AU242" s="70"/>
      <c r="AV242" s="70"/>
      <c r="AW242" s="70"/>
      <c r="AX242" s="70"/>
      <c r="AY242" s="70"/>
      <c r="AZ242" s="70"/>
      <c r="BA242" s="70"/>
      <c r="BB242" s="70"/>
      <c r="BC242" s="70"/>
      <c r="BD242" s="70"/>
      <c r="BE242" s="70"/>
      <c r="BF242" s="70"/>
      <c r="BG242" s="70"/>
      <c r="BH242" s="70"/>
    </row>
    <row r="243" spans="1:60">
      <c r="A243" s="70"/>
      <c r="J243" s="70"/>
      <c r="K243" s="70"/>
      <c r="L243" s="70"/>
      <c r="M243" s="70"/>
      <c r="N243" s="70"/>
      <c r="O243" s="70"/>
      <c r="P243" s="70"/>
      <c r="Q243" s="70"/>
      <c r="R243" s="70"/>
      <c r="S243" s="70"/>
      <c r="T243" s="70"/>
      <c r="U243" s="70"/>
      <c r="V243" s="70"/>
      <c r="W243" s="70"/>
      <c r="X243" s="70"/>
      <c r="Y243" s="70"/>
      <c r="Z243" s="70"/>
      <c r="AA243" s="70"/>
      <c r="AB243" s="70"/>
      <c r="AC243" s="70"/>
      <c r="AD243" s="70"/>
      <c r="AE243" s="70"/>
      <c r="AF243" s="70"/>
      <c r="AG243" s="70"/>
      <c r="AH243" s="70"/>
      <c r="AI243" s="70"/>
      <c r="AJ243" s="70"/>
      <c r="AK243" s="70"/>
      <c r="AL243" s="70"/>
      <c r="AM243" s="70"/>
      <c r="AN243" s="70"/>
      <c r="AO243" s="70"/>
      <c r="AP243" s="70"/>
      <c r="AQ243" s="70"/>
      <c r="AR243" s="70"/>
      <c r="AS243" s="70"/>
      <c r="AT243" s="70"/>
      <c r="AU243" s="70"/>
      <c r="AV243" s="70"/>
      <c r="AW243" s="70"/>
      <c r="AX243" s="70"/>
      <c r="AY243" s="70"/>
      <c r="AZ243" s="70"/>
      <c r="BA243" s="70"/>
      <c r="BB243" s="70"/>
      <c r="BC243" s="70"/>
      <c r="BD243" s="70"/>
      <c r="BE243" s="70"/>
      <c r="BF243" s="70"/>
      <c r="BG243" s="70"/>
      <c r="BH243" s="70"/>
    </row>
    <row r="244" spans="1:60">
      <c r="A244" s="70"/>
      <c r="J244" s="70"/>
      <c r="K244" s="70"/>
      <c r="L244" s="70"/>
      <c r="M244" s="70"/>
      <c r="N244" s="70"/>
      <c r="O244" s="70"/>
      <c r="P244" s="70"/>
      <c r="Q244" s="70"/>
      <c r="R244" s="70"/>
      <c r="S244" s="70"/>
      <c r="T244" s="70"/>
      <c r="U244" s="70"/>
      <c r="V244" s="70"/>
      <c r="W244" s="70"/>
      <c r="X244" s="70"/>
      <c r="Y244" s="70"/>
      <c r="Z244" s="70"/>
      <c r="AA244" s="70"/>
      <c r="AB244" s="70"/>
      <c r="AC244" s="70"/>
      <c r="AD244" s="70"/>
      <c r="AE244" s="70"/>
      <c r="AF244" s="70"/>
      <c r="AG244" s="70"/>
      <c r="AH244" s="70"/>
      <c r="AI244" s="70"/>
      <c r="AJ244" s="70"/>
      <c r="AK244" s="70"/>
      <c r="AL244" s="70"/>
      <c r="AM244" s="70"/>
      <c r="AN244" s="70"/>
      <c r="AO244" s="70"/>
      <c r="AP244" s="70"/>
      <c r="AQ244" s="70"/>
      <c r="AR244" s="70"/>
      <c r="AS244" s="70"/>
      <c r="AT244" s="70"/>
      <c r="AU244" s="70"/>
      <c r="AV244" s="70"/>
      <c r="AW244" s="70"/>
      <c r="AX244" s="70"/>
      <c r="AY244" s="70"/>
      <c r="AZ244" s="70"/>
      <c r="BA244" s="70"/>
      <c r="BB244" s="70"/>
      <c r="BC244" s="70"/>
      <c r="BD244" s="70"/>
      <c r="BE244" s="70"/>
      <c r="BF244" s="70"/>
      <c r="BG244" s="70"/>
      <c r="BH244" s="70"/>
    </row>
    <row r="245" spans="1:60">
      <c r="A245" s="70"/>
    </row>
    <row r="246" spans="1:60">
      <c r="A246" s="70"/>
    </row>
    <row r="247" spans="1:60">
      <c r="A247" s="70"/>
    </row>
    <row r="248" spans="1:60">
      <c r="A248" s="70"/>
    </row>
  </sheetData>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O30"/>
  <sheetViews>
    <sheetView zoomScale="55" zoomScaleNormal="55" workbookViewId="0">
      <selection activeCell="F12" sqref="F12"/>
    </sheetView>
  </sheetViews>
  <sheetFormatPr defaultColWidth="11.42578125" defaultRowHeight="16.5"/>
  <cols>
    <col min="1" max="1" width="11.42578125" style="1"/>
    <col min="2" max="2" width="22.7109375" style="93" customWidth="1"/>
    <col min="3" max="6" width="11.42578125" style="93"/>
    <col min="7" max="7" width="93.5703125" style="93" customWidth="1"/>
    <col min="8" max="8" width="74.28515625" style="93" customWidth="1"/>
    <col min="9" max="15" width="11.42578125" style="93"/>
    <col min="16" max="16384" width="11.42578125" style="1"/>
  </cols>
  <sheetData>
    <row r="2" spans="2:8">
      <c r="B2" s="218" t="s">
        <v>926</v>
      </c>
      <c r="C2" s="218"/>
      <c r="D2" s="218"/>
      <c r="E2" s="218" t="s">
        <v>1245</v>
      </c>
      <c r="F2" s="218"/>
      <c r="G2" s="218"/>
      <c r="H2" s="218"/>
    </row>
    <row r="3" spans="2:8">
      <c r="B3" s="218" t="s">
        <v>1737</v>
      </c>
      <c r="C3" s="218"/>
      <c r="D3" s="218"/>
      <c r="E3" s="218" t="s">
        <v>152</v>
      </c>
      <c r="F3" s="218"/>
      <c r="G3" s="218"/>
      <c r="H3" s="218"/>
    </row>
    <row r="4" spans="2:8">
      <c r="B4" s="218" t="s">
        <v>1738</v>
      </c>
      <c r="C4" s="218"/>
      <c r="D4" s="218"/>
      <c r="E4" s="218"/>
      <c r="F4" s="218"/>
      <c r="G4" s="218"/>
      <c r="H4" s="218"/>
    </row>
    <row r="9" spans="2:8">
      <c r="B9" s="218" t="s">
        <v>1739</v>
      </c>
      <c r="C9" s="218"/>
      <c r="D9" s="218"/>
      <c r="E9" s="218" t="s">
        <v>637</v>
      </c>
      <c r="F9" s="218"/>
      <c r="G9" s="218"/>
      <c r="H9" s="218"/>
    </row>
    <row r="10" spans="2:8">
      <c r="B10" s="218" t="s">
        <v>1740</v>
      </c>
      <c r="C10" s="218"/>
      <c r="D10" s="218"/>
      <c r="E10" s="218" t="s">
        <v>810</v>
      </c>
      <c r="F10" s="218"/>
      <c r="G10" s="218"/>
      <c r="H10" s="218"/>
    </row>
    <row r="14" spans="2:8">
      <c r="B14" s="218" t="s">
        <v>896</v>
      </c>
      <c r="C14" s="218"/>
      <c r="D14" s="218"/>
      <c r="E14" s="218"/>
      <c r="F14" s="218"/>
      <c r="G14" s="201" t="s">
        <v>1741</v>
      </c>
      <c r="H14" s="201" t="s">
        <v>1742</v>
      </c>
    </row>
    <row r="15" spans="2:8" ht="25.5">
      <c r="B15" s="205" t="s">
        <v>1443</v>
      </c>
      <c r="C15" s="218"/>
      <c r="D15" s="218"/>
      <c r="E15" s="218"/>
      <c r="F15" s="218"/>
      <c r="G15" s="203" t="s">
        <v>1245</v>
      </c>
      <c r="H15" s="199" t="s">
        <v>1743</v>
      </c>
    </row>
    <row r="16" spans="2:8">
      <c r="B16" s="205" t="s">
        <v>1744</v>
      </c>
      <c r="C16" s="218"/>
      <c r="D16" s="218"/>
      <c r="E16" s="218"/>
      <c r="F16" s="218"/>
      <c r="G16" s="203" t="s">
        <v>1745</v>
      </c>
      <c r="H16" s="199" t="s">
        <v>1746</v>
      </c>
    </row>
    <row r="17" spans="2:8">
      <c r="B17" s="206" t="s">
        <v>838</v>
      </c>
      <c r="C17" s="218"/>
      <c r="D17" s="218"/>
      <c r="E17" s="218"/>
      <c r="F17" s="218"/>
      <c r="G17" s="203" t="s">
        <v>1747</v>
      </c>
      <c r="H17" s="199" t="s">
        <v>1748</v>
      </c>
    </row>
    <row r="18" spans="2:8">
      <c r="B18" s="206" t="s">
        <v>1749</v>
      </c>
      <c r="C18" s="218"/>
      <c r="D18" s="218"/>
      <c r="E18" s="218"/>
      <c r="F18" s="218"/>
      <c r="G18" s="203" t="s">
        <v>1750</v>
      </c>
      <c r="H18" s="199" t="s">
        <v>1751</v>
      </c>
    </row>
    <row r="19" spans="2:8" ht="25.5">
      <c r="B19" s="206" t="s">
        <v>1752</v>
      </c>
      <c r="C19" s="218"/>
      <c r="D19" s="218"/>
      <c r="E19" s="218"/>
      <c r="F19" s="218"/>
      <c r="G19" s="203" t="s">
        <v>1753</v>
      </c>
      <c r="H19" s="199" t="s">
        <v>1754</v>
      </c>
    </row>
    <row r="20" spans="2:8" ht="25.5">
      <c r="B20" s="206" t="s">
        <v>1755</v>
      </c>
      <c r="C20" s="218"/>
      <c r="D20" s="218"/>
      <c r="E20" s="218"/>
      <c r="F20" s="218"/>
      <c r="G20" s="203" t="s">
        <v>406</v>
      </c>
      <c r="H20" s="355" t="s">
        <v>1756</v>
      </c>
    </row>
    <row r="21" spans="2:8">
      <c r="B21" s="206" t="s">
        <v>1757</v>
      </c>
      <c r="C21" s="218"/>
      <c r="D21" s="218"/>
      <c r="E21" s="218"/>
      <c r="F21" s="218"/>
      <c r="G21" s="202" t="s">
        <v>1758</v>
      </c>
      <c r="H21" s="355" t="s">
        <v>1759</v>
      </c>
    </row>
    <row r="22" spans="2:8">
      <c r="B22" s="206" t="s">
        <v>1747</v>
      </c>
      <c r="C22" s="218"/>
      <c r="D22" s="218"/>
      <c r="E22" s="218"/>
      <c r="F22" s="218"/>
      <c r="G22" s="202" t="s">
        <v>1760</v>
      </c>
      <c r="H22" s="201" t="s">
        <v>1761</v>
      </c>
    </row>
    <row r="23" spans="2:8" ht="25.5">
      <c r="B23" s="206" t="s">
        <v>1762</v>
      </c>
      <c r="C23" s="218"/>
      <c r="D23" s="218"/>
      <c r="E23" s="218"/>
      <c r="F23" s="218"/>
      <c r="G23" s="202" t="s">
        <v>632</v>
      </c>
      <c r="H23" s="355" t="s">
        <v>1763</v>
      </c>
    </row>
    <row r="24" spans="2:8" ht="25.5">
      <c r="B24" s="206" t="s">
        <v>1764</v>
      </c>
      <c r="C24" s="218"/>
      <c r="D24" s="218"/>
      <c r="E24" s="218"/>
      <c r="F24" s="218"/>
      <c r="G24" s="202" t="s">
        <v>1765</v>
      </c>
      <c r="H24" s="355" t="s">
        <v>1766</v>
      </c>
    </row>
    <row r="25" spans="2:8" ht="66.75" customHeight="1">
      <c r="B25" s="218"/>
      <c r="C25" s="218"/>
      <c r="D25" s="218"/>
      <c r="E25" s="218"/>
      <c r="F25" s="218"/>
      <c r="G25" s="202" t="s">
        <v>1767</v>
      </c>
      <c r="H25" s="355" t="s">
        <v>1768</v>
      </c>
    </row>
    <row r="26" spans="2:8" ht="38.25">
      <c r="B26" s="218"/>
      <c r="C26" s="218"/>
      <c r="D26" s="218"/>
      <c r="E26" s="218"/>
      <c r="F26" s="218"/>
      <c r="G26" s="202" t="s">
        <v>1769</v>
      </c>
      <c r="H26" s="355" t="s">
        <v>1770</v>
      </c>
    </row>
    <row r="27" spans="2:8" ht="25.5">
      <c r="B27" s="218"/>
      <c r="C27" s="218"/>
      <c r="D27" s="218"/>
      <c r="E27" s="218"/>
      <c r="F27" s="218"/>
      <c r="G27" s="204" t="s">
        <v>1771</v>
      </c>
      <c r="H27" s="200" t="s">
        <v>1772</v>
      </c>
    </row>
    <row r="28" spans="2:8" ht="25.5">
      <c r="B28" s="218"/>
      <c r="C28" s="218"/>
      <c r="D28" s="218"/>
      <c r="E28" s="218"/>
      <c r="F28" s="218"/>
      <c r="G28" s="204" t="s">
        <v>1773</v>
      </c>
      <c r="H28" s="200" t="s">
        <v>1774</v>
      </c>
    </row>
    <row r="29" spans="2:8" ht="25.5">
      <c r="B29" s="218"/>
      <c r="C29" s="218"/>
      <c r="D29" s="218"/>
      <c r="E29" s="218"/>
      <c r="F29" s="218"/>
      <c r="G29" s="204" t="s">
        <v>1775</v>
      </c>
      <c r="H29" s="200" t="s">
        <v>1776</v>
      </c>
    </row>
    <row r="30" spans="2:8">
      <c r="B30" s="218"/>
      <c r="C30" s="218"/>
      <c r="D30" s="218"/>
      <c r="E30" s="218"/>
      <c r="F30" s="218"/>
      <c r="G30" s="200"/>
      <c r="H30" s="218" t="s">
        <v>1759</v>
      </c>
    </row>
  </sheetData>
  <sortState xmlns:xlrd2="http://schemas.microsoft.com/office/spreadsheetml/2017/richdata2" ref="B2:B5">
    <sortCondition ref="B2:B5"/>
  </sortState>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R260"/>
  <sheetViews>
    <sheetView topLeftCell="A29" zoomScale="70" zoomScaleNormal="70" workbookViewId="0">
      <selection activeCell="D21" sqref="D21"/>
    </sheetView>
  </sheetViews>
  <sheetFormatPr defaultColWidth="11.5703125" defaultRowHeight="15"/>
  <cols>
    <col min="1" max="1" width="13.140625" customWidth="1"/>
    <col min="2" max="2" width="26.7109375" customWidth="1"/>
    <col min="3" max="3" width="22.7109375" customWidth="1"/>
    <col min="5" max="5" width="16.85546875" customWidth="1"/>
    <col min="6" max="6" width="29.28515625" customWidth="1"/>
    <col min="7" max="7" width="33.5703125" customWidth="1"/>
    <col min="8" max="8" width="14.42578125" customWidth="1"/>
    <col min="14" max="14" width="12.7109375" customWidth="1"/>
  </cols>
  <sheetData>
    <row r="1" spans="1:18" s="110" customFormat="1" ht="43.5" customHeight="1">
      <c r="A1" s="1023" t="s">
        <v>589</v>
      </c>
      <c r="B1" s="1023"/>
      <c r="C1" s="1023"/>
      <c r="E1" s="1023" t="s">
        <v>590</v>
      </c>
      <c r="F1" s="1023"/>
      <c r="G1" s="1023"/>
      <c r="J1" s="1024" t="s">
        <v>1777</v>
      </c>
      <c r="K1" s="1024"/>
      <c r="L1" s="1024"/>
      <c r="M1" s="1024"/>
      <c r="N1" s="1024"/>
      <c r="O1" s="1024"/>
      <c r="P1" s="1024"/>
    </row>
    <row r="2" spans="1:18">
      <c r="A2" s="111"/>
      <c r="B2" s="112" t="s">
        <v>1778</v>
      </c>
      <c r="C2" s="112" t="s">
        <v>589</v>
      </c>
      <c r="E2" s="111" t="s">
        <v>901</v>
      </c>
      <c r="F2" s="112" t="s">
        <v>1779</v>
      </c>
      <c r="G2" s="112" t="s">
        <v>1780</v>
      </c>
      <c r="L2" s="859"/>
      <c r="M2" s="859"/>
      <c r="N2" s="859"/>
      <c r="O2" s="859"/>
      <c r="P2" s="859"/>
    </row>
    <row r="3" spans="1:18" ht="60">
      <c r="A3" s="113" t="s">
        <v>1050</v>
      </c>
      <c r="B3" s="114" t="s">
        <v>1781</v>
      </c>
      <c r="C3" s="115">
        <v>0.2</v>
      </c>
      <c r="E3" s="113" t="s">
        <v>1239</v>
      </c>
      <c r="F3" s="114" t="s">
        <v>1782</v>
      </c>
      <c r="G3" s="116" t="s">
        <v>1783</v>
      </c>
      <c r="I3" s="1025" t="s">
        <v>589</v>
      </c>
      <c r="J3" s="117" t="s">
        <v>1784</v>
      </c>
      <c r="K3" s="118"/>
      <c r="L3" s="119" t="s">
        <v>1785</v>
      </c>
      <c r="M3" s="119" t="s">
        <v>1785</v>
      </c>
      <c r="N3" s="119" t="s">
        <v>1785</v>
      </c>
      <c r="O3" s="119" t="s">
        <v>1785</v>
      </c>
      <c r="P3" s="120" t="s">
        <v>1786</v>
      </c>
      <c r="R3" s="121" t="s">
        <v>786</v>
      </c>
    </row>
    <row r="4" spans="1:18" ht="87.4" customHeight="1">
      <c r="A4" s="122" t="s">
        <v>1052</v>
      </c>
      <c r="B4" s="114" t="s">
        <v>1787</v>
      </c>
      <c r="C4" s="115">
        <v>0.4</v>
      </c>
      <c r="E4" s="122" t="s">
        <v>1083</v>
      </c>
      <c r="F4" s="114" t="s">
        <v>1788</v>
      </c>
      <c r="G4" s="116" t="s">
        <v>1789</v>
      </c>
      <c r="I4" s="1025"/>
      <c r="J4" s="123" t="s">
        <v>1790</v>
      </c>
      <c r="K4" s="111"/>
      <c r="L4" s="124" t="s">
        <v>1791</v>
      </c>
      <c r="M4" s="124" t="s">
        <v>1791</v>
      </c>
      <c r="N4" s="119" t="s">
        <v>1785</v>
      </c>
      <c r="O4" s="119" t="s">
        <v>1785</v>
      </c>
      <c r="P4" s="120" t="s">
        <v>1786</v>
      </c>
      <c r="R4" s="125" t="s">
        <v>655</v>
      </c>
    </row>
    <row r="5" spans="1:18" ht="61.9" customHeight="1">
      <c r="A5" s="126" t="s">
        <v>1054</v>
      </c>
      <c r="B5" s="114" t="s">
        <v>1792</v>
      </c>
      <c r="C5" s="115">
        <v>0.6</v>
      </c>
      <c r="E5" s="126" t="s">
        <v>1086</v>
      </c>
      <c r="F5" s="114" t="s">
        <v>1793</v>
      </c>
      <c r="G5" s="116" t="s">
        <v>1794</v>
      </c>
      <c r="I5" s="1025"/>
      <c r="J5" s="126" t="s">
        <v>1795</v>
      </c>
      <c r="K5" s="111"/>
      <c r="L5" s="124" t="s">
        <v>1791</v>
      </c>
      <c r="M5" s="124" t="s">
        <v>1791</v>
      </c>
      <c r="N5" s="124" t="s">
        <v>1791</v>
      </c>
      <c r="O5" s="119" t="s">
        <v>1785</v>
      </c>
      <c r="P5" s="120" t="s">
        <v>1786</v>
      </c>
      <c r="R5" s="127" t="s">
        <v>1086</v>
      </c>
    </row>
    <row r="6" spans="1:18" ht="75">
      <c r="A6" s="123" t="s">
        <v>1056</v>
      </c>
      <c r="B6" s="114" t="s">
        <v>1796</v>
      </c>
      <c r="C6" s="115">
        <v>0.8</v>
      </c>
      <c r="E6" s="123" t="s">
        <v>1087</v>
      </c>
      <c r="F6" s="114" t="s">
        <v>1797</v>
      </c>
      <c r="G6" s="116" t="s">
        <v>1798</v>
      </c>
      <c r="I6" s="1025"/>
      <c r="J6" s="122" t="s">
        <v>1799</v>
      </c>
      <c r="K6" s="111"/>
      <c r="L6" s="128" t="s">
        <v>1800</v>
      </c>
      <c r="M6" s="124" t="s">
        <v>1791</v>
      </c>
      <c r="N6" s="124" t="s">
        <v>1791</v>
      </c>
      <c r="O6" s="119" t="s">
        <v>1785</v>
      </c>
      <c r="P6" s="120" t="s">
        <v>1786</v>
      </c>
      <c r="R6" s="129" t="s">
        <v>625</v>
      </c>
    </row>
    <row r="7" spans="1:18" ht="55.5" customHeight="1">
      <c r="A7" s="130" t="s">
        <v>1058</v>
      </c>
      <c r="B7" s="114" t="s">
        <v>1801</v>
      </c>
      <c r="C7" s="115">
        <v>1</v>
      </c>
      <c r="E7" s="130" t="s">
        <v>1088</v>
      </c>
      <c r="F7" s="114" t="s">
        <v>1802</v>
      </c>
      <c r="G7" s="116" t="s">
        <v>1803</v>
      </c>
      <c r="I7" s="1025"/>
      <c r="J7" s="131" t="s">
        <v>1804</v>
      </c>
      <c r="K7" s="111"/>
      <c r="L7" s="128" t="s">
        <v>1800</v>
      </c>
      <c r="M7" s="128" t="s">
        <v>1800</v>
      </c>
      <c r="N7" s="124" t="s">
        <v>1791</v>
      </c>
      <c r="O7" s="119" t="s">
        <v>1785</v>
      </c>
      <c r="P7" s="120" t="s">
        <v>1786</v>
      </c>
    </row>
    <row r="8" spans="1:18" ht="36" customHeight="1">
      <c r="A8" s="132"/>
      <c r="B8" s="133"/>
      <c r="C8" s="134"/>
      <c r="E8" s="132"/>
      <c r="F8" s="133"/>
      <c r="G8" s="135"/>
      <c r="I8" s="104"/>
      <c r="J8" s="108"/>
      <c r="K8" s="108"/>
      <c r="L8" s="1026"/>
      <c r="M8" s="1027"/>
      <c r="N8" s="1027"/>
      <c r="O8" s="1027"/>
      <c r="P8" s="1028"/>
    </row>
    <row r="9" spans="1:18" ht="30">
      <c r="F9" s="133" t="s">
        <v>1805</v>
      </c>
      <c r="L9" s="113" t="s">
        <v>1064</v>
      </c>
      <c r="M9" s="122" t="s">
        <v>1806</v>
      </c>
      <c r="N9" s="126" t="s">
        <v>1069</v>
      </c>
      <c r="O9" s="123" t="s">
        <v>1071</v>
      </c>
      <c r="P9" s="117" t="s">
        <v>1074</v>
      </c>
    </row>
    <row r="10" spans="1:18" ht="14.65" customHeight="1">
      <c r="D10" s="136" t="s">
        <v>1096</v>
      </c>
      <c r="F10" s="133" t="s">
        <v>1807</v>
      </c>
      <c r="L10" s="1029" t="s">
        <v>590</v>
      </c>
      <c r="M10" s="1029"/>
      <c r="N10" s="1029"/>
      <c r="O10" s="1029"/>
      <c r="P10" s="1029"/>
    </row>
    <row r="11" spans="1:18" ht="14.65" customHeight="1">
      <c r="A11" s="1030" t="s">
        <v>1808</v>
      </c>
      <c r="B11" s="1031" t="s">
        <v>1809</v>
      </c>
      <c r="C11" s="137" t="s">
        <v>132</v>
      </c>
      <c r="D11" s="138">
        <v>0.25</v>
      </c>
      <c r="F11" s="133" t="s">
        <v>1810</v>
      </c>
      <c r="L11" s="1029"/>
      <c r="M11" s="1029"/>
      <c r="N11" s="1029"/>
      <c r="O11" s="1029"/>
      <c r="P11" s="1029"/>
    </row>
    <row r="12" spans="1:18">
      <c r="A12" s="1030"/>
      <c r="B12" s="1032"/>
      <c r="C12" s="137" t="s">
        <v>1099</v>
      </c>
      <c r="D12" s="138">
        <v>0.15</v>
      </c>
      <c r="F12" s="133" t="s">
        <v>1811</v>
      </c>
    </row>
    <row r="13" spans="1:18">
      <c r="A13" s="1030"/>
      <c r="B13" s="1032"/>
      <c r="C13" s="137" t="s">
        <v>432</v>
      </c>
      <c r="D13" s="138">
        <v>0.1</v>
      </c>
      <c r="H13" s="139" t="s">
        <v>115</v>
      </c>
      <c r="I13" s="139" t="s">
        <v>116</v>
      </c>
      <c r="J13" s="139" t="s">
        <v>117</v>
      </c>
    </row>
    <row r="14" spans="1:18">
      <c r="A14" s="1030"/>
      <c r="B14" s="1033" t="s">
        <v>1812</v>
      </c>
      <c r="C14" s="137" t="s">
        <v>172</v>
      </c>
      <c r="D14" s="138">
        <v>0.25</v>
      </c>
      <c r="F14" s="140" t="s">
        <v>1813</v>
      </c>
      <c r="H14" s="103" t="s">
        <v>134</v>
      </c>
      <c r="I14" s="103" t="s">
        <v>135</v>
      </c>
      <c r="J14" s="103" t="s">
        <v>1814</v>
      </c>
    </row>
    <row r="15" spans="1:18">
      <c r="A15" s="1030"/>
      <c r="B15" s="1033"/>
      <c r="C15" s="137" t="s">
        <v>133</v>
      </c>
      <c r="D15" s="138">
        <v>0.1</v>
      </c>
      <c r="F15" s="141" t="s">
        <v>1815</v>
      </c>
      <c r="H15" s="103" t="s">
        <v>1816</v>
      </c>
      <c r="I15" s="103" t="s">
        <v>1109</v>
      </c>
      <c r="J15" s="103" t="s">
        <v>1817</v>
      </c>
    </row>
    <row r="16" spans="1:18">
      <c r="F16" s="141" t="s">
        <v>1818</v>
      </c>
    </row>
    <row r="17" spans="1:6">
      <c r="A17" s="1030" t="s">
        <v>1819</v>
      </c>
      <c r="B17" s="137" t="s">
        <v>137</v>
      </c>
      <c r="F17" s="141" t="s">
        <v>1820</v>
      </c>
    </row>
    <row r="18" spans="1:6">
      <c r="A18" s="1030"/>
      <c r="B18" s="137" t="s">
        <v>1737</v>
      </c>
      <c r="F18" s="141" t="s">
        <v>1821</v>
      </c>
    </row>
    <row r="19" spans="1:6">
      <c r="A19" s="1030"/>
      <c r="B19" s="137" t="s">
        <v>1822</v>
      </c>
      <c r="F19" s="141" t="s">
        <v>1823</v>
      </c>
    </row>
    <row r="20" spans="1:6">
      <c r="A20" s="1030"/>
      <c r="B20" s="137" t="s">
        <v>1738</v>
      </c>
      <c r="F20" s="141" t="s">
        <v>1824</v>
      </c>
    </row>
    <row r="21" spans="1:6">
      <c r="F21" s="141" t="s">
        <v>1825</v>
      </c>
    </row>
    <row r="22" spans="1:6">
      <c r="F22" s="141" t="s">
        <v>1826</v>
      </c>
    </row>
    <row r="25" spans="1:6" ht="21">
      <c r="C25" s="1023" t="s">
        <v>589</v>
      </c>
      <c r="D25" s="1023"/>
      <c r="E25" s="1023"/>
    </row>
    <row r="26" spans="1:6">
      <c r="C26" s="112" t="s">
        <v>1778</v>
      </c>
      <c r="D26" t="s">
        <v>95</v>
      </c>
    </row>
    <row r="27" spans="1:6" ht="75">
      <c r="C27" s="114" t="s">
        <v>1781</v>
      </c>
      <c r="D27" s="115">
        <v>0.2</v>
      </c>
      <c r="E27" s="113" t="s">
        <v>1050</v>
      </c>
    </row>
    <row r="28" spans="1:6" ht="60">
      <c r="C28" s="114" t="s">
        <v>1787</v>
      </c>
      <c r="D28" s="115">
        <v>0.4</v>
      </c>
      <c r="E28" s="122" t="s">
        <v>1052</v>
      </c>
    </row>
    <row r="29" spans="1:6" ht="60">
      <c r="C29" s="114" t="s">
        <v>1792</v>
      </c>
      <c r="D29" s="115">
        <v>0.6</v>
      </c>
      <c r="E29" s="126" t="s">
        <v>1054</v>
      </c>
    </row>
    <row r="30" spans="1:6" ht="90">
      <c r="C30" s="114" t="s">
        <v>1796</v>
      </c>
      <c r="D30" s="115">
        <v>0.8</v>
      </c>
      <c r="E30" s="123" t="s">
        <v>1056</v>
      </c>
    </row>
    <row r="31" spans="1:6" ht="60">
      <c r="C31" s="114" t="s">
        <v>1801</v>
      </c>
      <c r="D31" s="115">
        <v>1</v>
      </c>
      <c r="E31" s="130" t="s">
        <v>1058</v>
      </c>
    </row>
    <row r="34" spans="2:7">
      <c r="B34" t="s">
        <v>1767</v>
      </c>
    </row>
    <row r="35" spans="2:7" ht="25.5">
      <c r="B35" s="105" t="s">
        <v>1827</v>
      </c>
      <c r="F35" t="s">
        <v>1828</v>
      </c>
    </row>
    <row r="36" spans="2:7" ht="25.5">
      <c r="B36" s="105" t="s">
        <v>0</v>
      </c>
      <c r="F36" t="s">
        <v>1829</v>
      </c>
      <c r="G36" t="s">
        <v>1830</v>
      </c>
    </row>
    <row r="37" spans="2:7">
      <c r="B37" s="105" t="s">
        <v>1831</v>
      </c>
      <c r="E37" s="143"/>
      <c r="F37" t="s">
        <v>1832</v>
      </c>
      <c r="G37" t="s">
        <v>1833</v>
      </c>
    </row>
    <row r="38" spans="2:7" ht="25.5">
      <c r="B38" s="105" t="s">
        <v>1834</v>
      </c>
      <c r="D38" s="142"/>
      <c r="E38" s="143"/>
      <c r="F38" t="s">
        <v>1835</v>
      </c>
      <c r="G38" t="s">
        <v>1836</v>
      </c>
    </row>
    <row r="39" spans="2:7" ht="25.5">
      <c r="B39" s="105" t="s">
        <v>1837</v>
      </c>
      <c r="F39" t="s">
        <v>1838</v>
      </c>
      <c r="G39" t="s">
        <v>1839</v>
      </c>
    </row>
    <row r="40" spans="2:7" ht="25.5">
      <c r="B40" s="105" t="s">
        <v>1840</v>
      </c>
      <c r="F40" t="s">
        <v>1841</v>
      </c>
      <c r="G40" t="s">
        <v>1842</v>
      </c>
    </row>
    <row r="41" spans="2:7">
      <c r="B41" s="105" t="s">
        <v>1843</v>
      </c>
      <c r="F41" t="s">
        <v>1844</v>
      </c>
      <c r="G41" t="s">
        <v>1842</v>
      </c>
    </row>
    <row r="42" spans="2:7">
      <c r="B42" s="105" t="s">
        <v>1019</v>
      </c>
      <c r="F42" t="s">
        <v>1845</v>
      </c>
      <c r="G42" t="s">
        <v>1846</v>
      </c>
    </row>
    <row r="43" spans="2:7">
      <c r="B43" s="105" t="s">
        <v>1012</v>
      </c>
      <c r="F43" t="s">
        <v>1847</v>
      </c>
      <c r="G43" t="s">
        <v>626</v>
      </c>
    </row>
    <row r="44" spans="2:7">
      <c r="B44" s="105" t="s">
        <v>1848</v>
      </c>
      <c r="F44" t="s">
        <v>1849</v>
      </c>
      <c r="G44" t="s">
        <v>1850</v>
      </c>
    </row>
    <row r="45" spans="2:7">
      <c r="B45" s="105" t="s">
        <v>1851</v>
      </c>
      <c r="F45" t="s">
        <v>1852</v>
      </c>
      <c r="G45" t="s">
        <v>1853</v>
      </c>
    </row>
    <row r="46" spans="2:7">
      <c r="B46" s="105" t="s">
        <v>1854</v>
      </c>
    </row>
    <row r="47" spans="2:7" ht="25.5">
      <c r="B47" s="105" t="s">
        <v>1855</v>
      </c>
    </row>
    <row r="48" spans="2:7">
      <c r="B48" s="105" t="s">
        <v>1034</v>
      </c>
    </row>
    <row r="49" spans="2:7" ht="25.5">
      <c r="B49" s="105" t="s">
        <v>1856</v>
      </c>
    </row>
    <row r="50" spans="2:7">
      <c r="B50" s="105" t="s">
        <v>997</v>
      </c>
    </row>
    <row r="51" spans="2:7">
      <c r="B51" s="105" t="s">
        <v>1857</v>
      </c>
    </row>
    <row r="52" spans="2:7" ht="15.75" thickBot="1">
      <c r="B52" s="105" t="s">
        <v>1858</v>
      </c>
    </row>
    <row r="53" spans="2:7" ht="26.25" thickBot="1">
      <c r="G53" s="144" t="s">
        <v>1859</v>
      </c>
    </row>
    <row r="54" spans="2:7" ht="39" thickBot="1">
      <c r="B54" s="145" t="s">
        <v>1860</v>
      </c>
      <c r="C54" s="144" t="s">
        <v>1859</v>
      </c>
      <c r="G54" s="145" t="s">
        <v>1861</v>
      </c>
    </row>
    <row r="55" spans="2:7" ht="15.75" thickBot="1">
      <c r="B55" s="146" t="s">
        <v>1862</v>
      </c>
      <c r="C55" s="145" t="s">
        <v>1863</v>
      </c>
      <c r="G55" s="147" t="s">
        <v>1864</v>
      </c>
    </row>
    <row r="56" spans="2:7" ht="30">
      <c r="B56" s="148" t="s">
        <v>1865</v>
      </c>
      <c r="C56" s="146" t="s">
        <v>1862</v>
      </c>
      <c r="G56" s="147" t="s">
        <v>1866</v>
      </c>
    </row>
    <row r="57" spans="2:7">
      <c r="B57" s="148" t="s">
        <v>1867</v>
      </c>
      <c r="C57" s="148" t="s">
        <v>1865</v>
      </c>
      <c r="G57" s="147" t="s">
        <v>1868</v>
      </c>
    </row>
    <row r="58" spans="2:7" ht="30">
      <c r="B58" s="149" t="s">
        <v>1869</v>
      </c>
      <c r="C58" s="148" t="s">
        <v>1867</v>
      </c>
      <c r="G58" s="147" t="s">
        <v>1870</v>
      </c>
    </row>
    <row r="59" spans="2:7" ht="45">
      <c r="B59" s="150" t="s">
        <v>1871</v>
      </c>
      <c r="C59" s="149" t="s">
        <v>1869</v>
      </c>
      <c r="G59" s="147" t="s">
        <v>1872</v>
      </c>
    </row>
    <row r="60" spans="2:7">
      <c r="B60" s="148" t="s">
        <v>1873</v>
      </c>
      <c r="C60" s="150" t="s">
        <v>1871</v>
      </c>
      <c r="G60" s="147" t="s">
        <v>1874</v>
      </c>
    </row>
    <row r="61" spans="2:7">
      <c r="B61" s="150" t="s">
        <v>1875</v>
      </c>
      <c r="C61" s="148" t="s">
        <v>1873</v>
      </c>
      <c r="G61" s="147" t="s">
        <v>1876</v>
      </c>
    </row>
    <row r="62" spans="2:7">
      <c r="B62" s="150" t="s">
        <v>1877</v>
      </c>
      <c r="C62" s="150" t="s">
        <v>1875</v>
      </c>
      <c r="G62" s="147" t="s">
        <v>1878</v>
      </c>
    </row>
    <row r="63" spans="2:7">
      <c r="B63" s="150" t="s">
        <v>1879</v>
      </c>
      <c r="C63" s="148" t="s">
        <v>1880</v>
      </c>
      <c r="G63" s="147" t="s">
        <v>1881</v>
      </c>
    </row>
    <row r="64" spans="2:7">
      <c r="B64" s="148" t="s">
        <v>1880</v>
      </c>
      <c r="C64" s="148" t="s">
        <v>1882</v>
      </c>
      <c r="G64" s="147" t="s">
        <v>1883</v>
      </c>
    </row>
    <row r="65" spans="2:7">
      <c r="B65" s="148" t="s">
        <v>1884</v>
      </c>
      <c r="C65" s="148" t="s">
        <v>1885</v>
      </c>
      <c r="G65" s="147" t="s">
        <v>1886</v>
      </c>
    </row>
    <row r="66" spans="2:7">
      <c r="B66" s="148" t="s">
        <v>1882</v>
      </c>
      <c r="C66" s="148" t="s">
        <v>1887</v>
      </c>
      <c r="G66" s="147" t="s">
        <v>1888</v>
      </c>
    </row>
    <row r="67" spans="2:7" ht="45">
      <c r="B67" s="148" t="s">
        <v>1889</v>
      </c>
      <c r="C67" s="149" t="s">
        <v>1890</v>
      </c>
      <c r="G67" s="147" t="s">
        <v>1891</v>
      </c>
    </row>
    <row r="68" spans="2:7">
      <c r="B68" s="148" t="s">
        <v>1885</v>
      </c>
      <c r="C68" s="148" t="s">
        <v>1892</v>
      </c>
      <c r="G68" s="147" t="s">
        <v>1893</v>
      </c>
    </row>
    <row r="69" spans="2:7">
      <c r="B69" s="148" t="s">
        <v>1894</v>
      </c>
      <c r="C69" s="148" t="s">
        <v>1895</v>
      </c>
      <c r="G69" s="147" t="s">
        <v>1896</v>
      </c>
    </row>
    <row r="70" spans="2:7">
      <c r="B70" s="148" t="s">
        <v>1887</v>
      </c>
      <c r="C70" s="148" t="s">
        <v>1897</v>
      </c>
      <c r="G70" s="147" t="s">
        <v>1898</v>
      </c>
    </row>
    <row r="71" spans="2:7" ht="45">
      <c r="B71" s="149" t="s">
        <v>1890</v>
      </c>
      <c r="C71" s="148" t="s">
        <v>1899</v>
      </c>
      <c r="G71" s="147" t="s">
        <v>1900</v>
      </c>
    </row>
    <row r="72" spans="2:7">
      <c r="B72" s="148" t="s">
        <v>1901</v>
      </c>
      <c r="C72" s="148" t="s">
        <v>1902</v>
      </c>
      <c r="G72" s="147" t="s">
        <v>1903</v>
      </c>
    </row>
    <row r="73" spans="2:7" ht="30">
      <c r="B73" s="149" t="s">
        <v>1904</v>
      </c>
      <c r="C73" s="148" t="s">
        <v>1905</v>
      </c>
      <c r="G73" s="147"/>
    </row>
    <row r="74" spans="2:7">
      <c r="B74" s="148" t="s">
        <v>1892</v>
      </c>
      <c r="C74" s="148" t="s">
        <v>1906</v>
      </c>
      <c r="G74" s="147"/>
    </row>
    <row r="75" spans="2:7" ht="15.75" thickBot="1">
      <c r="B75" s="148" t="s">
        <v>1895</v>
      </c>
      <c r="C75" s="148" t="s">
        <v>1907</v>
      </c>
      <c r="G75" s="147"/>
    </row>
    <row r="76" spans="2:7" ht="15.75" thickBot="1">
      <c r="B76" s="148" t="s">
        <v>1897</v>
      </c>
      <c r="C76" s="148" t="s">
        <v>1908</v>
      </c>
      <c r="G76" s="144" t="s">
        <v>1909</v>
      </c>
    </row>
    <row r="77" spans="2:7" ht="26.25" thickBot="1">
      <c r="B77" s="148" t="s">
        <v>1899</v>
      </c>
      <c r="C77" s="144" t="s">
        <v>1909</v>
      </c>
      <c r="G77" s="145" t="s">
        <v>1861</v>
      </c>
    </row>
    <row r="78" spans="2:7" ht="15.75" thickBot="1">
      <c r="B78" s="148" t="s">
        <v>1902</v>
      </c>
      <c r="C78" s="145" t="s">
        <v>1863</v>
      </c>
      <c r="G78" s="147" t="s">
        <v>1910</v>
      </c>
    </row>
    <row r="79" spans="2:7" ht="30">
      <c r="B79" s="148" t="s">
        <v>1905</v>
      </c>
      <c r="C79" s="146" t="s">
        <v>1862</v>
      </c>
      <c r="G79" s="147" t="s">
        <v>1911</v>
      </c>
    </row>
    <row r="80" spans="2:7" ht="45">
      <c r="B80" s="148" t="s">
        <v>1912</v>
      </c>
      <c r="C80" s="149" t="s">
        <v>1869</v>
      </c>
      <c r="G80" s="147" t="s">
        <v>1913</v>
      </c>
    </row>
    <row r="81" spans="2:7">
      <c r="B81" s="148" t="s">
        <v>1906</v>
      </c>
      <c r="C81" s="150" t="s">
        <v>1871</v>
      </c>
      <c r="G81" s="147" t="s">
        <v>1914</v>
      </c>
    </row>
    <row r="82" spans="2:7">
      <c r="B82" s="148" t="s">
        <v>1915</v>
      </c>
      <c r="C82" s="150" t="s">
        <v>1875</v>
      </c>
      <c r="G82" s="147" t="s">
        <v>1916</v>
      </c>
    </row>
    <row r="83" spans="2:7">
      <c r="B83" s="148" t="s">
        <v>1907</v>
      </c>
      <c r="C83" s="150" t="s">
        <v>1877</v>
      </c>
      <c r="G83" s="147" t="s">
        <v>1917</v>
      </c>
    </row>
    <row r="84" spans="2:7">
      <c r="B84" s="148" t="s">
        <v>1918</v>
      </c>
      <c r="C84" s="150" t="s">
        <v>1879</v>
      </c>
      <c r="G84" s="147" t="s">
        <v>1919</v>
      </c>
    </row>
    <row r="85" spans="2:7">
      <c r="B85" s="148" t="s">
        <v>1920</v>
      </c>
      <c r="C85" s="148" t="s">
        <v>1884</v>
      </c>
      <c r="G85" s="147" t="s">
        <v>1921</v>
      </c>
    </row>
    <row r="86" spans="2:7">
      <c r="B86" s="148" t="s">
        <v>1908</v>
      </c>
      <c r="C86" s="148" t="s">
        <v>1882</v>
      </c>
      <c r="G86" s="147" t="s">
        <v>1922</v>
      </c>
    </row>
    <row r="87" spans="2:7">
      <c r="B87" s="148" t="s">
        <v>1923</v>
      </c>
      <c r="C87" s="148" t="s">
        <v>1889</v>
      </c>
      <c r="G87" s="147" t="s">
        <v>1924</v>
      </c>
    </row>
    <row r="88" spans="2:7">
      <c r="B88" s="148" t="s">
        <v>1925</v>
      </c>
      <c r="C88" s="148" t="s">
        <v>1885</v>
      </c>
      <c r="G88" s="147" t="s">
        <v>1926</v>
      </c>
    </row>
    <row r="89" spans="2:7" ht="45">
      <c r="B89" s="150" t="s">
        <v>1927</v>
      </c>
      <c r="C89" s="149" t="s">
        <v>1890</v>
      </c>
      <c r="G89" s="147" t="s">
        <v>1928</v>
      </c>
    </row>
    <row r="90" spans="2:7">
      <c r="C90" s="148" t="s">
        <v>1901</v>
      </c>
      <c r="G90" s="147" t="s">
        <v>1929</v>
      </c>
    </row>
    <row r="91" spans="2:7" ht="30">
      <c r="C91" s="149" t="s">
        <v>1904</v>
      </c>
      <c r="G91" s="147" t="s">
        <v>1930</v>
      </c>
    </row>
    <row r="92" spans="2:7">
      <c r="C92" s="148" t="s">
        <v>1895</v>
      </c>
      <c r="G92" s="147" t="s">
        <v>1931</v>
      </c>
    </row>
    <row r="93" spans="2:7">
      <c r="C93" s="148" t="s">
        <v>1897</v>
      </c>
      <c r="G93" s="147"/>
    </row>
    <row r="94" spans="2:7">
      <c r="C94" s="148" t="s">
        <v>1899</v>
      </c>
      <c r="G94" s="147"/>
    </row>
    <row r="95" spans="2:7">
      <c r="C95" s="148" t="s">
        <v>1905</v>
      </c>
      <c r="G95" s="147"/>
    </row>
    <row r="96" spans="2:7">
      <c r="C96" s="148" t="s">
        <v>1906</v>
      </c>
      <c r="G96" s="147"/>
    </row>
    <row r="97" spans="3:7">
      <c r="C97" s="148" t="s">
        <v>1915</v>
      </c>
      <c r="G97" s="147"/>
    </row>
    <row r="98" spans="3:7" ht="15.75" thickBot="1">
      <c r="C98" s="148" t="s">
        <v>1923</v>
      </c>
      <c r="G98" s="147"/>
    </row>
    <row r="99" spans="3:7" ht="15.75" thickBot="1">
      <c r="C99" s="148" t="s">
        <v>1925</v>
      </c>
      <c r="G99" s="144" t="s">
        <v>1932</v>
      </c>
    </row>
    <row r="100" spans="3:7" ht="15.75" thickBot="1">
      <c r="C100" s="144" t="s">
        <v>1932</v>
      </c>
      <c r="G100" s="145" t="s">
        <v>1861</v>
      </c>
    </row>
    <row r="101" spans="3:7" ht="15.75" thickBot="1">
      <c r="C101" s="145" t="s">
        <v>1863</v>
      </c>
      <c r="G101" s="147" t="s">
        <v>1933</v>
      </c>
    </row>
    <row r="102" spans="3:7" ht="30">
      <c r="C102" s="146" t="s">
        <v>1862</v>
      </c>
      <c r="G102" s="147" t="s">
        <v>1934</v>
      </c>
    </row>
    <row r="103" spans="3:7">
      <c r="C103" s="148" t="s">
        <v>1865</v>
      </c>
      <c r="G103" s="147" t="s">
        <v>1935</v>
      </c>
    </row>
    <row r="104" spans="3:7">
      <c r="C104" s="148" t="s">
        <v>1867</v>
      </c>
      <c r="G104" s="147" t="s">
        <v>1936</v>
      </c>
    </row>
    <row r="105" spans="3:7" ht="45">
      <c r="C105" s="149" t="s">
        <v>1869</v>
      </c>
      <c r="G105" s="147" t="s">
        <v>1937</v>
      </c>
    </row>
    <row r="106" spans="3:7">
      <c r="C106" s="150" t="s">
        <v>1875</v>
      </c>
      <c r="G106" s="147" t="s">
        <v>1938</v>
      </c>
    </row>
    <row r="107" spans="3:7">
      <c r="C107" s="148" t="s">
        <v>1880</v>
      </c>
      <c r="G107" s="147" t="s">
        <v>1939</v>
      </c>
    </row>
    <row r="108" spans="3:7">
      <c r="C108" s="148" t="s">
        <v>1882</v>
      </c>
      <c r="G108" s="147" t="s">
        <v>1940</v>
      </c>
    </row>
    <row r="109" spans="3:7">
      <c r="C109" s="148" t="s">
        <v>1885</v>
      </c>
      <c r="G109" s="147" t="s">
        <v>1941</v>
      </c>
    </row>
    <row r="110" spans="3:7">
      <c r="C110" s="148" t="s">
        <v>1887</v>
      </c>
      <c r="G110" s="147" t="s">
        <v>1942</v>
      </c>
    </row>
    <row r="111" spans="3:7" ht="45">
      <c r="C111" s="149" t="s">
        <v>1890</v>
      </c>
      <c r="G111" s="147" t="s">
        <v>1943</v>
      </c>
    </row>
    <row r="112" spans="3:7">
      <c r="C112" s="148" t="s">
        <v>1901</v>
      </c>
      <c r="G112" s="147" t="s">
        <v>1944</v>
      </c>
    </row>
    <row r="113" spans="3:7" ht="30">
      <c r="C113" s="149" t="s">
        <v>1904</v>
      </c>
      <c r="G113" s="147" t="s">
        <v>1945</v>
      </c>
    </row>
    <row r="114" spans="3:7">
      <c r="C114" s="148" t="s">
        <v>1892</v>
      </c>
      <c r="G114" s="147" t="s">
        <v>1946</v>
      </c>
    </row>
    <row r="115" spans="3:7">
      <c r="C115" s="148" t="s">
        <v>1895</v>
      </c>
      <c r="G115" s="147" t="s">
        <v>1947</v>
      </c>
    </row>
    <row r="116" spans="3:7">
      <c r="C116" s="148" t="s">
        <v>1897</v>
      </c>
      <c r="G116" s="147"/>
    </row>
    <row r="117" spans="3:7">
      <c r="C117" s="148" t="s">
        <v>1902</v>
      </c>
      <c r="G117" s="147"/>
    </row>
    <row r="118" spans="3:7">
      <c r="C118" s="148" t="s">
        <v>1905</v>
      </c>
      <c r="G118" s="147"/>
    </row>
    <row r="119" spans="3:7">
      <c r="C119" s="148" t="s">
        <v>1906</v>
      </c>
      <c r="G119" s="147"/>
    </row>
    <row r="120" spans="3:7">
      <c r="C120" s="148" t="s">
        <v>1915</v>
      </c>
      <c r="G120" s="147"/>
    </row>
    <row r="121" spans="3:7" ht="15.75" thickBot="1">
      <c r="C121" s="148" t="s">
        <v>1907</v>
      </c>
      <c r="G121" s="147"/>
    </row>
    <row r="122" spans="3:7" ht="15.75" thickBot="1">
      <c r="C122" s="148" t="s">
        <v>1908</v>
      </c>
      <c r="G122" s="144" t="s">
        <v>1948</v>
      </c>
    </row>
    <row r="123" spans="3:7" ht="26.25" thickBot="1">
      <c r="C123" s="144" t="s">
        <v>1948</v>
      </c>
      <c r="G123" s="145" t="s">
        <v>1861</v>
      </c>
    </row>
    <row r="124" spans="3:7" ht="15.75" thickBot="1">
      <c r="C124" s="145" t="s">
        <v>1863</v>
      </c>
      <c r="G124" s="147" t="s">
        <v>1949</v>
      </c>
    </row>
    <row r="125" spans="3:7" ht="30">
      <c r="C125" s="146" t="s">
        <v>1862</v>
      </c>
      <c r="G125" s="147" t="s">
        <v>1950</v>
      </c>
    </row>
    <row r="126" spans="3:7" ht="45">
      <c r="C126" s="149" t="s">
        <v>1869</v>
      </c>
      <c r="G126" s="147" t="s">
        <v>1951</v>
      </c>
    </row>
    <row r="127" spans="3:7">
      <c r="C127" s="150" t="s">
        <v>1871</v>
      </c>
      <c r="G127" s="147" t="s">
        <v>1952</v>
      </c>
    </row>
    <row r="128" spans="3:7">
      <c r="C128" s="148" t="s">
        <v>1873</v>
      </c>
      <c r="G128" s="147" t="s">
        <v>1953</v>
      </c>
    </row>
    <row r="129" spans="3:7">
      <c r="C129" s="150" t="s">
        <v>1875</v>
      </c>
      <c r="G129" s="147" t="s">
        <v>1954</v>
      </c>
    </row>
    <row r="130" spans="3:7">
      <c r="C130" s="150" t="s">
        <v>1877</v>
      </c>
      <c r="G130" s="147" t="s">
        <v>1955</v>
      </c>
    </row>
    <row r="131" spans="3:7">
      <c r="C131" s="148" t="s">
        <v>1884</v>
      </c>
      <c r="G131" s="147" t="s">
        <v>1956</v>
      </c>
    </row>
    <row r="132" spans="3:7">
      <c r="C132" s="148" t="s">
        <v>1882</v>
      </c>
      <c r="G132" s="147" t="s">
        <v>1922</v>
      </c>
    </row>
    <row r="133" spans="3:7">
      <c r="C133" s="148" t="s">
        <v>1889</v>
      </c>
      <c r="G133" s="147" t="s">
        <v>1957</v>
      </c>
    </row>
    <row r="134" spans="3:7">
      <c r="C134" s="148" t="s">
        <v>1885</v>
      </c>
      <c r="G134" s="147" t="s">
        <v>1946</v>
      </c>
    </row>
    <row r="135" spans="3:7" ht="45">
      <c r="C135" s="149" t="s">
        <v>1890</v>
      </c>
      <c r="G135" s="147"/>
    </row>
    <row r="136" spans="3:7" ht="30">
      <c r="C136" s="149" t="s">
        <v>1904</v>
      </c>
      <c r="G136" s="147"/>
    </row>
    <row r="137" spans="3:7">
      <c r="C137" s="148" t="s">
        <v>1892</v>
      </c>
      <c r="G137" s="147"/>
    </row>
    <row r="138" spans="3:7">
      <c r="C138" s="148" t="s">
        <v>1895</v>
      </c>
      <c r="G138" s="147"/>
    </row>
    <row r="139" spans="3:7">
      <c r="C139" s="148" t="s">
        <v>1897</v>
      </c>
      <c r="G139" s="147"/>
    </row>
    <row r="140" spans="3:7">
      <c r="C140" s="148" t="s">
        <v>1899</v>
      </c>
      <c r="G140" s="147"/>
    </row>
    <row r="141" spans="3:7">
      <c r="C141" s="148" t="s">
        <v>1902</v>
      </c>
      <c r="G141" s="147"/>
    </row>
    <row r="142" spans="3:7">
      <c r="C142" s="148" t="s">
        <v>1905</v>
      </c>
      <c r="G142" s="147"/>
    </row>
    <row r="143" spans="3:7">
      <c r="C143" s="150" t="s">
        <v>1927</v>
      </c>
      <c r="G143" s="147"/>
    </row>
    <row r="144" spans="3:7" ht="15.75" thickBot="1">
      <c r="C144" s="151"/>
      <c r="G144" s="147"/>
    </row>
    <row r="145" spans="3:7" ht="15.75" thickBot="1">
      <c r="C145" s="152"/>
      <c r="G145" s="144" t="s">
        <v>1958</v>
      </c>
    </row>
    <row r="146" spans="3:7" ht="15.75" thickBot="1">
      <c r="C146" s="144" t="s">
        <v>1958</v>
      </c>
      <c r="G146" s="145" t="s">
        <v>1861</v>
      </c>
    </row>
    <row r="147" spans="3:7" ht="15.75" thickBot="1">
      <c r="C147" s="145" t="s">
        <v>1863</v>
      </c>
      <c r="G147" s="147" t="s">
        <v>1949</v>
      </c>
    </row>
    <row r="148" spans="3:7" ht="30">
      <c r="C148" s="146" t="s">
        <v>1862</v>
      </c>
      <c r="G148" s="147" t="s">
        <v>1950</v>
      </c>
    </row>
    <row r="149" spans="3:7" ht="45">
      <c r="C149" s="149" t="s">
        <v>1869</v>
      </c>
      <c r="G149" s="147" t="s">
        <v>1951</v>
      </c>
    </row>
    <row r="150" spans="3:7">
      <c r="C150" s="150" t="s">
        <v>1871</v>
      </c>
      <c r="G150" s="147" t="s">
        <v>1959</v>
      </c>
    </row>
    <row r="151" spans="3:7">
      <c r="C151" s="150" t="s">
        <v>1875</v>
      </c>
      <c r="G151" s="147" t="s">
        <v>1922</v>
      </c>
    </row>
    <row r="152" spans="3:7">
      <c r="C152" s="150" t="s">
        <v>1877</v>
      </c>
      <c r="G152" s="147" t="s">
        <v>1960</v>
      </c>
    </row>
    <row r="153" spans="3:7">
      <c r="C153" s="150" t="s">
        <v>1879</v>
      </c>
      <c r="G153" s="147" t="s">
        <v>1946</v>
      </c>
    </row>
    <row r="154" spans="3:7">
      <c r="C154" s="148" t="s">
        <v>1884</v>
      </c>
      <c r="G154" s="147" t="s">
        <v>1961</v>
      </c>
    </row>
    <row r="155" spans="3:7">
      <c r="C155" s="148" t="s">
        <v>1882</v>
      </c>
      <c r="G155" s="147"/>
    </row>
    <row r="156" spans="3:7">
      <c r="C156" s="148" t="s">
        <v>1889</v>
      </c>
      <c r="G156" s="147"/>
    </row>
    <row r="157" spans="3:7">
      <c r="C157" s="148" t="s">
        <v>1885</v>
      </c>
      <c r="G157" s="147"/>
    </row>
    <row r="158" spans="3:7" ht="45">
      <c r="C158" s="149" t="s">
        <v>1890</v>
      </c>
      <c r="G158" s="147"/>
    </row>
    <row r="159" spans="3:7">
      <c r="C159" s="148" t="s">
        <v>1901</v>
      </c>
      <c r="G159" s="147"/>
    </row>
    <row r="160" spans="3:7" ht="30">
      <c r="C160" s="149" t="s">
        <v>1904</v>
      </c>
      <c r="G160" s="147"/>
    </row>
    <row r="161" spans="3:7">
      <c r="C161" s="148" t="s">
        <v>1892</v>
      </c>
      <c r="G161" s="147"/>
    </row>
    <row r="162" spans="3:7">
      <c r="C162" s="148" t="s">
        <v>1897</v>
      </c>
      <c r="G162" s="147"/>
    </row>
    <row r="163" spans="3:7">
      <c r="C163" s="148" t="s">
        <v>1899</v>
      </c>
      <c r="G163" s="147"/>
    </row>
    <row r="164" spans="3:7">
      <c r="C164" s="148" t="s">
        <v>1905</v>
      </c>
      <c r="G164" s="147"/>
    </row>
    <row r="165" spans="3:7">
      <c r="C165" s="148" t="s">
        <v>1906</v>
      </c>
      <c r="G165" s="147"/>
    </row>
    <row r="166" spans="3:7">
      <c r="C166" s="148" t="s">
        <v>1923</v>
      </c>
      <c r="G166" s="147"/>
    </row>
    <row r="167" spans="3:7" ht="15.75" thickBot="1">
      <c r="C167" s="150" t="s">
        <v>1927</v>
      </c>
      <c r="G167" s="147"/>
    </row>
    <row r="168" spans="3:7" ht="15.75" thickBot="1">
      <c r="C168" s="152"/>
      <c r="G168" s="144" t="s">
        <v>1962</v>
      </c>
    </row>
    <row r="169" spans="3:7" ht="26.25" thickBot="1">
      <c r="C169" s="144" t="s">
        <v>1962</v>
      </c>
      <c r="G169" s="145" t="s">
        <v>1861</v>
      </c>
    </row>
    <row r="170" spans="3:7" ht="15.75" thickBot="1">
      <c r="C170" s="145" t="s">
        <v>1863</v>
      </c>
      <c r="G170" s="147" t="s">
        <v>1963</v>
      </c>
    </row>
    <row r="171" spans="3:7" ht="30">
      <c r="C171" s="146" t="s">
        <v>1862</v>
      </c>
      <c r="G171" s="147" t="s">
        <v>1964</v>
      </c>
    </row>
    <row r="172" spans="3:7">
      <c r="C172" s="148" t="s">
        <v>1865</v>
      </c>
      <c r="G172" s="147" t="s">
        <v>1965</v>
      </c>
    </row>
    <row r="173" spans="3:7">
      <c r="C173" s="148" t="s">
        <v>1867</v>
      </c>
      <c r="G173" s="147" t="s">
        <v>1966</v>
      </c>
    </row>
    <row r="174" spans="3:7">
      <c r="C174" s="150" t="s">
        <v>1875</v>
      </c>
      <c r="G174" s="147" t="s">
        <v>1967</v>
      </c>
    </row>
    <row r="175" spans="3:7">
      <c r="C175" s="150" t="s">
        <v>1877</v>
      </c>
      <c r="G175" s="147" t="s">
        <v>1968</v>
      </c>
    </row>
    <row r="176" spans="3:7">
      <c r="C176" s="150" t="s">
        <v>1879</v>
      </c>
      <c r="G176" s="147" t="s">
        <v>1969</v>
      </c>
    </row>
    <row r="177" spans="3:7">
      <c r="C177" s="148" t="s">
        <v>1884</v>
      </c>
      <c r="G177" s="147" t="s">
        <v>1970</v>
      </c>
    </row>
    <row r="178" spans="3:7">
      <c r="C178" s="148" t="s">
        <v>1882</v>
      </c>
      <c r="G178" s="147" t="s">
        <v>1971</v>
      </c>
    </row>
    <row r="179" spans="3:7">
      <c r="C179" s="148" t="s">
        <v>1889</v>
      </c>
      <c r="G179" s="147" t="s">
        <v>1946</v>
      </c>
    </row>
    <row r="180" spans="3:7">
      <c r="C180" s="148" t="s">
        <v>1894</v>
      </c>
      <c r="G180" s="147" t="s">
        <v>1972</v>
      </c>
    </row>
    <row r="181" spans="3:7">
      <c r="C181" s="148" t="s">
        <v>1905</v>
      </c>
      <c r="G181" s="147" t="s">
        <v>1973</v>
      </c>
    </row>
    <row r="182" spans="3:7">
      <c r="C182" s="148" t="s">
        <v>1912</v>
      </c>
      <c r="G182" s="147" t="s">
        <v>1974</v>
      </c>
    </row>
    <row r="183" spans="3:7">
      <c r="C183" s="148" t="s">
        <v>1907</v>
      </c>
      <c r="G183" s="147" t="s">
        <v>1975</v>
      </c>
    </row>
    <row r="184" spans="3:7">
      <c r="C184" s="148" t="s">
        <v>1918</v>
      </c>
      <c r="G184" s="147"/>
    </row>
    <row r="185" spans="3:7">
      <c r="C185" s="148" t="s">
        <v>1920</v>
      </c>
      <c r="G185" s="147"/>
    </row>
    <row r="186" spans="3:7">
      <c r="C186" s="148" t="s">
        <v>1908</v>
      </c>
      <c r="G186" s="147"/>
    </row>
    <row r="187" spans="3:7">
      <c r="C187" s="148" t="s">
        <v>1923</v>
      </c>
      <c r="G187" s="147"/>
    </row>
    <row r="188" spans="3:7">
      <c r="C188" s="148" t="s">
        <v>1925</v>
      </c>
      <c r="G188" s="147"/>
    </row>
    <row r="189" spans="3:7">
      <c r="C189" s="150" t="s">
        <v>1927</v>
      </c>
      <c r="G189" s="147"/>
    </row>
    <row r="190" spans="3:7" ht="15.75" thickBot="1">
      <c r="C190" s="151"/>
      <c r="G190" s="147"/>
    </row>
    <row r="191" spans="3:7" ht="15.75" thickBot="1">
      <c r="C191" s="152"/>
      <c r="G191" s="144" t="s">
        <v>1976</v>
      </c>
    </row>
    <row r="192" spans="3:7" ht="26.25" thickBot="1">
      <c r="C192" s="144" t="s">
        <v>1976</v>
      </c>
      <c r="G192" s="145" t="s">
        <v>1861</v>
      </c>
    </row>
    <row r="193" spans="3:7" ht="15.75" thickBot="1">
      <c r="C193" s="145" t="s">
        <v>1863</v>
      </c>
      <c r="G193" s="147" t="s">
        <v>1977</v>
      </c>
    </row>
    <row r="194" spans="3:7" ht="30">
      <c r="C194" s="146" t="s">
        <v>1862</v>
      </c>
      <c r="G194" s="147" t="s">
        <v>1978</v>
      </c>
    </row>
    <row r="195" spans="3:7">
      <c r="C195" s="148" t="s">
        <v>1865</v>
      </c>
      <c r="G195" s="147" t="s">
        <v>1979</v>
      </c>
    </row>
    <row r="196" spans="3:7">
      <c r="C196" s="148" t="s">
        <v>1867</v>
      </c>
      <c r="G196" s="147" t="s">
        <v>1980</v>
      </c>
    </row>
    <row r="197" spans="3:7" ht="45">
      <c r="C197" s="149" t="s">
        <v>1869</v>
      </c>
      <c r="G197" s="147" t="s">
        <v>1981</v>
      </c>
    </row>
    <row r="198" spans="3:7">
      <c r="C198" s="150" t="s">
        <v>1871</v>
      </c>
      <c r="G198" s="147" t="s">
        <v>1982</v>
      </c>
    </row>
    <row r="199" spans="3:7">
      <c r="C199" s="148" t="s">
        <v>1873</v>
      </c>
      <c r="G199" s="147" t="s">
        <v>1983</v>
      </c>
    </row>
    <row r="200" spans="3:7">
      <c r="C200" s="150" t="s">
        <v>1875</v>
      </c>
      <c r="G200" s="147" t="s">
        <v>1984</v>
      </c>
    </row>
    <row r="201" spans="3:7">
      <c r="C201" s="150" t="s">
        <v>1877</v>
      </c>
      <c r="G201" s="147" t="s">
        <v>1971</v>
      </c>
    </row>
    <row r="202" spans="3:7">
      <c r="C202" s="150" t="s">
        <v>1879</v>
      </c>
      <c r="G202" s="147" t="s">
        <v>1985</v>
      </c>
    </row>
    <row r="203" spans="3:7">
      <c r="C203" s="148" t="s">
        <v>1880</v>
      </c>
      <c r="G203" s="147" t="s">
        <v>1986</v>
      </c>
    </row>
    <row r="204" spans="3:7">
      <c r="C204" s="148" t="s">
        <v>1884</v>
      </c>
      <c r="G204" s="147" t="s">
        <v>1987</v>
      </c>
    </row>
    <row r="205" spans="3:7">
      <c r="C205" s="148" t="s">
        <v>1882</v>
      </c>
      <c r="G205" s="147" t="s">
        <v>1988</v>
      </c>
    </row>
    <row r="206" spans="3:7">
      <c r="C206" s="148" t="s">
        <v>1889</v>
      </c>
      <c r="G206" s="147" t="s">
        <v>1951</v>
      </c>
    </row>
    <row r="207" spans="3:7">
      <c r="C207" s="148" t="s">
        <v>1885</v>
      </c>
      <c r="G207" s="147" t="s">
        <v>1989</v>
      </c>
    </row>
    <row r="208" spans="3:7">
      <c r="C208" s="148" t="s">
        <v>1887</v>
      </c>
      <c r="G208" s="147" t="s">
        <v>1990</v>
      </c>
    </row>
    <row r="209" spans="3:7" ht="30">
      <c r="C209" s="149" t="s">
        <v>1904</v>
      </c>
      <c r="G209" s="147" t="s">
        <v>1969</v>
      </c>
    </row>
    <row r="210" spans="3:7">
      <c r="C210" s="148" t="s">
        <v>1895</v>
      </c>
      <c r="G210" s="147" t="s">
        <v>1946</v>
      </c>
    </row>
    <row r="211" spans="3:7">
      <c r="C211" s="148" t="s">
        <v>1902</v>
      </c>
      <c r="G211" s="147"/>
    </row>
    <row r="212" spans="3:7">
      <c r="C212" s="148" t="s">
        <v>1906</v>
      </c>
      <c r="G212" s="147"/>
    </row>
    <row r="213" spans="3:7" ht="15.75" thickBot="1">
      <c r="C213" s="150" t="s">
        <v>1927</v>
      </c>
      <c r="G213" s="147"/>
    </row>
    <row r="214" spans="3:7" ht="15.75" thickBot="1">
      <c r="C214" s="152"/>
      <c r="G214" s="144" t="s">
        <v>1991</v>
      </c>
    </row>
    <row r="215" spans="3:7" ht="26.25" thickBot="1">
      <c r="C215" s="144" t="s">
        <v>1991</v>
      </c>
      <c r="G215" s="145" t="s">
        <v>1861</v>
      </c>
    </row>
    <row r="216" spans="3:7" ht="15.75" thickBot="1">
      <c r="C216" s="145" t="s">
        <v>1863</v>
      </c>
      <c r="G216" s="147" t="s">
        <v>1977</v>
      </c>
    </row>
    <row r="217" spans="3:7" ht="30">
      <c r="C217" s="146" t="s">
        <v>1862</v>
      </c>
      <c r="G217" s="147" t="s">
        <v>1978</v>
      </c>
    </row>
    <row r="218" spans="3:7" ht="45">
      <c r="C218" s="149" t="s">
        <v>1869</v>
      </c>
      <c r="G218" s="147" t="s">
        <v>1979</v>
      </c>
    </row>
    <row r="219" spans="3:7">
      <c r="C219" s="150" t="s">
        <v>1871</v>
      </c>
      <c r="G219" s="147" t="s">
        <v>1980</v>
      </c>
    </row>
    <row r="220" spans="3:7">
      <c r="C220" s="150" t="s">
        <v>1875</v>
      </c>
      <c r="G220" s="147" t="s">
        <v>1981</v>
      </c>
    </row>
    <row r="221" spans="3:7">
      <c r="C221" s="150" t="s">
        <v>1877</v>
      </c>
      <c r="G221" s="147" t="s">
        <v>1982</v>
      </c>
    </row>
    <row r="222" spans="3:7">
      <c r="C222" s="150" t="s">
        <v>1879</v>
      </c>
      <c r="G222" s="147" t="s">
        <v>1983</v>
      </c>
    </row>
    <row r="223" spans="3:7">
      <c r="C223" s="148" t="s">
        <v>1882</v>
      </c>
      <c r="G223" s="147" t="s">
        <v>1984</v>
      </c>
    </row>
    <row r="224" spans="3:7">
      <c r="C224" s="148" t="s">
        <v>1889</v>
      </c>
      <c r="G224" s="147" t="s">
        <v>1971</v>
      </c>
    </row>
    <row r="225" spans="3:7">
      <c r="C225" s="148" t="s">
        <v>1885</v>
      </c>
      <c r="G225" s="147" t="s">
        <v>1985</v>
      </c>
    </row>
    <row r="226" spans="3:7">
      <c r="C226" s="148" t="s">
        <v>1887</v>
      </c>
      <c r="G226" s="147" t="s">
        <v>1986</v>
      </c>
    </row>
    <row r="227" spans="3:7" ht="45">
      <c r="C227" s="149" t="s">
        <v>1890</v>
      </c>
      <c r="G227" s="147" t="s">
        <v>1987</v>
      </c>
    </row>
    <row r="228" spans="3:7">
      <c r="C228" s="148" t="s">
        <v>1901</v>
      </c>
      <c r="G228" s="147" t="s">
        <v>1988</v>
      </c>
    </row>
    <row r="229" spans="3:7" ht="30">
      <c r="C229" s="149" t="s">
        <v>1904</v>
      </c>
      <c r="G229" s="147" t="s">
        <v>1951</v>
      </c>
    </row>
    <row r="230" spans="3:7">
      <c r="C230" s="148" t="s">
        <v>1895</v>
      </c>
      <c r="G230" s="147" t="s">
        <v>1989</v>
      </c>
    </row>
    <row r="231" spans="3:7">
      <c r="C231" s="148" t="s">
        <v>1897</v>
      </c>
      <c r="G231" s="147" t="s">
        <v>1990</v>
      </c>
    </row>
    <row r="232" spans="3:7">
      <c r="C232" s="148" t="s">
        <v>1899</v>
      </c>
      <c r="G232" s="147" t="s">
        <v>1969</v>
      </c>
    </row>
    <row r="233" spans="3:7">
      <c r="C233" s="148" t="s">
        <v>1905</v>
      </c>
      <c r="G233" s="147" t="s">
        <v>1946</v>
      </c>
    </row>
    <row r="234" spans="3:7">
      <c r="C234" s="148" t="s">
        <v>1906</v>
      </c>
      <c r="G234" s="147"/>
    </row>
    <row r="235" spans="3:7">
      <c r="C235" s="148" t="s">
        <v>1915</v>
      </c>
      <c r="G235" s="147"/>
    </row>
    <row r="236" spans="3:7" ht="15.75" thickBot="1">
      <c r="C236" s="148" t="s">
        <v>1907</v>
      </c>
      <c r="G236" s="147"/>
    </row>
    <row r="237" spans="3:7" ht="15.75" thickBot="1">
      <c r="C237" s="153"/>
      <c r="G237" s="144" t="s">
        <v>1992</v>
      </c>
    </row>
    <row r="238" spans="3:7" ht="15.75" thickBot="1">
      <c r="C238" s="144" t="s">
        <v>1992</v>
      </c>
      <c r="G238" s="145" t="s">
        <v>1861</v>
      </c>
    </row>
    <row r="239" spans="3:7" ht="15.75" thickBot="1">
      <c r="C239" s="145" t="s">
        <v>1863</v>
      </c>
      <c r="G239" s="147" t="s">
        <v>1910</v>
      </c>
    </row>
    <row r="240" spans="3:7" ht="30">
      <c r="C240" s="146" t="s">
        <v>1862</v>
      </c>
      <c r="G240" s="147" t="s">
        <v>1911</v>
      </c>
    </row>
    <row r="241" spans="3:7">
      <c r="C241" s="148" t="s">
        <v>1865</v>
      </c>
      <c r="G241" s="147" t="s">
        <v>1913</v>
      </c>
    </row>
    <row r="242" spans="3:7">
      <c r="C242" s="148" t="s">
        <v>1867</v>
      </c>
      <c r="G242" s="147" t="s">
        <v>1914</v>
      </c>
    </row>
    <row r="243" spans="3:7" ht="45">
      <c r="C243" s="149" t="s">
        <v>1869</v>
      </c>
      <c r="G243" s="147" t="s">
        <v>1916</v>
      </c>
    </row>
    <row r="244" spans="3:7">
      <c r="C244" s="150" t="s">
        <v>1871</v>
      </c>
      <c r="G244" s="147" t="s">
        <v>1917</v>
      </c>
    </row>
    <row r="245" spans="3:7">
      <c r="C245" s="148" t="s">
        <v>1873</v>
      </c>
      <c r="G245" s="147" t="s">
        <v>1919</v>
      </c>
    </row>
    <row r="246" spans="3:7">
      <c r="C246" s="150" t="s">
        <v>1875</v>
      </c>
      <c r="G246" s="147" t="s">
        <v>1921</v>
      </c>
    </row>
    <row r="247" spans="3:7">
      <c r="C247" s="148" t="s">
        <v>1880</v>
      </c>
      <c r="G247" s="147" t="s">
        <v>1922</v>
      </c>
    </row>
    <row r="248" spans="3:7">
      <c r="C248" s="148" t="s">
        <v>1884</v>
      </c>
      <c r="G248" s="147" t="s">
        <v>1924</v>
      </c>
    </row>
    <row r="249" spans="3:7">
      <c r="C249" s="148" t="s">
        <v>1882</v>
      </c>
      <c r="G249" s="147" t="s">
        <v>1926</v>
      </c>
    </row>
    <row r="250" spans="3:7">
      <c r="C250" s="148" t="s">
        <v>1885</v>
      </c>
      <c r="G250" s="147" t="s">
        <v>1928</v>
      </c>
    </row>
    <row r="251" spans="3:7">
      <c r="C251" s="148" t="s">
        <v>1887</v>
      </c>
      <c r="G251" s="147" t="s">
        <v>1929</v>
      </c>
    </row>
    <row r="252" spans="3:7" ht="45">
      <c r="C252" s="149" t="s">
        <v>1890</v>
      </c>
      <c r="G252" s="147" t="s">
        <v>1930</v>
      </c>
    </row>
    <row r="253" spans="3:7">
      <c r="C253" s="148" t="s">
        <v>1892</v>
      </c>
      <c r="G253" s="147"/>
    </row>
    <row r="254" spans="3:7">
      <c r="C254" s="148" t="s">
        <v>1895</v>
      </c>
      <c r="G254" s="147"/>
    </row>
    <row r="255" spans="3:7">
      <c r="C255" s="148" t="s">
        <v>1897</v>
      </c>
    </row>
    <row r="256" spans="3:7">
      <c r="C256" s="148" t="s">
        <v>1899</v>
      </c>
    </row>
    <row r="257" spans="3:3">
      <c r="C257" s="148" t="s">
        <v>1905</v>
      </c>
    </row>
    <row r="258" spans="3:3">
      <c r="C258" s="148" t="s">
        <v>1906</v>
      </c>
    </row>
    <row r="259" spans="3:3">
      <c r="C259" s="148" t="s">
        <v>1907</v>
      </c>
    </row>
    <row r="260" spans="3:3">
      <c r="C260" s="150" t="s">
        <v>1927</v>
      </c>
    </row>
  </sheetData>
  <mergeCells count="12">
    <mergeCell ref="C25:E25"/>
    <mergeCell ref="A1:C1"/>
    <mergeCell ref="E1:G1"/>
    <mergeCell ref="J1:P1"/>
    <mergeCell ref="L2:P2"/>
    <mergeCell ref="I3:I7"/>
    <mergeCell ref="L8:P8"/>
    <mergeCell ref="L10:P11"/>
    <mergeCell ref="A11:A15"/>
    <mergeCell ref="B11:B13"/>
    <mergeCell ref="B14:B15"/>
    <mergeCell ref="A17:A20"/>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4:L49"/>
  <sheetViews>
    <sheetView zoomScale="85" zoomScaleNormal="85" workbookViewId="0">
      <selection activeCell="B18" sqref="B18"/>
    </sheetView>
  </sheetViews>
  <sheetFormatPr defaultColWidth="11.42578125" defaultRowHeight="15"/>
  <cols>
    <col min="2" max="2" width="40.85546875" style="94" customWidth="1"/>
    <col min="3" max="3" width="17.7109375" style="94" customWidth="1"/>
    <col min="4" max="4" width="13.28515625" bestFit="1" customWidth="1"/>
    <col min="5" max="5" width="13" customWidth="1"/>
    <col min="6" max="6" width="37.7109375" customWidth="1"/>
    <col min="7" max="7" width="21.7109375" customWidth="1"/>
    <col min="8" max="8" width="18" customWidth="1"/>
    <col min="11" max="11" width="33.28515625" customWidth="1"/>
  </cols>
  <sheetData>
    <row r="4" spans="2:12" ht="25.5">
      <c r="B4" s="196" t="s">
        <v>1993</v>
      </c>
      <c r="C4" s="101" t="s">
        <v>896</v>
      </c>
      <c r="D4" s="100" t="s">
        <v>589</v>
      </c>
      <c r="E4" s="99" t="s">
        <v>1819</v>
      </c>
      <c r="F4" s="99" t="s">
        <v>1994</v>
      </c>
      <c r="G4" s="102" t="s">
        <v>1995</v>
      </c>
      <c r="H4" s="1034" t="s">
        <v>1996</v>
      </c>
      <c r="I4" s="1034"/>
      <c r="J4" s="102" t="s">
        <v>1809</v>
      </c>
      <c r="K4" s="102" t="s">
        <v>1997</v>
      </c>
      <c r="L4" s="102" t="s">
        <v>891</v>
      </c>
    </row>
    <row r="5" spans="2:12" ht="25.5">
      <c r="B5" s="197" t="s">
        <v>1998</v>
      </c>
      <c r="C5" s="356" t="s">
        <v>838</v>
      </c>
      <c r="D5" s="357" t="s">
        <v>1999</v>
      </c>
      <c r="E5" s="357" t="s">
        <v>926</v>
      </c>
      <c r="F5" s="358" t="s">
        <v>2000</v>
      </c>
      <c r="G5" s="97" t="s">
        <v>2001</v>
      </c>
      <c r="H5" s="97" t="s">
        <v>2002</v>
      </c>
      <c r="I5" s="359">
        <v>100</v>
      </c>
      <c r="J5" s="97" t="s">
        <v>132</v>
      </c>
      <c r="K5" s="97" t="s">
        <v>1035</v>
      </c>
      <c r="L5" s="111" t="s">
        <v>918</v>
      </c>
    </row>
    <row r="6" spans="2:12" ht="25.5">
      <c r="B6" s="197" t="s">
        <v>2003</v>
      </c>
      <c r="C6" s="356"/>
      <c r="D6" s="357" t="s">
        <v>2004</v>
      </c>
      <c r="F6" s="358" t="s">
        <v>2005</v>
      </c>
      <c r="G6" s="97" t="s">
        <v>2006</v>
      </c>
      <c r="H6" s="97" t="s">
        <v>2007</v>
      </c>
      <c r="I6" s="359">
        <v>50</v>
      </c>
      <c r="J6" s="97" t="s">
        <v>1099</v>
      </c>
      <c r="K6" s="97" t="s">
        <v>990</v>
      </c>
      <c r="L6" s="111" t="s">
        <v>2008</v>
      </c>
    </row>
    <row r="7" spans="2:12" ht="25.5">
      <c r="B7" s="197" t="s">
        <v>2009</v>
      </c>
      <c r="C7" s="356"/>
      <c r="D7" s="357" t="s">
        <v>2010</v>
      </c>
      <c r="E7" s="358"/>
      <c r="F7" s="358" t="s">
        <v>2011</v>
      </c>
      <c r="G7" s="97" t="s">
        <v>2012</v>
      </c>
      <c r="H7" s="97" t="s">
        <v>2013</v>
      </c>
      <c r="I7" s="359">
        <v>0</v>
      </c>
      <c r="J7" s="97"/>
      <c r="K7" s="97" t="s">
        <v>954</v>
      </c>
    </row>
    <row r="8" spans="2:12" ht="25.5">
      <c r="B8" s="197" t="s">
        <v>2014</v>
      </c>
      <c r="C8" s="356"/>
      <c r="D8" s="357" t="s">
        <v>2015</v>
      </c>
      <c r="E8" s="357"/>
      <c r="F8" s="218"/>
      <c r="G8" s="218"/>
      <c r="H8" s="97" t="s">
        <v>2016</v>
      </c>
      <c r="I8" s="218"/>
      <c r="J8" s="218"/>
      <c r="K8" s="198" t="s">
        <v>1013</v>
      </c>
    </row>
    <row r="9" spans="2:12" ht="25.5">
      <c r="B9" s="197" t="s">
        <v>2017</v>
      </c>
      <c r="C9" s="356"/>
      <c r="D9" s="357" t="s">
        <v>2018</v>
      </c>
      <c r="E9" s="218"/>
      <c r="F9" s="218"/>
      <c r="G9" s="218"/>
      <c r="H9" s="97" t="s">
        <v>2019</v>
      </c>
      <c r="I9" s="218"/>
      <c r="J9" s="218"/>
      <c r="K9" s="97" t="s">
        <v>931</v>
      </c>
    </row>
    <row r="10" spans="2:12" ht="25.5">
      <c r="B10" s="197" t="s">
        <v>2020</v>
      </c>
      <c r="C10" s="356"/>
      <c r="D10" s="218"/>
      <c r="E10" s="218"/>
      <c r="F10" s="218"/>
      <c r="G10" s="218"/>
      <c r="H10" s="97" t="s">
        <v>2021</v>
      </c>
      <c r="I10" s="218"/>
      <c r="J10" s="218"/>
      <c r="K10" s="97" t="s">
        <v>938</v>
      </c>
    </row>
    <row r="11" spans="2:12" ht="25.5">
      <c r="B11" s="197" t="s">
        <v>919</v>
      </c>
      <c r="C11" s="356"/>
      <c r="D11" s="218"/>
      <c r="E11" s="218"/>
      <c r="F11" s="218"/>
      <c r="G11" s="218"/>
      <c r="H11" s="97" t="s">
        <v>2022</v>
      </c>
      <c r="I11" s="218"/>
      <c r="J11" s="218"/>
      <c r="K11" s="97" t="s">
        <v>920</v>
      </c>
    </row>
    <row r="12" spans="2:12" ht="25.5">
      <c r="B12" s="197" t="s">
        <v>2023</v>
      </c>
      <c r="C12" s="356"/>
      <c r="D12" s="218"/>
      <c r="E12" s="218"/>
      <c r="F12" s="98" t="s">
        <v>2024</v>
      </c>
      <c r="G12" s="218"/>
      <c r="H12" s="97" t="s">
        <v>2025</v>
      </c>
      <c r="I12" s="218"/>
      <c r="J12" s="218"/>
      <c r="K12" s="218"/>
    </row>
    <row r="13" spans="2:12" ht="33" customHeight="1">
      <c r="B13" s="197" t="s">
        <v>2026</v>
      </c>
      <c r="C13" s="356"/>
      <c r="D13" s="218"/>
      <c r="E13" s="218"/>
      <c r="F13" s="96" t="s">
        <v>2027</v>
      </c>
      <c r="G13" s="218"/>
      <c r="H13" s="97" t="s">
        <v>2028</v>
      </c>
      <c r="I13" s="218"/>
      <c r="J13" s="218"/>
      <c r="K13" s="218"/>
    </row>
    <row r="14" spans="2:12" ht="32.25" customHeight="1">
      <c r="B14" s="197" t="s">
        <v>2029</v>
      </c>
      <c r="C14" s="356"/>
      <c r="D14" s="218"/>
      <c r="E14" s="218"/>
      <c r="F14" s="96" t="s">
        <v>2030</v>
      </c>
      <c r="G14" s="218"/>
      <c r="H14" s="218"/>
      <c r="I14" s="218"/>
      <c r="J14" s="218"/>
      <c r="K14" s="218"/>
    </row>
    <row r="15" spans="2:12" ht="32.25" customHeight="1">
      <c r="B15" s="197" t="s">
        <v>2031</v>
      </c>
      <c r="C15" s="356"/>
      <c r="D15" s="218"/>
      <c r="E15" s="218"/>
      <c r="F15" s="96" t="s">
        <v>2032</v>
      </c>
      <c r="G15" s="218"/>
      <c r="H15" s="218"/>
      <c r="I15" s="218"/>
      <c r="J15" s="218"/>
      <c r="K15" s="218"/>
    </row>
    <row r="16" spans="2:12">
      <c r="B16" s="197" t="s">
        <v>2033</v>
      </c>
      <c r="C16" s="356"/>
      <c r="D16" s="218"/>
      <c r="E16" s="218"/>
      <c r="F16" s="218"/>
      <c r="G16" s="218"/>
      <c r="H16" s="218"/>
      <c r="I16" s="218"/>
      <c r="J16" s="218"/>
      <c r="K16" s="218"/>
    </row>
    <row r="17" spans="2:11">
      <c r="B17" s="197" t="s">
        <v>2034</v>
      </c>
      <c r="C17" s="356"/>
      <c r="D17" s="218"/>
      <c r="E17" s="218"/>
      <c r="F17" s="218"/>
      <c r="G17" s="218"/>
      <c r="H17" s="218"/>
      <c r="I17" s="218"/>
      <c r="J17" s="218"/>
      <c r="K17" s="218"/>
    </row>
    <row r="18" spans="2:11">
      <c r="B18" s="197" t="s">
        <v>2035</v>
      </c>
      <c r="C18" s="356"/>
      <c r="D18" s="218"/>
      <c r="E18" s="218"/>
      <c r="F18" s="218"/>
      <c r="G18" s="218"/>
      <c r="H18" s="218"/>
      <c r="I18" s="218"/>
      <c r="J18" s="218"/>
      <c r="K18" s="218"/>
    </row>
    <row r="19" spans="2:11">
      <c r="B19" s="197" t="s">
        <v>937</v>
      </c>
      <c r="C19" s="356"/>
      <c r="D19" s="218"/>
      <c r="E19" s="218"/>
      <c r="F19" s="218"/>
      <c r="G19" s="218"/>
      <c r="H19" s="218"/>
      <c r="I19" s="218"/>
      <c r="J19" s="218"/>
      <c r="K19" s="218"/>
    </row>
    <row r="20" spans="2:11">
      <c r="B20" s="197" t="s">
        <v>947</v>
      </c>
      <c r="C20" s="356"/>
      <c r="D20" s="218"/>
      <c r="E20" s="218"/>
      <c r="F20" s="218"/>
      <c r="G20" s="218"/>
      <c r="H20" s="218"/>
      <c r="I20" s="218"/>
      <c r="J20" s="218"/>
      <c r="K20" s="218"/>
    </row>
    <row r="21" spans="2:11">
      <c r="B21" s="197" t="s">
        <v>978</v>
      </c>
      <c r="C21" s="356"/>
      <c r="D21" s="218"/>
      <c r="E21" s="218"/>
      <c r="F21" s="218"/>
      <c r="G21" s="218"/>
      <c r="H21" s="218"/>
      <c r="I21" s="218"/>
      <c r="J21" s="218"/>
      <c r="K21" s="218"/>
    </row>
    <row r="22" spans="2:11">
      <c r="B22" s="197" t="s">
        <v>968</v>
      </c>
      <c r="C22" s="356"/>
      <c r="D22" s="218"/>
      <c r="E22" s="218"/>
      <c r="F22" s="218"/>
      <c r="G22" s="218"/>
      <c r="H22" s="218"/>
      <c r="I22" s="218"/>
      <c r="J22" s="218"/>
      <c r="K22" s="218"/>
    </row>
    <row r="23" spans="2:11">
      <c r="B23" s="197" t="s">
        <v>2036</v>
      </c>
      <c r="C23" s="356"/>
      <c r="D23" s="218"/>
      <c r="E23" s="218"/>
      <c r="F23" s="218"/>
      <c r="G23" s="218"/>
      <c r="H23" s="218"/>
      <c r="I23" s="218"/>
      <c r="J23" s="218"/>
      <c r="K23" s="218"/>
    </row>
    <row r="24" spans="2:11">
      <c r="B24" s="197" t="s">
        <v>953</v>
      </c>
      <c r="C24" s="356"/>
      <c r="D24" s="218"/>
      <c r="E24" s="218"/>
      <c r="F24" s="218"/>
      <c r="G24" s="218"/>
      <c r="H24" s="218"/>
      <c r="I24" s="218"/>
      <c r="J24" s="218"/>
      <c r="K24" s="218"/>
    </row>
    <row r="25" spans="2:11">
      <c r="B25" s="197" t="s">
        <v>2037</v>
      </c>
      <c r="C25" s="356"/>
      <c r="D25" s="218"/>
      <c r="E25" s="218"/>
      <c r="F25" s="218"/>
      <c r="G25" s="218"/>
      <c r="H25" s="218"/>
      <c r="I25" s="218"/>
      <c r="J25" s="218"/>
      <c r="K25" s="218"/>
    </row>
    <row r="26" spans="2:11">
      <c r="B26" s="197" t="s">
        <v>2038</v>
      </c>
      <c r="C26" s="356"/>
      <c r="D26" s="218"/>
      <c r="E26" s="218"/>
      <c r="F26" s="218"/>
      <c r="G26" s="218"/>
      <c r="H26" s="218"/>
      <c r="I26" s="218"/>
      <c r="J26" s="218"/>
      <c r="K26" s="218"/>
    </row>
    <row r="27" spans="2:11" ht="24">
      <c r="B27" s="197" t="s">
        <v>989</v>
      </c>
      <c r="C27" s="356"/>
      <c r="D27" s="218"/>
      <c r="E27" s="218"/>
      <c r="F27" s="218"/>
      <c r="G27" s="218"/>
      <c r="H27" s="218"/>
      <c r="I27" s="218"/>
      <c r="J27" s="218"/>
      <c r="K27" s="218"/>
    </row>
    <row r="28" spans="2:11">
      <c r="B28" s="197" t="s">
        <v>997</v>
      </c>
      <c r="C28" s="356"/>
      <c r="D28" s="218"/>
      <c r="E28" s="218"/>
      <c r="F28" s="218"/>
      <c r="G28" s="218"/>
      <c r="H28" s="218"/>
      <c r="I28" s="218"/>
      <c r="J28" s="218"/>
      <c r="K28" s="218"/>
    </row>
    <row r="29" spans="2:11">
      <c r="B29" s="197" t="s">
        <v>1006</v>
      </c>
    </row>
    <row r="30" spans="2:11">
      <c r="B30" s="197" t="s">
        <v>1012</v>
      </c>
    </row>
    <row r="31" spans="2:11">
      <c r="B31" s="197" t="s">
        <v>1019</v>
      </c>
    </row>
    <row r="32" spans="2:11">
      <c r="B32" s="197" t="s">
        <v>1027</v>
      </c>
    </row>
    <row r="33" spans="1:12">
      <c r="B33" s="197" t="s">
        <v>1034</v>
      </c>
    </row>
    <row r="34" spans="1:12">
      <c r="B34" s="197" t="s">
        <v>1041</v>
      </c>
    </row>
    <row r="35" spans="1:12">
      <c r="B35" s="197" t="s">
        <v>930</v>
      </c>
    </row>
    <row r="38" spans="1:12">
      <c r="A38" s="218"/>
      <c r="B38" s="218"/>
      <c r="C38" s="218"/>
      <c r="D38" s="218"/>
      <c r="E38" s="218"/>
      <c r="F38" s="218"/>
      <c r="G38" s="360"/>
      <c r="H38" s="360">
        <v>1</v>
      </c>
      <c r="I38" s="360">
        <v>2</v>
      </c>
      <c r="J38" s="360">
        <v>3</v>
      </c>
      <c r="K38" s="360">
        <v>4</v>
      </c>
      <c r="L38" s="360">
        <v>5</v>
      </c>
    </row>
    <row r="39" spans="1:12">
      <c r="A39" s="218">
        <v>1</v>
      </c>
      <c r="B39" s="218" t="s">
        <v>2039</v>
      </c>
      <c r="C39" s="218"/>
      <c r="D39" s="218"/>
      <c r="E39" s="218"/>
      <c r="F39" s="218"/>
      <c r="G39" s="360">
        <v>1</v>
      </c>
      <c r="H39" s="360" t="s">
        <v>2040</v>
      </c>
      <c r="I39" s="360" t="s">
        <v>2040</v>
      </c>
      <c r="J39" s="360" t="s">
        <v>2041</v>
      </c>
      <c r="K39" s="360" t="s">
        <v>2042</v>
      </c>
      <c r="L39" s="95" t="s">
        <v>2043</v>
      </c>
    </row>
    <row r="40" spans="1:12">
      <c r="A40" s="218">
        <v>2</v>
      </c>
      <c r="B40" s="218" t="s">
        <v>2044</v>
      </c>
      <c r="C40" s="218"/>
      <c r="D40" s="218"/>
      <c r="E40" s="218"/>
      <c r="F40" s="218"/>
      <c r="G40" s="360">
        <v>2</v>
      </c>
      <c r="H40" s="360" t="s">
        <v>2040</v>
      </c>
      <c r="I40" s="360" t="s">
        <v>2040</v>
      </c>
      <c r="J40" s="360" t="s">
        <v>2041</v>
      </c>
      <c r="K40" s="360" t="s">
        <v>2042</v>
      </c>
      <c r="L40" s="360" t="s">
        <v>2043</v>
      </c>
    </row>
    <row r="41" spans="1:12">
      <c r="A41" s="218">
        <v>3</v>
      </c>
      <c r="B41" s="218" t="s">
        <v>2045</v>
      </c>
      <c r="C41" s="218"/>
      <c r="D41" s="218"/>
      <c r="E41" s="218"/>
      <c r="F41" s="218"/>
      <c r="G41" s="360">
        <v>3</v>
      </c>
      <c r="H41" s="360" t="s">
        <v>2040</v>
      </c>
      <c r="I41" s="360" t="s">
        <v>2041</v>
      </c>
      <c r="J41" s="360" t="s">
        <v>2042</v>
      </c>
      <c r="K41" s="360" t="s">
        <v>2043</v>
      </c>
      <c r="L41" s="360" t="s">
        <v>2043</v>
      </c>
    </row>
    <row r="42" spans="1:12">
      <c r="A42" s="218">
        <v>4</v>
      </c>
      <c r="B42" s="218" t="s">
        <v>2046</v>
      </c>
      <c r="C42" s="218"/>
      <c r="D42" s="218"/>
      <c r="E42" s="218"/>
      <c r="F42" s="218"/>
      <c r="G42" s="360">
        <v>4</v>
      </c>
      <c r="H42" s="360" t="s">
        <v>2041</v>
      </c>
      <c r="I42" s="360" t="s">
        <v>2042</v>
      </c>
      <c r="J42" s="360" t="s">
        <v>2042</v>
      </c>
      <c r="K42" s="360" t="s">
        <v>2043</v>
      </c>
      <c r="L42" s="360" t="s">
        <v>2043</v>
      </c>
    </row>
    <row r="43" spans="1:12">
      <c r="A43" s="218">
        <v>5</v>
      </c>
      <c r="B43" s="218" t="s">
        <v>2047</v>
      </c>
      <c r="C43" s="218"/>
      <c r="D43" s="218"/>
      <c r="E43" s="218"/>
      <c r="F43" s="218"/>
      <c r="G43" s="360">
        <v>5</v>
      </c>
      <c r="H43" s="360" t="s">
        <v>2042</v>
      </c>
      <c r="I43" s="360" t="s">
        <v>2042</v>
      </c>
      <c r="J43" s="360" t="s">
        <v>2043</v>
      </c>
      <c r="K43" s="360" t="s">
        <v>2043</v>
      </c>
      <c r="L43" s="360" t="s">
        <v>2043</v>
      </c>
    </row>
    <row r="48" spans="1:12">
      <c r="B48" s="94" t="s">
        <v>637</v>
      </c>
    </row>
    <row r="49" spans="2:2">
      <c r="B49" s="94" t="s">
        <v>810</v>
      </c>
    </row>
  </sheetData>
  <mergeCells count="1">
    <mergeCell ref="H4:I4"/>
  </mergeCells>
  <hyperlinks>
    <hyperlink ref="B7" r:id="rId1" display="https://www.igac.gov.co/sites/igac.gov.co/files/listadomaestro/ct-pry_gestion_de_proyectos.pdf" xr:uid="{00000000-0004-0000-1C00-000000000000}"/>
  </hyperlinks>
  <pageMargins left="0.7" right="0.7" top="0.75" bottom="0.75" header="0.3" footer="0.3"/>
  <pageSetup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1A57F-8A08-4022-8B86-86B9A173404E}">
  <dimension ref="A1:AC801"/>
  <sheetViews>
    <sheetView workbookViewId="0">
      <selection activeCell="F1" sqref="F1"/>
    </sheetView>
  </sheetViews>
  <sheetFormatPr defaultColWidth="9.140625" defaultRowHeight="15"/>
  <cols>
    <col min="2" max="2" width="16" bestFit="1" customWidth="1"/>
    <col min="3" max="3" width="16.7109375" bestFit="1" customWidth="1"/>
    <col min="4" max="4" width="12" bestFit="1" customWidth="1"/>
    <col min="5" max="5" width="20" bestFit="1" customWidth="1"/>
    <col min="6" max="6" width="25.7109375" bestFit="1" customWidth="1"/>
    <col min="7" max="7" width="39.85546875" customWidth="1"/>
    <col min="8" max="8" width="53" customWidth="1"/>
    <col min="9" max="9" width="9.5703125" customWidth="1"/>
    <col min="10" max="10" width="10.85546875" customWidth="1"/>
    <col min="11" max="11" width="10.5703125" customWidth="1"/>
    <col min="12" max="12" width="230.7109375" customWidth="1"/>
    <col min="13" max="13" width="24.28515625" customWidth="1"/>
    <col min="14" max="14" width="59.85546875" customWidth="1"/>
    <col min="15" max="15" width="10.5703125" customWidth="1"/>
    <col min="16" max="16" width="10.42578125" customWidth="1"/>
    <col min="17" max="17" width="11.28515625" customWidth="1"/>
    <col min="18" max="18" width="11.42578125" customWidth="1"/>
    <col min="19" max="19" width="12.42578125" customWidth="1"/>
    <col min="20" max="20" width="11.28515625" customWidth="1"/>
    <col min="21" max="21" width="8.7109375" customWidth="1"/>
    <col min="22" max="23" width="18" customWidth="1"/>
    <col min="24" max="24" width="255.7109375" bestFit="1" customWidth="1"/>
    <col min="25" max="25" width="190.85546875" bestFit="1" customWidth="1"/>
    <col min="26" max="26" width="19.85546875" bestFit="1" customWidth="1"/>
    <col min="27" max="27" width="21" bestFit="1" customWidth="1"/>
    <col min="28" max="28" width="29.28515625" bestFit="1" customWidth="1"/>
    <col min="29" max="29" width="14.5703125" bestFit="1" customWidth="1"/>
  </cols>
  <sheetData>
    <row r="1" spans="1:29">
      <c r="A1" s="307" t="s">
        <v>2048</v>
      </c>
    </row>
    <row r="3" spans="1:29">
      <c r="A3" t="s">
        <v>2049</v>
      </c>
      <c r="B3" t="s">
        <v>2050</v>
      </c>
      <c r="C3" t="s">
        <v>2051</v>
      </c>
      <c r="D3" t="s">
        <v>17</v>
      </c>
      <c r="E3" t="s">
        <v>78</v>
      </c>
      <c r="F3" t="s">
        <v>2052</v>
      </c>
      <c r="G3" t="s">
        <v>13</v>
      </c>
      <c r="H3" t="s">
        <v>2053</v>
      </c>
      <c r="I3" t="s">
        <v>2054</v>
      </c>
      <c r="J3" t="s">
        <v>2055</v>
      </c>
      <c r="K3" t="s">
        <v>1259</v>
      </c>
      <c r="L3" t="s">
        <v>2056</v>
      </c>
      <c r="M3" t="s">
        <v>2057</v>
      </c>
      <c r="N3" t="s">
        <v>839</v>
      </c>
      <c r="O3" t="s">
        <v>2058</v>
      </c>
      <c r="P3" t="s">
        <v>2059</v>
      </c>
      <c r="Q3" t="s">
        <v>2060</v>
      </c>
      <c r="R3" t="s">
        <v>2061</v>
      </c>
      <c r="S3" t="s">
        <v>2062</v>
      </c>
      <c r="T3" t="s">
        <v>2063</v>
      </c>
      <c r="U3" t="s">
        <v>2064</v>
      </c>
      <c r="V3" t="s">
        <v>2065</v>
      </c>
      <c r="W3" t="s">
        <v>2066</v>
      </c>
      <c r="X3" t="s">
        <v>2067</v>
      </c>
      <c r="Y3" t="s">
        <v>2068</v>
      </c>
      <c r="Z3" t="s">
        <v>2069</v>
      </c>
      <c r="AA3" t="s">
        <v>2070</v>
      </c>
      <c r="AB3" t="s">
        <v>2071</v>
      </c>
      <c r="AC3" t="s">
        <v>2072</v>
      </c>
    </row>
    <row r="4" spans="1:29">
      <c r="A4">
        <v>787</v>
      </c>
      <c r="B4" t="s">
        <v>2073</v>
      </c>
      <c r="C4" t="s">
        <v>2074</v>
      </c>
      <c r="D4" t="s">
        <v>122</v>
      </c>
      <c r="E4" t="s">
        <v>469</v>
      </c>
      <c r="F4" t="s">
        <v>1250</v>
      </c>
      <c r="G4" t="s">
        <v>1489</v>
      </c>
      <c r="H4" t="str">
        <f>+VLOOKUP(Tabla7[[#This Row],[Riesgo]],Redacc_riesgos_consecu!C141:D213,2,0)</f>
        <v>Riesgos económicos y financieros</v>
      </c>
      <c r="I4" t="s">
        <v>2075</v>
      </c>
      <c r="J4" t="s">
        <v>128</v>
      </c>
      <c r="K4" t="s">
        <v>128</v>
      </c>
      <c r="N4" t="s">
        <v>654</v>
      </c>
      <c r="O4">
        <v>3</v>
      </c>
      <c r="P4">
        <v>4</v>
      </c>
      <c r="Q4">
        <v>4</v>
      </c>
      <c r="R4" t="s">
        <v>1226</v>
      </c>
      <c r="U4" t="s">
        <v>732</v>
      </c>
      <c r="W4" t="s">
        <v>2076</v>
      </c>
      <c r="X4" t="s">
        <v>1198</v>
      </c>
      <c r="AC4" t="s">
        <v>2077</v>
      </c>
    </row>
    <row r="5" spans="1:29">
      <c r="A5">
        <v>790</v>
      </c>
      <c r="B5" t="s">
        <v>2078</v>
      </c>
      <c r="C5" t="s">
        <v>2074</v>
      </c>
      <c r="D5" t="s">
        <v>122</v>
      </c>
      <c r="E5" t="s">
        <v>469</v>
      </c>
      <c r="F5" t="s">
        <v>1250</v>
      </c>
      <c r="G5" t="s">
        <v>1476</v>
      </c>
      <c r="H5" s="94" t="s">
        <v>189</v>
      </c>
      <c r="I5" t="s">
        <v>2075</v>
      </c>
      <c r="J5" t="s">
        <v>128</v>
      </c>
      <c r="K5" t="s">
        <v>128</v>
      </c>
      <c r="N5" t="s">
        <v>654</v>
      </c>
      <c r="O5">
        <v>2</v>
      </c>
      <c r="P5">
        <v>3</v>
      </c>
      <c r="Q5">
        <v>3</v>
      </c>
      <c r="R5" t="s">
        <v>1228</v>
      </c>
      <c r="U5" t="s">
        <v>732</v>
      </c>
      <c r="W5" t="s">
        <v>2079</v>
      </c>
      <c r="X5" t="s">
        <v>1157</v>
      </c>
      <c r="AC5" t="s">
        <v>1223</v>
      </c>
    </row>
    <row r="6" spans="1:29" ht="120">
      <c r="A6">
        <v>791</v>
      </c>
      <c r="B6" t="s">
        <v>2080</v>
      </c>
      <c r="C6" t="s">
        <v>2074</v>
      </c>
      <c r="D6" t="s">
        <v>122</v>
      </c>
      <c r="E6" t="s">
        <v>469</v>
      </c>
      <c r="F6" t="s">
        <v>1250</v>
      </c>
      <c r="G6" s="94" t="s">
        <v>1475</v>
      </c>
      <c r="H6" s="94" t="s">
        <v>189</v>
      </c>
      <c r="I6" t="s">
        <v>2075</v>
      </c>
      <c r="J6" t="s">
        <v>128</v>
      </c>
      <c r="K6" t="s">
        <v>128</v>
      </c>
      <c r="N6" t="s">
        <v>654</v>
      </c>
      <c r="Q6">
        <v>0</v>
      </c>
      <c r="R6" t="s">
        <v>2081</v>
      </c>
      <c r="U6" t="s">
        <v>768</v>
      </c>
      <c r="W6" t="s">
        <v>2082</v>
      </c>
      <c r="X6" s="94" t="s">
        <v>2083</v>
      </c>
      <c r="AC6" t="s">
        <v>2081</v>
      </c>
    </row>
    <row r="7" spans="1:29" ht="105">
      <c r="A7">
        <v>1</v>
      </c>
      <c r="B7" t="s">
        <v>2084</v>
      </c>
      <c r="C7" t="s">
        <v>2085</v>
      </c>
      <c r="D7" t="s">
        <v>167</v>
      </c>
      <c r="E7" t="s">
        <v>317</v>
      </c>
      <c r="F7" t="s">
        <v>1224</v>
      </c>
      <c r="G7" t="s">
        <v>1463</v>
      </c>
      <c r="H7" s="94" t="s">
        <v>189</v>
      </c>
      <c r="I7" t="s">
        <v>2086</v>
      </c>
      <c r="J7" t="s">
        <v>128</v>
      </c>
      <c r="K7" t="s">
        <v>128</v>
      </c>
      <c r="L7" t="s">
        <v>1463</v>
      </c>
      <c r="M7" s="308">
        <v>45381</v>
      </c>
      <c r="N7" s="94" t="s">
        <v>2087</v>
      </c>
      <c r="O7">
        <v>5</v>
      </c>
      <c r="P7">
        <v>5</v>
      </c>
      <c r="Q7">
        <v>5</v>
      </c>
      <c r="R7" t="s">
        <v>1222</v>
      </c>
      <c r="W7" t="s">
        <v>2079</v>
      </c>
      <c r="X7" t="s">
        <v>2088</v>
      </c>
      <c r="Y7" t="s">
        <v>2089</v>
      </c>
      <c r="AC7" t="s">
        <v>2077</v>
      </c>
    </row>
    <row r="8" spans="1:29" ht="105">
      <c r="A8">
        <v>2</v>
      </c>
      <c r="B8" t="s">
        <v>2090</v>
      </c>
      <c r="C8" t="s">
        <v>2085</v>
      </c>
      <c r="D8" t="s">
        <v>167</v>
      </c>
      <c r="E8" t="s">
        <v>317</v>
      </c>
      <c r="F8" t="s">
        <v>1224</v>
      </c>
      <c r="G8" t="s">
        <v>335</v>
      </c>
      <c r="H8" t="str">
        <f>+VLOOKUP(Tabla7[[#This Row],[Riesgo]],Redacc_riesgos_consecu!C145:D217,2,0)</f>
        <v>Riesgo asociado a regulación y entorno legal</v>
      </c>
      <c r="I8" t="s">
        <v>2086</v>
      </c>
      <c r="J8" t="s">
        <v>128</v>
      </c>
      <c r="K8" t="s">
        <v>128</v>
      </c>
      <c r="L8" t="s">
        <v>335</v>
      </c>
      <c r="M8" s="308">
        <v>45381</v>
      </c>
      <c r="N8" s="94" t="s">
        <v>2087</v>
      </c>
      <c r="O8">
        <v>5</v>
      </c>
      <c r="P8">
        <v>5</v>
      </c>
      <c r="Q8">
        <v>5</v>
      </c>
      <c r="R8" t="s">
        <v>1222</v>
      </c>
      <c r="W8" t="s">
        <v>2091</v>
      </c>
      <c r="X8" t="s">
        <v>1155</v>
      </c>
      <c r="Y8" t="s">
        <v>2092</v>
      </c>
      <c r="AC8" t="s">
        <v>2077</v>
      </c>
    </row>
    <row r="9" spans="1:29" ht="105">
      <c r="A9">
        <v>44</v>
      </c>
      <c r="B9" t="s">
        <v>2093</v>
      </c>
      <c r="C9" t="s">
        <v>2094</v>
      </c>
      <c r="D9" t="s">
        <v>167</v>
      </c>
      <c r="E9" t="s">
        <v>317</v>
      </c>
      <c r="F9" t="s">
        <v>1224</v>
      </c>
      <c r="G9" t="s">
        <v>1463</v>
      </c>
      <c r="H9" s="94" t="s">
        <v>189</v>
      </c>
      <c r="I9" t="s">
        <v>2086</v>
      </c>
      <c r="J9" t="s">
        <v>128</v>
      </c>
      <c r="K9" t="s">
        <v>128</v>
      </c>
      <c r="L9" t="s">
        <v>1463</v>
      </c>
      <c r="M9" s="308">
        <v>45381</v>
      </c>
      <c r="N9" s="94" t="s">
        <v>2087</v>
      </c>
      <c r="O9">
        <v>5</v>
      </c>
      <c r="P9">
        <v>5</v>
      </c>
      <c r="Q9">
        <v>5</v>
      </c>
      <c r="R9" t="s">
        <v>1222</v>
      </c>
      <c r="W9" t="s">
        <v>2079</v>
      </c>
      <c r="X9" t="s">
        <v>2088</v>
      </c>
      <c r="Y9" t="s">
        <v>2089</v>
      </c>
      <c r="AC9" t="s">
        <v>2077</v>
      </c>
    </row>
    <row r="10" spans="1:29" ht="105">
      <c r="A10">
        <v>45</v>
      </c>
      <c r="B10" t="s">
        <v>2095</v>
      </c>
      <c r="C10" t="s">
        <v>2094</v>
      </c>
      <c r="D10" t="s">
        <v>167</v>
      </c>
      <c r="E10" t="s">
        <v>317</v>
      </c>
      <c r="F10" t="s">
        <v>1224</v>
      </c>
      <c r="G10" t="s">
        <v>335</v>
      </c>
      <c r="H10" t="str">
        <f>+VLOOKUP(Tabla7[[#This Row],[Riesgo]],Redacc_riesgos_consecu!C147:D219,2,0)</f>
        <v>Riesgo asociado a regulación y entorno legal</v>
      </c>
      <c r="I10" t="s">
        <v>2086</v>
      </c>
      <c r="J10" t="s">
        <v>128</v>
      </c>
      <c r="K10" t="s">
        <v>128</v>
      </c>
      <c r="L10" t="s">
        <v>335</v>
      </c>
      <c r="M10" s="308">
        <v>45381</v>
      </c>
      <c r="N10" s="94" t="s">
        <v>2087</v>
      </c>
      <c r="O10">
        <v>5</v>
      </c>
      <c r="P10">
        <v>5</v>
      </c>
      <c r="Q10">
        <v>5</v>
      </c>
      <c r="R10" t="s">
        <v>1222</v>
      </c>
      <c r="W10" t="s">
        <v>2091</v>
      </c>
      <c r="X10" t="s">
        <v>1155</v>
      </c>
      <c r="Y10" t="s">
        <v>2092</v>
      </c>
      <c r="AC10" t="s">
        <v>2077</v>
      </c>
    </row>
    <row r="11" spans="1:29" ht="75">
      <c r="A11">
        <v>87</v>
      </c>
      <c r="B11" t="s">
        <v>2096</v>
      </c>
      <c r="C11" t="s">
        <v>2097</v>
      </c>
      <c r="D11" t="s">
        <v>167</v>
      </c>
      <c r="E11" t="s">
        <v>317</v>
      </c>
      <c r="F11" t="s">
        <v>1224</v>
      </c>
      <c r="G11" t="s">
        <v>1441</v>
      </c>
      <c r="H11" t="str">
        <f>+VLOOKUP(Tabla7[[#This Row],[Riesgo]],Redacc_riesgos_consecu!C148:D220,2,0)</f>
        <v>Riesgo operativo</v>
      </c>
      <c r="I11" t="s">
        <v>2075</v>
      </c>
      <c r="J11" t="s">
        <v>131</v>
      </c>
      <c r="K11" t="s">
        <v>131</v>
      </c>
      <c r="L11" t="s">
        <v>2098</v>
      </c>
      <c r="M11" s="308">
        <v>45390</v>
      </c>
      <c r="N11" s="94" t="s">
        <v>2099</v>
      </c>
      <c r="O11">
        <v>4</v>
      </c>
      <c r="P11">
        <v>4</v>
      </c>
      <c r="Q11">
        <v>4</v>
      </c>
      <c r="R11" t="s">
        <v>1226</v>
      </c>
      <c r="S11" t="s">
        <v>2100</v>
      </c>
      <c r="T11" t="s">
        <v>2075</v>
      </c>
      <c r="V11" t="s">
        <v>2101</v>
      </c>
      <c r="W11" t="s">
        <v>2102</v>
      </c>
      <c r="X11" s="94" t="s">
        <v>2103</v>
      </c>
      <c r="Y11" t="s">
        <v>2104</v>
      </c>
      <c r="AC11" t="s">
        <v>2077</v>
      </c>
    </row>
    <row r="12" spans="1:29" ht="105">
      <c r="A12">
        <v>98</v>
      </c>
      <c r="B12" t="s">
        <v>2105</v>
      </c>
      <c r="C12" t="s">
        <v>2106</v>
      </c>
      <c r="D12" t="s">
        <v>167</v>
      </c>
      <c r="E12" t="s">
        <v>317</v>
      </c>
      <c r="F12" t="s">
        <v>1224</v>
      </c>
      <c r="G12" t="s">
        <v>1463</v>
      </c>
      <c r="H12" s="94" t="s">
        <v>189</v>
      </c>
      <c r="I12" t="s">
        <v>2086</v>
      </c>
      <c r="J12" t="s">
        <v>128</v>
      </c>
      <c r="K12" t="s">
        <v>128</v>
      </c>
      <c r="L12" t="s">
        <v>1463</v>
      </c>
      <c r="M12" s="308">
        <v>45381</v>
      </c>
      <c r="N12" s="94" t="s">
        <v>2087</v>
      </c>
      <c r="O12">
        <v>5</v>
      </c>
      <c r="P12">
        <v>5</v>
      </c>
      <c r="Q12">
        <v>5</v>
      </c>
      <c r="R12" t="s">
        <v>1222</v>
      </c>
      <c r="W12" t="s">
        <v>2079</v>
      </c>
      <c r="X12" t="s">
        <v>2088</v>
      </c>
      <c r="Y12" t="s">
        <v>2089</v>
      </c>
      <c r="AC12" t="s">
        <v>2077</v>
      </c>
    </row>
    <row r="13" spans="1:29" ht="105">
      <c r="A13">
        <v>99</v>
      </c>
      <c r="B13" t="s">
        <v>2107</v>
      </c>
      <c r="C13" t="s">
        <v>2106</v>
      </c>
      <c r="D13" t="s">
        <v>167</v>
      </c>
      <c r="E13" t="s">
        <v>317</v>
      </c>
      <c r="F13" t="s">
        <v>1224</v>
      </c>
      <c r="G13" t="s">
        <v>335</v>
      </c>
      <c r="H13" t="str">
        <f>+VLOOKUP(Tabla7[[#This Row],[Riesgo]],Redacc_riesgos_consecu!C150:D222,2,0)</f>
        <v>Riesgo asociado a regulación y entorno legal</v>
      </c>
      <c r="I13" t="s">
        <v>2086</v>
      </c>
      <c r="J13" t="s">
        <v>128</v>
      </c>
      <c r="K13" t="s">
        <v>128</v>
      </c>
      <c r="L13" t="s">
        <v>335</v>
      </c>
      <c r="M13" s="308">
        <v>45381</v>
      </c>
      <c r="N13" s="94" t="s">
        <v>2087</v>
      </c>
      <c r="O13">
        <v>5</v>
      </c>
      <c r="P13">
        <v>5</v>
      </c>
      <c r="Q13">
        <v>5</v>
      </c>
      <c r="R13" t="s">
        <v>1222</v>
      </c>
      <c r="W13" t="s">
        <v>2091</v>
      </c>
      <c r="X13" t="s">
        <v>1155</v>
      </c>
      <c r="Y13" t="s">
        <v>2092</v>
      </c>
      <c r="AC13" t="s">
        <v>2077</v>
      </c>
    </row>
    <row r="14" spans="1:29" ht="105">
      <c r="A14">
        <v>141</v>
      </c>
      <c r="B14" t="s">
        <v>2108</v>
      </c>
      <c r="C14" t="s">
        <v>2109</v>
      </c>
      <c r="D14" t="s">
        <v>167</v>
      </c>
      <c r="E14" t="s">
        <v>317</v>
      </c>
      <c r="F14" t="s">
        <v>1224</v>
      </c>
      <c r="G14" t="s">
        <v>1463</v>
      </c>
      <c r="H14" s="94" t="s">
        <v>189</v>
      </c>
      <c r="I14" t="s">
        <v>2086</v>
      </c>
      <c r="J14" t="s">
        <v>128</v>
      </c>
      <c r="K14" t="s">
        <v>128</v>
      </c>
      <c r="L14" t="s">
        <v>1463</v>
      </c>
      <c r="M14" s="308">
        <v>45381</v>
      </c>
      <c r="N14" s="94" t="s">
        <v>2087</v>
      </c>
      <c r="O14">
        <v>5</v>
      </c>
      <c r="P14">
        <v>5</v>
      </c>
      <c r="Q14">
        <v>5</v>
      </c>
      <c r="R14" t="s">
        <v>1222</v>
      </c>
      <c r="W14" t="s">
        <v>2079</v>
      </c>
      <c r="X14" t="s">
        <v>2088</v>
      </c>
      <c r="Y14" t="s">
        <v>2089</v>
      </c>
      <c r="AC14" t="s">
        <v>2077</v>
      </c>
    </row>
    <row r="15" spans="1:29" ht="105">
      <c r="A15">
        <v>142</v>
      </c>
      <c r="B15" t="s">
        <v>2110</v>
      </c>
      <c r="C15" t="s">
        <v>2109</v>
      </c>
      <c r="D15" t="s">
        <v>167</v>
      </c>
      <c r="E15" t="s">
        <v>317</v>
      </c>
      <c r="F15" t="s">
        <v>1224</v>
      </c>
      <c r="G15" t="s">
        <v>335</v>
      </c>
      <c r="H15" t="str">
        <f>+VLOOKUP(Tabla7[[#This Row],[Riesgo]],Redacc_riesgos_consecu!C152:D224,2,0)</f>
        <v>Riesgo asociado a regulación y entorno legal</v>
      </c>
      <c r="I15" t="s">
        <v>2086</v>
      </c>
      <c r="J15" t="s">
        <v>128</v>
      </c>
      <c r="K15" t="s">
        <v>128</v>
      </c>
      <c r="L15" t="s">
        <v>335</v>
      </c>
      <c r="M15" s="308">
        <v>45381</v>
      </c>
      <c r="N15" s="94" t="s">
        <v>2087</v>
      </c>
      <c r="O15">
        <v>5</v>
      </c>
      <c r="P15">
        <v>5</v>
      </c>
      <c r="Q15">
        <v>5</v>
      </c>
      <c r="R15" t="s">
        <v>1222</v>
      </c>
      <c r="W15" t="s">
        <v>2091</v>
      </c>
      <c r="X15" t="s">
        <v>1155</v>
      </c>
      <c r="Y15" t="s">
        <v>2092</v>
      </c>
      <c r="AC15" t="s">
        <v>2077</v>
      </c>
    </row>
    <row r="16" spans="1:29" ht="240">
      <c r="A16">
        <v>184</v>
      </c>
      <c r="B16" t="s">
        <v>2111</v>
      </c>
      <c r="C16" t="s">
        <v>2112</v>
      </c>
      <c r="D16" t="s">
        <v>122</v>
      </c>
      <c r="E16" t="s">
        <v>317</v>
      </c>
      <c r="F16" t="s">
        <v>1224</v>
      </c>
      <c r="G16" t="s">
        <v>1440</v>
      </c>
      <c r="H16" t="s">
        <v>1164</v>
      </c>
      <c r="I16" t="s">
        <v>2086</v>
      </c>
      <c r="J16" t="s">
        <v>139</v>
      </c>
      <c r="K16" t="s">
        <v>139</v>
      </c>
      <c r="L16" s="94" t="s">
        <v>2113</v>
      </c>
      <c r="M16" s="308">
        <v>45464</v>
      </c>
      <c r="N16" s="94" t="s">
        <v>2114</v>
      </c>
      <c r="O16">
        <v>4</v>
      </c>
      <c r="P16">
        <v>5</v>
      </c>
      <c r="Q16">
        <v>5</v>
      </c>
      <c r="R16" t="s">
        <v>1222</v>
      </c>
      <c r="T16" t="s">
        <v>2115</v>
      </c>
      <c r="V16" s="94" t="s">
        <v>2116</v>
      </c>
      <c r="W16" s="94" t="s">
        <v>2117</v>
      </c>
      <c r="X16" s="94" t="s">
        <v>1178</v>
      </c>
      <c r="Y16" s="94" t="s">
        <v>2118</v>
      </c>
      <c r="Z16" t="s">
        <v>637</v>
      </c>
      <c r="AA16" s="308">
        <v>45464</v>
      </c>
      <c r="AB16" s="94" t="s">
        <v>2119</v>
      </c>
      <c r="AC16" t="s">
        <v>2077</v>
      </c>
    </row>
    <row r="17" spans="1:29" ht="105">
      <c r="A17">
        <v>196</v>
      </c>
      <c r="B17" t="s">
        <v>2120</v>
      </c>
      <c r="C17" t="s">
        <v>2121</v>
      </c>
      <c r="D17" t="s">
        <v>167</v>
      </c>
      <c r="E17" t="s">
        <v>317</v>
      </c>
      <c r="F17" t="s">
        <v>1224</v>
      </c>
      <c r="G17" t="s">
        <v>1463</v>
      </c>
      <c r="H17" s="94" t="s">
        <v>189</v>
      </c>
      <c r="I17" t="s">
        <v>2086</v>
      </c>
      <c r="J17" t="s">
        <v>128</v>
      </c>
      <c r="K17" t="s">
        <v>128</v>
      </c>
      <c r="L17" t="s">
        <v>1463</v>
      </c>
      <c r="M17" s="308">
        <v>45381</v>
      </c>
      <c r="N17" s="94" t="s">
        <v>2087</v>
      </c>
      <c r="O17">
        <v>5</v>
      </c>
      <c r="P17">
        <v>5</v>
      </c>
      <c r="Q17">
        <v>5</v>
      </c>
      <c r="R17" t="s">
        <v>1222</v>
      </c>
      <c r="W17" t="s">
        <v>2079</v>
      </c>
      <c r="X17" t="s">
        <v>2088</v>
      </c>
      <c r="Y17" t="s">
        <v>2089</v>
      </c>
      <c r="AC17" t="s">
        <v>2077</v>
      </c>
    </row>
    <row r="18" spans="1:29" ht="105">
      <c r="A18">
        <v>197</v>
      </c>
      <c r="B18" t="s">
        <v>2122</v>
      </c>
      <c r="C18" t="s">
        <v>2121</v>
      </c>
      <c r="D18" t="s">
        <v>167</v>
      </c>
      <c r="E18" t="s">
        <v>317</v>
      </c>
      <c r="F18" t="s">
        <v>1224</v>
      </c>
      <c r="G18" t="s">
        <v>335</v>
      </c>
      <c r="H18" t="str">
        <f>+VLOOKUP(Tabla7[[#This Row],[Riesgo]],Redacc_riesgos_consecu!C155:D227,2,0)</f>
        <v>Riesgo asociado a regulación y entorno legal</v>
      </c>
      <c r="I18" t="s">
        <v>2086</v>
      </c>
      <c r="J18" t="s">
        <v>128</v>
      </c>
      <c r="K18" t="s">
        <v>128</v>
      </c>
      <c r="L18" t="s">
        <v>335</v>
      </c>
      <c r="M18" s="308">
        <v>45381</v>
      </c>
      <c r="N18" s="94" t="s">
        <v>2087</v>
      </c>
      <c r="O18">
        <v>5</v>
      </c>
      <c r="P18">
        <v>5</v>
      </c>
      <c r="Q18">
        <v>5</v>
      </c>
      <c r="R18" t="s">
        <v>1222</v>
      </c>
      <c r="W18" t="s">
        <v>2091</v>
      </c>
      <c r="X18" t="s">
        <v>1155</v>
      </c>
      <c r="Y18" t="s">
        <v>2092</v>
      </c>
      <c r="AC18" t="s">
        <v>2077</v>
      </c>
    </row>
    <row r="19" spans="1:29" ht="75">
      <c r="A19">
        <v>239</v>
      </c>
      <c r="B19" t="s">
        <v>2123</v>
      </c>
      <c r="C19" t="s">
        <v>2124</v>
      </c>
      <c r="D19" t="s">
        <v>167</v>
      </c>
      <c r="E19" t="s">
        <v>317</v>
      </c>
      <c r="F19" t="s">
        <v>1224</v>
      </c>
      <c r="G19" t="s">
        <v>1441</v>
      </c>
      <c r="H19" s="322" t="s">
        <v>121</v>
      </c>
      <c r="I19" t="s">
        <v>2075</v>
      </c>
      <c r="J19" t="s">
        <v>131</v>
      </c>
      <c r="K19" t="s">
        <v>131</v>
      </c>
      <c r="L19" t="s">
        <v>2098</v>
      </c>
      <c r="M19" s="308">
        <v>45390</v>
      </c>
      <c r="N19" s="94" t="s">
        <v>2099</v>
      </c>
      <c r="O19">
        <v>4</v>
      </c>
      <c r="P19">
        <v>4</v>
      </c>
      <c r="Q19">
        <v>4</v>
      </c>
      <c r="R19" t="s">
        <v>1226</v>
      </c>
      <c r="S19" t="s">
        <v>2100</v>
      </c>
      <c r="T19" t="s">
        <v>2075</v>
      </c>
      <c r="V19" t="s">
        <v>2101</v>
      </c>
      <c r="W19" t="s">
        <v>2125</v>
      </c>
      <c r="X19" s="94" t="s">
        <v>2103</v>
      </c>
      <c r="Y19" t="s">
        <v>2104</v>
      </c>
      <c r="AC19" t="s">
        <v>2077</v>
      </c>
    </row>
    <row r="20" spans="1:29" ht="75">
      <c r="A20">
        <v>267</v>
      </c>
      <c r="B20" t="s">
        <v>2126</v>
      </c>
      <c r="C20" t="s">
        <v>2127</v>
      </c>
      <c r="D20" t="s">
        <v>167</v>
      </c>
      <c r="E20" t="s">
        <v>317</v>
      </c>
      <c r="F20" t="s">
        <v>1224</v>
      </c>
      <c r="G20" t="s">
        <v>1441</v>
      </c>
      <c r="H20" s="322" t="s">
        <v>121</v>
      </c>
      <c r="I20" t="s">
        <v>2075</v>
      </c>
      <c r="J20" t="s">
        <v>131</v>
      </c>
      <c r="K20" t="s">
        <v>131</v>
      </c>
      <c r="L20" t="s">
        <v>2098</v>
      </c>
      <c r="M20" s="308">
        <v>45390</v>
      </c>
      <c r="N20" s="94" t="s">
        <v>2099</v>
      </c>
      <c r="O20">
        <v>1</v>
      </c>
      <c r="P20">
        <v>4</v>
      </c>
      <c r="Q20">
        <v>3</v>
      </c>
      <c r="R20" t="s">
        <v>1228</v>
      </c>
      <c r="S20" t="s">
        <v>2100</v>
      </c>
      <c r="T20" t="s">
        <v>2075</v>
      </c>
      <c r="V20" t="s">
        <v>2101</v>
      </c>
      <c r="W20" t="s">
        <v>2125</v>
      </c>
      <c r="X20" s="94" t="s">
        <v>2103</v>
      </c>
      <c r="Y20" t="s">
        <v>2104</v>
      </c>
      <c r="AC20" t="s">
        <v>1223</v>
      </c>
    </row>
    <row r="21" spans="1:29" ht="105">
      <c r="A21">
        <v>278</v>
      </c>
      <c r="B21" t="s">
        <v>2128</v>
      </c>
      <c r="C21" t="s">
        <v>2129</v>
      </c>
      <c r="D21" t="s">
        <v>167</v>
      </c>
      <c r="E21" t="s">
        <v>317</v>
      </c>
      <c r="F21" t="s">
        <v>1224</v>
      </c>
      <c r="G21" t="s">
        <v>1463</v>
      </c>
      <c r="H21" s="94" t="s">
        <v>189</v>
      </c>
      <c r="I21" t="s">
        <v>2086</v>
      </c>
      <c r="J21" t="s">
        <v>128</v>
      </c>
      <c r="K21" t="s">
        <v>128</v>
      </c>
      <c r="L21" t="s">
        <v>1463</v>
      </c>
      <c r="M21" s="308">
        <v>45381</v>
      </c>
      <c r="N21" s="94" t="s">
        <v>2087</v>
      </c>
      <c r="O21">
        <v>5</v>
      </c>
      <c r="P21">
        <v>5</v>
      </c>
      <c r="Q21">
        <v>5</v>
      </c>
      <c r="R21" t="s">
        <v>1222</v>
      </c>
      <c r="W21" t="s">
        <v>2079</v>
      </c>
      <c r="X21" t="s">
        <v>2088</v>
      </c>
      <c r="Y21" t="s">
        <v>2089</v>
      </c>
      <c r="AC21" t="s">
        <v>2077</v>
      </c>
    </row>
    <row r="22" spans="1:29" ht="105">
      <c r="A22">
        <v>279</v>
      </c>
      <c r="B22" t="s">
        <v>2130</v>
      </c>
      <c r="C22" t="s">
        <v>2129</v>
      </c>
      <c r="D22" t="s">
        <v>167</v>
      </c>
      <c r="E22" t="s">
        <v>317</v>
      </c>
      <c r="F22" t="s">
        <v>1224</v>
      </c>
      <c r="G22" t="s">
        <v>335</v>
      </c>
      <c r="H22" t="str">
        <f>+VLOOKUP(Tabla7[[#This Row],[Riesgo]],Redacc_riesgos_consecu!C159:D231,2,0)</f>
        <v>Riesgo asociado a regulación y entorno legal</v>
      </c>
      <c r="I22" t="s">
        <v>2086</v>
      </c>
      <c r="J22" t="s">
        <v>128</v>
      </c>
      <c r="K22" t="s">
        <v>128</v>
      </c>
      <c r="L22" t="s">
        <v>335</v>
      </c>
      <c r="M22" s="308">
        <v>45381</v>
      </c>
      <c r="N22" s="94" t="s">
        <v>2087</v>
      </c>
      <c r="O22">
        <v>5</v>
      </c>
      <c r="P22">
        <v>5</v>
      </c>
      <c r="Q22">
        <v>5</v>
      </c>
      <c r="R22" t="s">
        <v>1222</v>
      </c>
      <c r="W22" t="s">
        <v>2091</v>
      </c>
      <c r="X22" t="s">
        <v>1155</v>
      </c>
      <c r="Y22" t="s">
        <v>2092</v>
      </c>
      <c r="AC22" t="s">
        <v>2077</v>
      </c>
    </row>
    <row r="23" spans="1:29" ht="105">
      <c r="A23">
        <v>321</v>
      </c>
      <c r="B23" t="s">
        <v>2131</v>
      </c>
      <c r="C23" t="s">
        <v>2132</v>
      </c>
      <c r="D23" t="s">
        <v>167</v>
      </c>
      <c r="E23" t="s">
        <v>317</v>
      </c>
      <c r="F23" t="s">
        <v>1224</v>
      </c>
      <c r="G23" t="s">
        <v>1463</v>
      </c>
      <c r="H23" s="94" t="s">
        <v>189</v>
      </c>
      <c r="I23" t="s">
        <v>2086</v>
      </c>
      <c r="J23" t="s">
        <v>128</v>
      </c>
      <c r="K23" t="s">
        <v>128</v>
      </c>
      <c r="L23" t="s">
        <v>1463</v>
      </c>
      <c r="M23" s="308">
        <v>45381</v>
      </c>
      <c r="N23" s="94" t="s">
        <v>2087</v>
      </c>
      <c r="O23">
        <v>5</v>
      </c>
      <c r="P23">
        <v>5</v>
      </c>
      <c r="Q23">
        <v>5</v>
      </c>
      <c r="R23" t="s">
        <v>1222</v>
      </c>
      <c r="W23" t="s">
        <v>2079</v>
      </c>
      <c r="X23" t="s">
        <v>2088</v>
      </c>
      <c r="Y23" t="s">
        <v>2089</v>
      </c>
      <c r="AC23" t="s">
        <v>2077</v>
      </c>
    </row>
    <row r="24" spans="1:29" ht="105">
      <c r="A24">
        <v>322</v>
      </c>
      <c r="B24" t="s">
        <v>2133</v>
      </c>
      <c r="C24" t="s">
        <v>2132</v>
      </c>
      <c r="D24" t="s">
        <v>167</v>
      </c>
      <c r="E24" t="s">
        <v>317</v>
      </c>
      <c r="F24" t="s">
        <v>1224</v>
      </c>
      <c r="G24" t="s">
        <v>335</v>
      </c>
      <c r="H24" t="str">
        <f>+VLOOKUP(Tabla7[[#This Row],[Riesgo]],Redacc_riesgos_consecu!C161:D233,2,0)</f>
        <v>Riesgo asociado a regulación y entorno legal</v>
      </c>
      <c r="I24" t="s">
        <v>2086</v>
      </c>
      <c r="J24" t="s">
        <v>128</v>
      </c>
      <c r="K24" t="s">
        <v>128</v>
      </c>
      <c r="L24" t="s">
        <v>335</v>
      </c>
      <c r="M24" s="308">
        <v>45381</v>
      </c>
      <c r="N24" s="94" t="s">
        <v>2087</v>
      </c>
      <c r="O24">
        <v>5</v>
      </c>
      <c r="P24">
        <v>5</v>
      </c>
      <c r="Q24">
        <v>5</v>
      </c>
      <c r="R24" t="s">
        <v>1222</v>
      </c>
      <c r="W24" t="s">
        <v>2091</v>
      </c>
      <c r="X24" t="s">
        <v>1155</v>
      </c>
      <c r="Y24" t="s">
        <v>2092</v>
      </c>
      <c r="AC24" t="s">
        <v>2077</v>
      </c>
    </row>
    <row r="25" spans="1:29" ht="105">
      <c r="A25">
        <v>364</v>
      </c>
      <c r="B25" t="s">
        <v>2134</v>
      </c>
      <c r="C25" t="s">
        <v>2135</v>
      </c>
      <c r="D25" t="s">
        <v>167</v>
      </c>
      <c r="E25" t="s">
        <v>2136</v>
      </c>
      <c r="F25" t="s">
        <v>1224</v>
      </c>
      <c r="G25" t="s">
        <v>1463</v>
      </c>
      <c r="H25" s="94" t="s">
        <v>189</v>
      </c>
      <c r="I25" t="s">
        <v>2086</v>
      </c>
      <c r="J25" t="s">
        <v>139</v>
      </c>
      <c r="K25" t="s">
        <v>139</v>
      </c>
      <c r="L25" t="s">
        <v>1463</v>
      </c>
      <c r="M25" s="308">
        <v>45381</v>
      </c>
      <c r="N25" s="94" t="s">
        <v>2087</v>
      </c>
      <c r="O25">
        <v>5</v>
      </c>
      <c r="P25">
        <v>5</v>
      </c>
      <c r="Q25">
        <v>5</v>
      </c>
      <c r="R25" t="s">
        <v>1222</v>
      </c>
      <c r="W25" t="s">
        <v>2079</v>
      </c>
      <c r="X25" t="s">
        <v>2088</v>
      </c>
      <c r="Y25" t="s">
        <v>2089</v>
      </c>
      <c r="AC25" t="s">
        <v>2077</v>
      </c>
    </row>
    <row r="26" spans="1:29" ht="105">
      <c r="A26">
        <v>365</v>
      </c>
      <c r="B26" t="s">
        <v>2137</v>
      </c>
      <c r="C26" t="s">
        <v>2135</v>
      </c>
      <c r="D26" t="s">
        <v>167</v>
      </c>
      <c r="E26" t="s">
        <v>2136</v>
      </c>
      <c r="F26" t="s">
        <v>1224</v>
      </c>
      <c r="G26" t="s">
        <v>335</v>
      </c>
      <c r="H26" t="str">
        <f>+VLOOKUP(Tabla7[[#This Row],[Riesgo]],Redacc_riesgos_consecu!C163:D235,2,0)</f>
        <v>Riesgo asociado a regulación y entorno legal</v>
      </c>
      <c r="I26" t="s">
        <v>2086</v>
      </c>
      <c r="J26" t="s">
        <v>139</v>
      </c>
      <c r="K26" t="s">
        <v>139</v>
      </c>
      <c r="L26" t="s">
        <v>335</v>
      </c>
      <c r="M26" s="308">
        <v>45381</v>
      </c>
      <c r="N26" s="94" t="s">
        <v>2087</v>
      </c>
      <c r="O26">
        <v>5</v>
      </c>
      <c r="P26">
        <v>5</v>
      </c>
      <c r="Q26">
        <v>5</v>
      </c>
      <c r="R26" t="s">
        <v>1222</v>
      </c>
      <c r="W26" t="s">
        <v>2091</v>
      </c>
      <c r="X26" t="s">
        <v>1155</v>
      </c>
      <c r="Y26" t="s">
        <v>2092</v>
      </c>
      <c r="AC26" t="s">
        <v>2077</v>
      </c>
    </row>
    <row r="27" spans="1:29" ht="105">
      <c r="A27">
        <v>389</v>
      </c>
      <c r="B27" t="s">
        <v>2138</v>
      </c>
      <c r="C27" t="s">
        <v>2139</v>
      </c>
      <c r="D27" t="s">
        <v>167</v>
      </c>
      <c r="E27" t="s">
        <v>317</v>
      </c>
      <c r="F27" t="s">
        <v>1224</v>
      </c>
      <c r="G27" t="s">
        <v>1463</v>
      </c>
      <c r="H27" s="94" t="s">
        <v>189</v>
      </c>
      <c r="I27" t="s">
        <v>2086</v>
      </c>
      <c r="J27" t="s">
        <v>128</v>
      </c>
      <c r="K27" t="s">
        <v>128</v>
      </c>
      <c r="L27" t="s">
        <v>1463</v>
      </c>
      <c r="M27" s="308">
        <v>45381</v>
      </c>
      <c r="N27" s="94" t="s">
        <v>2087</v>
      </c>
      <c r="O27">
        <v>5</v>
      </c>
      <c r="P27">
        <v>5</v>
      </c>
      <c r="Q27">
        <v>5</v>
      </c>
      <c r="R27" t="s">
        <v>1222</v>
      </c>
      <c r="W27" t="s">
        <v>2079</v>
      </c>
      <c r="X27" t="s">
        <v>1119</v>
      </c>
      <c r="Y27" t="s">
        <v>2140</v>
      </c>
      <c r="AC27" t="s">
        <v>2077</v>
      </c>
    </row>
    <row r="28" spans="1:29" ht="105">
      <c r="A28">
        <v>390</v>
      </c>
      <c r="B28" t="s">
        <v>2141</v>
      </c>
      <c r="C28" t="s">
        <v>2139</v>
      </c>
      <c r="D28" t="s">
        <v>167</v>
      </c>
      <c r="E28" t="s">
        <v>317</v>
      </c>
      <c r="F28" t="s">
        <v>1224</v>
      </c>
      <c r="G28" t="s">
        <v>335</v>
      </c>
      <c r="H28" t="str">
        <f>+VLOOKUP(Tabla7[[#This Row],[Riesgo]],Redacc_riesgos_consecu!C165:D237,2,0)</f>
        <v>Riesgo asociado a regulación y entorno legal</v>
      </c>
      <c r="I28" t="s">
        <v>2086</v>
      </c>
      <c r="J28" t="s">
        <v>128</v>
      </c>
      <c r="K28" t="s">
        <v>128</v>
      </c>
      <c r="L28" t="s">
        <v>2142</v>
      </c>
      <c r="M28" s="308">
        <v>45381</v>
      </c>
      <c r="N28" s="94" t="s">
        <v>2087</v>
      </c>
      <c r="O28">
        <v>5</v>
      </c>
      <c r="P28">
        <v>5</v>
      </c>
      <c r="Q28">
        <v>5</v>
      </c>
      <c r="R28" t="s">
        <v>1222</v>
      </c>
      <c r="W28" t="s">
        <v>2091</v>
      </c>
      <c r="X28" t="s">
        <v>1123</v>
      </c>
      <c r="Y28" t="s">
        <v>2092</v>
      </c>
      <c r="AC28" t="s">
        <v>2077</v>
      </c>
    </row>
    <row r="29" spans="1:29" ht="105">
      <c r="A29">
        <v>432</v>
      </c>
      <c r="B29" t="s">
        <v>2143</v>
      </c>
      <c r="C29" t="s">
        <v>2144</v>
      </c>
      <c r="D29" t="s">
        <v>167</v>
      </c>
      <c r="E29" t="s">
        <v>317</v>
      </c>
      <c r="F29" t="s">
        <v>1224</v>
      </c>
      <c r="G29" t="s">
        <v>1463</v>
      </c>
      <c r="H29" s="94" t="s">
        <v>189</v>
      </c>
      <c r="I29" t="s">
        <v>2086</v>
      </c>
      <c r="J29" t="s">
        <v>128</v>
      </c>
      <c r="K29" t="s">
        <v>128</v>
      </c>
      <c r="L29" t="s">
        <v>1463</v>
      </c>
      <c r="M29" s="308">
        <v>45381</v>
      </c>
      <c r="N29" s="94" t="s">
        <v>2087</v>
      </c>
      <c r="O29">
        <v>5</v>
      </c>
      <c r="P29">
        <v>5</v>
      </c>
      <c r="Q29">
        <v>5</v>
      </c>
      <c r="R29" t="s">
        <v>1222</v>
      </c>
      <c r="W29" t="s">
        <v>2079</v>
      </c>
      <c r="X29" t="s">
        <v>1119</v>
      </c>
      <c r="Y29" t="s">
        <v>2145</v>
      </c>
      <c r="AC29" t="s">
        <v>2077</v>
      </c>
    </row>
    <row r="30" spans="1:29" ht="105">
      <c r="A30">
        <v>433</v>
      </c>
      <c r="B30" t="s">
        <v>2146</v>
      </c>
      <c r="C30" t="s">
        <v>2144</v>
      </c>
      <c r="D30" t="s">
        <v>167</v>
      </c>
      <c r="E30" t="s">
        <v>317</v>
      </c>
      <c r="F30" t="s">
        <v>1224</v>
      </c>
      <c r="G30" t="s">
        <v>335</v>
      </c>
      <c r="H30" t="str">
        <f>+VLOOKUP(Tabla7[[#This Row],[Riesgo]],Redacc_riesgos_consecu!C167:D239,2,0)</f>
        <v>Riesgo asociado a regulación y entorno legal</v>
      </c>
      <c r="I30" t="s">
        <v>2086</v>
      </c>
      <c r="J30" t="s">
        <v>128</v>
      </c>
      <c r="K30" t="s">
        <v>128</v>
      </c>
      <c r="L30" t="s">
        <v>2142</v>
      </c>
      <c r="M30" s="308">
        <v>45381</v>
      </c>
      <c r="N30" s="94" t="s">
        <v>2087</v>
      </c>
      <c r="O30">
        <v>5</v>
      </c>
      <c r="P30">
        <v>5</v>
      </c>
      <c r="Q30">
        <v>5</v>
      </c>
      <c r="R30" t="s">
        <v>1222</v>
      </c>
      <c r="W30" t="s">
        <v>2091</v>
      </c>
      <c r="X30" t="s">
        <v>1123</v>
      </c>
      <c r="Y30" t="s">
        <v>2092</v>
      </c>
      <c r="AC30" t="s">
        <v>2077</v>
      </c>
    </row>
    <row r="31" spans="1:29" ht="105">
      <c r="A31">
        <v>475</v>
      </c>
      <c r="B31" t="s">
        <v>2147</v>
      </c>
      <c r="C31" t="s">
        <v>2148</v>
      </c>
      <c r="D31" t="s">
        <v>167</v>
      </c>
      <c r="E31" t="s">
        <v>317</v>
      </c>
      <c r="F31" t="s">
        <v>1224</v>
      </c>
      <c r="G31" t="s">
        <v>1463</v>
      </c>
      <c r="H31" s="94" t="s">
        <v>189</v>
      </c>
      <c r="I31" t="s">
        <v>2086</v>
      </c>
      <c r="J31" t="s">
        <v>128</v>
      </c>
      <c r="K31" t="s">
        <v>128</v>
      </c>
      <c r="L31" t="s">
        <v>1463</v>
      </c>
      <c r="M31" s="308">
        <v>45381</v>
      </c>
      <c r="N31" s="94" t="s">
        <v>2087</v>
      </c>
      <c r="O31">
        <v>5</v>
      </c>
      <c r="P31">
        <v>5</v>
      </c>
      <c r="Q31">
        <v>5</v>
      </c>
      <c r="R31" t="s">
        <v>1222</v>
      </c>
      <c r="W31" t="s">
        <v>2079</v>
      </c>
      <c r="X31" t="s">
        <v>2088</v>
      </c>
      <c r="Y31" t="s">
        <v>2089</v>
      </c>
      <c r="AC31" t="s">
        <v>2077</v>
      </c>
    </row>
    <row r="32" spans="1:29" ht="105">
      <c r="A32">
        <v>476</v>
      </c>
      <c r="B32" t="s">
        <v>2149</v>
      </c>
      <c r="C32" t="s">
        <v>2148</v>
      </c>
      <c r="D32" t="s">
        <v>167</v>
      </c>
      <c r="E32" t="s">
        <v>317</v>
      </c>
      <c r="F32" t="s">
        <v>1224</v>
      </c>
      <c r="G32" t="s">
        <v>335</v>
      </c>
      <c r="H32" t="str">
        <f>+VLOOKUP(Tabla7[[#This Row],[Riesgo]],Redacc_riesgos_consecu!C169:D241,2,0)</f>
        <v>Riesgo asociado a regulación y entorno legal</v>
      </c>
      <c r="I32" t="s">
        <v>2086</v>
      </c>
      <c r="J32" t="s">
        <v>128</v>
      </c>
      <c r="K32" t="s">
        <v>128</v>
      </c>
      <c r="L32" t="s">
        <v>335</v>
      </c>
      <c r="M32" s="308">
        <v>45381</v>
      </c>
      <c r="N32" s="94" t="s">
        <v>2087</v>
      </c>
      <c r="O32">
        <v>5</v>
      </c>
      <c r="P32">
        <v>5</v>
      </c>
      <c r="Q32">
        <v>5</v>
      </c>
      <c r="R32" t="s">
        <v>1222</v>
      </c>
      <c r="W32" t="s">
        <v>2091</v>
      </c>
      <c r="X32" t="s">
        <v>1155</v>
      </c>
      <c r="Y32" t="s">
        <v>2092</v>
      </c>
      <c r="AC32" t="s">
        <v>2077</v>
      </c>
    </row>
    <row r="33" spans="1:29" ht="105">
      <c r="A33">
        <v>518</v>
      </c>
      <c r="B33" t="s">
        <v>2150</v>
      </c>
      <c r="C33" t="s">
        <v>2151</v>
      </c>
      <c r="D33" t="s">
        <v>167</v>
      </c>
      <c r="E33" t="s">
        <v>317</v>
      </c>
      <c r="F33" t="s">
        <v>1224</v>
      </c>
      <c r="G33" t="s">
        <v>1463</v>
      </c>
      <c r="H33" s="94" t="s">
        <v>189</v>
      </c>
      <c r="I33" t="s">
        <v>2086</v>
      </c>
      <c r="J33" t="s">
        <v>128</v>
      </c>
      <c r="K33" t="s">
        <v>128</v>
      </c>
      <c r="L33" t="s">
        <v>1463</v>
      </c>
      <c r="M33" s="308">
        <v>45381</v>
      </c>
      <c r="N33" s="94" t="s">
        <v>2087</v>
      </c>
      <c r="O33">
        <v>5</v>
      </c>
      <c r="P33">
        <v>5</v>
      </c>
      <c r="Q33">
        <v>5</v>
      </c>
      <c r="R33" t="s">
        <v>1222</v>
      </c>
      <c r="W33" t="s">
        <v>2079</v>
      </c>
      <c r="X33" t="s">
        <v>2088</v>
      </c>
      <c r="Y33" t="s">
        <v>2089</v>
      </c>
      <c r="AC33" t="s">
        <v>2077</v>
      </c>
    </row>
    <row r="34" spans="1:29" ht="105">
      <c r="A34">
        <v>519</v>
      </c>
      <c r="B34" t="s">
        <v>2152</v>
      </c>
      <c r="C34" t="s">
        <v>2151</v>
      </c>
      <c r="D34" t="s">
        <v>167</v>
      </c>
      <c r="E34" t="s">
        <v>317</v>
      </c>
      <c r="F34" t="s">
        <v>1224</v>
      </c>
      <c r="G34" t="s">
        <v>335</v>
      </c>
      <c r="H34" t="str">
        <f>+VLOOKUP(Tabla7[[#This Row],[Riesgo]],Redacc_riesgos_consecu!C171:D243,2,0)</f>
        <v>Riesgo asociado a regulación y entorno legal</v>
      </c>
      <c r="I34" t="s">
        <v>2086</v>
      </c>
      <c r="J34" t="s">
        <v>128</v>
      </c>
      <c r="K34" t="s">
        <v>128</v>
      </c>
      <c r="L34" t="s">
        <v>335</v>
      </c>
      <c r="M34" s="308">
        <v>45381</v>
      </c>
      <c r="N34" s="94" t="s">
        <v>2087</v>
      </c>
      <c r="O34">
        <v>5</v>
      </c>
      <c r="P34">
        <v>5</v>
      </c>
      <c r="Q34">
        <v>5</v>
      </c>
      <c r="R34" t="s">
        <v>1222</v>
      </c>
      <c r="W34" t="s">
        <v>2091</v>
      </c>
      <c r="X34" t="s">
        <v>1155</v>
      </c>
      <c r="Y34" t="s">
        <v>2092</v>
      </c>
      <c r="AC34" t="s">
        <v>2077</v>
      </c>
    </row>
    <row r="35" spans="1:29" ht="105">
      <c r="A35">
        <v>561</v>
      </c>
      <c r="B35" t="s">
        <v>2153</v>
      </c>
      <c r="C35" t="s">
        <v>2154</v>
      </c>
      <c r="D35" t="s">
        <v>167</v>
      </c>
      <c r="E35" t="s">
        <v>317</v>
      </c>
      <c r="F35" t="s">
        <v>1224</v>
      </c>
      <c r="G35" t="s">
        <v>1463</v>
      </c>
      <c r="H35" s="94" t="s">
        <v>189</v>
      </c>
      <c r="I35" t="s">
        <v>2086</v>
      </c>
      <c r="J35" t="s">
        <v>128</v>
      </c>
      <c r="K35" t="s">
        <v>128</v>
      </c>
      <c r="L35" t="s">
        <v>1463</v>
      </c>
      <c r="M35" s="308">
        <v>45381</v>
      </c>
      <c r="N35" s="94" t="s">
        <v>2087</v>
      </c>
      <c r="O35">
        <v>5</v>
      </c>
      <c r="P35">
        <v>5</v>
      </c>
      <c r="Q35">
        <v>5</v>
      </c>
      <c r="R35" t="s">
        <v>1222</v>
      </c>
      <c r="W35" t="s">
        <v>2079</v>
      </c>
      <c r="X35" t="s">
        <v>2088</v>
      </c>
      <c r="Y35" t="s">
        <v>2089</v>
      </c>
      <c r="AC35" t="s">
        <v>2077</v>
      </c>
    </row>
    <row r="36" spans="1:29" ht="105">
      <c r="A36">
        <v>562</v>
      </c>
      <c r="B36" t="s">
        <v>2155</v>
      </c>
      <c r="C36" t="s">
        <v>2154</v>
      </c>
      <c r="D36" t="s">
        <v>167</v>
      </c>
      <c r="E36" t="s">
        <v>317</v>
      </c>
      <c r="F36" t="s">
        <v>1224</v>
      </c>
      <c r="G36" t="s">
        <v>335</v>
      </c>
      <c r="H36" t="str">
        <f>+VLOOKUP(Tabla7[[#This Row],[Riesgo]],Redacc_riesgos_consecu!C173:D245,2,0)</f>
        <v>Riesgo asociado a regulación y entorno legal</v>
      </c>
      <c r="I36" t="s">
        <v>2086</v>
      </c>
      <c r="J36" t="s">
        <v>128</v>
      </c>
      <c r="K36" t="s">
        <v>128</v>
      </c>
      <c r="L36" t="s">
        <v>335</v>
      </c>
      <c r="M36" s="308">
        <v>45381</v>
      </c>
      <c r="N36" s="94" t="s">
        <v>2087</v>
      </c>
      <c r="O36">
        <v>5</v>
      </c>
      <c r="P36">
        <v>5</v>
      </c>
      <c r="Q36">
        <v>5</v>
      </c>
      <c r="R36" t="s">
        <v>1222</v>
      </c>
      <c r="W36" t="s">
        <v>2091</v>
      </c>
      <c r="X36" t="s">
        <v>1155</v>
      </c>
      <c r="Y36" t="s">
        <v>2092</v>
      </c>
      <c r="AC36" t="s">
        <v>2077</v>
      </c>
    </row>
    <row r="37" spans="1:29" ht="105">
      <c r="A37">
        <v>604</v>
      </c>
      <c r="B37" t="s">
        <v>2156</v>
      </c>
      <c r="C37" t="s">
        <v>2157</v>
      </c>
      <c r="D37" t="s">
        <v>167</v>
      </c>
      <c r="E37" t="s">
        <v>317</v>
      </c>
      <c r="F37" t="s">
        <v>1224</v>
      </c>
      <c r="G37" t="s">
        <v>1463</v>
      </c>
      <c r="H37" s="94" t="s">
        <v>189</v>
      </c>
      <c r="I37" t="s">
        <v>2086</v>
      </c>
      <c r="J37" t="s">
        <v>128</v>
      </c>
      <c r="K37" t="s">
        <v>128</v>
      </c>
      <c r="L37" t="s">
        <v>1463</v>
      </c>
      <c r="M37" s="308">
        <v>45381</v>
      </c>
      <c r="N37" s="94" t="s">
        <v>2087</v>
      </c>
      <c r="O37">
        <v>5</v>
      </c>
      <c r="P37">
        <v>5</v>
      </c>
      <c r="Q37">
        <v>5</v>
      </c>
      <c r="R37" t="s">
        <v>1222</v>
      </c>
      <c r="W37" t="s">
        <v>2079</v>
      </c>
      <c r="X37" t="s">
        <v>2088</v>
      </c>
      <c r="Y37" t="s">
        <v>2089</v>
      </c>
      <c r="AC37" t="s">
        <v>2077</v>
      </c>
    </row>
    <row r="38" spans="1:29" ht="105">
      <c r="A38">
        <v>605</v>
      </c>
      <c r="B38" t="s">
        <v>2158</v>
      </c>
      <c r="C38" t="s">
        <v>2157</v>
      </c>
      <c r="D38" t="s">
        <v>167</v>
      </c>
      <c r="E38" t="s">
        <v>317</v>
      </c>
      <c r="F38" t="s">
        <v>1224</v>
      </c>
      <c r="G38" t="s">
        <v>335</v>
      </c>
      <c r="H38" t="str">
        <f>+VLOOKUP(Tabla7[[#This Row],[Riesgo]],Redacc_riesgos_consecu!C175:D247,2,0)</f>
        <v>Riesgo asociado a regulación y entorno legal</v>
      </c>
      <c r="I38" t="s">
        <v>2086</v>
      </c>
      <c r="J38" t="s">
        <v>128</v>
      </c>
      <c r="K38" t="s">
        <v>128</v>
      </c>
      <c r="L38" t="s">
        <v>335</v>
      </c>
      <c r="M38" s="308">
        <v>45381</v>
      </c>
      <c r="N38" s="94" t="s">
        <v>2087</v>
      </c>
      <c r="O38">
        <v>5</v>
      </c>
      <c r="P38">
        <v>5</v>
      </c>
      <c r="Q38">
        <v>5</v>
      </c>
      <c r="R38" t="s">
        <v>1222</v>
      </c>
      <c r="W38" t="s">
        <v>2091</v>
      </c>
      <c r="X38" t="s">
        <v>1155</v>
      </c>
      <c r="Y38" t="s">
        <v>2092</v>
      </c>
      <c r="AC38" t="s">
        <v>2077</v>
      </c>
    </row>
    <row r="39" spans="1:29" ht="105">
      <c r="A39">
        <v>647</v>
      </c>
      <c r="B39" t="s">
        <v>2159</v>
      </c>
      <c r="C39" t="s">
        <v>2160</v>
      </c>
      <c r="D39" t="s">
        <v>167</v>
      </c>
      <c r="E39" t="s">
        <v>317</v>
      </c>
      <c r="F39" t="s">
        <v>1224</v>
      </c>
      <c r="G39" t="s">
        <v>1463</v>
      </c>
      <c r="H39" s="94" t="s">
        <v>189</v>
      </c>
      <c r="I39" t="s">
        <v>2086</v>
      </c>
      <c r="J39" t="s">
        <v>128</v>
      </c>
      <c r="K39" t="s">
        <v>128</v>
      </c>
      <c r="L39" t="s">
        <v>1463</v>
      </c>
      <c r="M39" s="308">
        <v>45381</v>
      </c>
      <c r="N39" s="94" t="s">
        <v>2087</v>
      </c>
      <c r="O39">
        <v>5</v>
      </c>
      <c r="P39">
        <v>5</v>
      </c>
      <c r="Q39">
        <v>5</v>
      </c>
      <c r="R39" t="s">
        <v>1222</v>
      </c>
      <c r="W39" t="s">
        <v>2082</v>
      </c>
      <c r="X39" t="s">
        <v>2088</v>
      </c>
      <c r="Y39" t="s">
        <v>2089</v>
      </c>
      <c r="AC39" t="s">
        <v>2077</v>
      </c>
    </row>
    <row r="40" spans="1:29" ht="105">
      <c r="A40">
        <v>648</v>
      </c>
      <c r="B40" t="s">
        <v>2161</v>
      </c>
      <c r="C40" t="s">
        <v>2160</v>
      </c>
      <c r="D40" t="s">
        <v>167</v>
      </c>
      <c r="E40" t="s">
        <v>317</v>
      </c>
      <c r="F40" t="s">
        <v>1224</v>
      </c>
      <c r="G40" t="s">
        <v>335</v>
      </c>
      <c r="H40" s="94" t="s">
        <v>189</v>
      </c>
      <c r="I40" t="s">
        <v>2086</v>
      </c>
      <c r="J40" t="s">
        <v>128</v>
      </c>
      <c r="K40" t="s">
        <v>128</v>
      </c>
      <c r="L40" t="s">
        <v>335</v>
      </c>
      <c r="M40" s="308">
        <v>45381</v>
      </c>
      <c r="N40" s="94" t="s">
        <v>2087</v>
      </c>
      <c r="O40">
        <v>5</v>
      </c>
      <c r="P40">
        <v>5</v>
      </c>
      <c r="Q40">
        <v>5</v>
      </c>
      <c r="R40" t="s">
        <v>1222</v>
      </c>
      <c r="W40" t="s">
        <v>2082</v>
      </c>
      <c r="X40" t="s">
        <v>1155</v>
      </c>
      <c r="Y40" t="s">
        <v>2092</v>
      </c>
      <c r="AC40" t="s">
        <v>2077</v>
      </c>
    </row>
    <row r="41" spans="1:29" ht="105">
      <c r="A41">
        <v>690</v>
      </c>
      <c r="B41" t="s">
        <v>2162</v>
      </c>
      <c r="C41" t="s">
        <v>2163</v>
      </c>
      <c r="D41" t="s">
        <v>167</v>
      </c>
      <c r="E41" t="s">
        <v>317</v>
      </c>
      <c r="F41" t="s">
        <v>1224</v>
      </c>
      <c r="G41" t="s">
        <v>1463</v>
      </c>
      <c r="H41" s="94" t="s">
        <v>189</v>
      </c>
      <c r="I41" t="s">
        <v>2086</v>
      </c>
      <c r="J41" t="s">
        <v>128</v>
      </c>
      <c r="K41" t="s">
        <v>128</v>
      </c>
      <c r="L41" t="s">
        <v>1463</v>
      </c>
      <c r="M41" s="308">
        <v>45381</v>
      </c>
      <c r="N41" s="94" t="s">
        <v>2087</v>
      </c>
      <c r="O41">
        <v>5</v>
      </c>
      <c r="P41">
        <v>5</v>
      </c>
      <c r="Q41">
        <v>5</v>
      </c>
      <c r="R41" t="s">
        <v>1222</v>
      </c>
      <c r="W41" t="s">
        <v>2082</v>
      </c>
      <c r="X41" t="s">
        <v>2088</v>
      </c>
      <c r="Y41" t="s">
        <v>2089</v>
      </c>
      <c r="AC41" t="s">
        <v>2077</v>
      </c>
    </row>
    <row r="42" spans="1:29" ht="105">
      <c r="A42">
        <v>691</v>
      </c>
      <c r="B42" t="s">
        <v>2164</v>
      </c>
      <c r="C42" t="s">
        <v>2163</v>
      </c>
      <c r="D42" t="s">
        <v>167</v>
      </c>
      <c r="E42" t="s">
        <v>317</v>
      </c>
      <c r="F42" t="s">
        <v>1224</v>
      </c>
      <c r="G42" t="s">
        <v>335</v>
      </c>
      <c r="H42" s="94" t="s">
        <v>189</v>
      </c>
      <c r="I42" t="s">
        <v>2086</v>
      </c>
      <c r="J42" t="s">
        <v>128</v>
      </c>
      <c r="K42" t="s">
        <v>128</v>
      </c>
      <c r="L42" t="s">
        <v>335</v>
      </c>
      <c r="M42" s="308">
        <v>45381</v>
      </c>
      <c r="N42" s="94" t="s">
        <v>2087</v>
      </c>
      <c r="O42">
        <v>5</v>
      </c>
      <c r="P42">
        <v>5</v>
      </c>
      <c r="Q42">
        <v>5</v>
      </c>
      <c r="R42" t="s">
        <v>1222</v>
      </c>
      <c r="W42" t="s">
        <v>2082</v>
      </c>
      <c r="X42" t="s">
        <v>1155</v>
      </c>
      <c r="Y42" t="s">
        <v>2092</v>
      </c>
      <c r="AC42" t="s">
        <v>2077</v>
      </c>
    </row>
    <row r="43" spans="1:29" ht="105">
      <c r="A43">
        <v>733</v>
      </c>
      <c r="B43" t="s">
        <v>2165</v>
      </c>
      <c r="C43" t="s">
        <v>2166</v>
      </c>
      <c r="D43" t="s">
        <v>167</v>
      </c>
      <c r="E43" t="s">
        <v>317</v>
      </c>
      <c r="F43" t="s">
        <v>1224</v>
      </c>
      <c r="G43" t="s">
        <v>1463</v>
      </c>
      <c r="H43" s="94" t="s">
        <v>189</v>
      </c>
      <c r="I43" t="s">
        <v>2086</v>
      </c>
      <c r="J43" t="s">
        <v>128</v>
      </c>
      <c r="K43" t="s">
        <v>128</v>
      </c>
      <c r="L43" t="s">
        <v>1463</v>
      </c>
      <c r="M43" s="308">
        <v>45381</v>
      </c>
      <c r="N43" s="94" t="s">
        <v>2087</v>
      </c>
      <c r="O43">
        <v>5</v>
      </c>
      <c r="P43">
        <v>5</v>
      </c>
      <c r="Q43">
        <v>5</v>
      </c>
      <c r="R43" t="s">
        <v>1222</v>
      </c>
      <c r="W43" t="s">
        <v>2082</v>
      </c>
      <c r="X43" t="s">
        <v>2088</v>
      </c>
      <c r="Y43" t="s">
        <v>2089</v>
      </c>
      <c r="AC43" t="s">
        <v>2077</v>
      </c>
    </row>
    <row r="44" spans="1:29" ht="105">
      <c r="A44">
        <v>734</v>
      </c>
      <c r="B44" t="s">
        <v>2167</v>
      </c>
      <c r="C44" t="s">
        <v>2166</v>
      </c>
      <c r="D44" t="s">
        <v>167</v>
      </c>
      <c r="E44" t="s">
        <v>317</v>
      </c>
      <c r="F44" t="s">
        <v>1224</v>
      </c>
      <c r="G44" t="s">
        <v>335</v>
      </c>
      <c r="H44" s="94" t="s">
        <v>189</v>
      </c>
      <c r="I44" t="s">
        <v>2086</v>
      </c>
      <c r="J44" t="s">
        <v>128</v>
      </c>
      <c r="K44" t="s">
        <v>128</v>
      </c>
      <c r="L44" t="s">
        <v>335</v>
      </c>
      <c r="M44" s="308">
        <v>45381</v>
      </c>
      <c r="N44" s="94" t="s">
        <v>2087</v>
      </c>
      <c r="O44">
        <v>5</v>
      </c>
      <c r="P44">
        <v>5</v>
      </c>
      <c r="Q44">
        <v>5</v>
      </c>
      <c r="R44" t="s">
        <v>1222</v>
      </c>
      <c r="W44" t="s">
        <v>2082</v>
      </c>
      <c r="X44" t="s">
        <v>1155</v>
      </c>
      <c r="Y44" t="s">
        <v>2092</v>
      </c>
      <c r="AC44" t="s">
        <v>2077</v>
      </c>
    </row>
    <row r="45" spans="1:29" ht="105">
      <c r="A45">
        <v>3</v>
      </c>
      <c r="B45" t="s">
        <v>2168</v>
      </c>
      <c r="C45" t="s">
        <v>2085</v>
      </c>
      <c r="D45" t="s">
        <v>147</v>
      </c>
      <c r="E45" t="s">
        <v>469</v>
      </c>
      <c r="F45" t="s">
        <v>554</v>
      </c>
      <c r="G45" t="s">
        <v>513</v>
      </c>
      <c r="H45" t="s">
        <v>245</v>
      </c>
      <c r="I45" t="s">
        <v>2075</v>
      </c>
      <c r="J45" t="s">
        <v>128</v>
      </c>
      <c r="K45" t="s">
        <v>128</v>
      </c>
      <c r="L45" t="s">
        <v>513</v>
      </c>
      <c r="M45" s="308">
        <v>45381</v>
      </c>
      <c r="N45" s="94" t="s">
        <v>514</v>
      </c>
      <c r="O45">
        <v>5</v>
      </c>
      <c r="P45">
        <v>5</v>
      </c>
      <c r="Q45">
        <v>5</v>
      </c>
      <c r="R45" t="s">
        <v>1222</v>
      </c>
      <c r="W45" t="s">
        <v>2102</v>
      </c>
      <c r="X45" t="s">
        <v>1188</v>
      </c>
      <c r="Y45" t="s">
        <v>2169</v>
      </c>
      <c r="AC45" t="s">
        <v>2077</v>
      </c>
    </row>
    <row r="46" spans="1:29" ht="60" customHeight="1">
      <c r="A46">
        <v>4</v>
      </c>
      <c r="B46" t="s">
        <v>2170</v>
      </c>
      <c r="C46" t="s">
        <v>2085</v>
      </c>
      <c r="D46" t="s">
        <v>147</v>
      </c>
      <c r="E46" t="s">
        <v>469</v>
      </c>
      <c r="F46" t="s">
        <v>554</v>
      </c>
      <c r="G46" t="s">
        <v>1485</v>
      </c>
      <c r="H46" s="94" t="s">
        <v>189</v>
      </c>
      <c r="I46" t="s">
        <v>2075</v>
      </c>
      <c r="J46" t="s">
        <v>128</v>
      </c>
      <c r="K46" t="s">
        <v>128</v>
      </c>
      <c r="L46" t="s">
        <v>1485</v>
      </c>
      <c r="M46" s="308">
        <v>45381</v>
      </c>
      <c r="N46" s="94" t="s">
        <v>2171</v>
      </c>
      <c r="O46">
        <v>5</v>
      </c>
      <c r="P46">
        <v>5</v>
      </c>
      <c r="Q46">
        <v>5</v>
      </c>
      <c r="R46" t="s">
        <v>1222</v>
      </c>
      <c r="W46" t="s">
        <v>2082</v>
      </c>
      <c r="X46" t="s">
        <v>2172</v>
      </c>
      <c r="Y46" t="s">
        <v>2173</v>
      </c>
      <c r="AC46" t="s">
        <v>2077</v>
      </c>
    </row>
    <row r="47" spans="1:29" ht="105">
      <c r="A47">
        <v>46</v>
      </c>
      <c r="B47" t="s">
        <v>2174</v>
      </c>
      <c r="C47" t="s">
        <v>2094</v>
      </c>
      <c r="D47" t="s">
        <v>147</v>
      </c>
      <c r="E47" t="s">
        <v>469</v>
      </c>
      <c r="F47" t="s">
        <v>554</v>
      </c>
      <c r="G47" t="s">
        <v>513</v>
      </c>
      <c r="H47" t="s">
        <v>245</v>
      </c>
      <c r="I47" t="s">
        <v>2075</v>
      </c>
      <c r="J47" t="s">
        <v>128</v>
      </c>
      <c r="K47" t="s">
        <v>128</v>
      </c>
      <c r="L47" t="s">
        <v>513</v>
      </c>
      <c r="M47" s="308">
        <v>45381</v>
      </c>
      <c r="N47" s="94" t="s">
        <v>514</v>
      </c>
      <c r="O47">
        <v>5</v>
      </c>
      <c r="P47">
        <v>5</v>
      </c>
      <c r="Q47">
        <v>5</v>
      </c>
      <c r="R47" t="s">
        <v>1222</v>
      </c>
      <c r="W47" t="s">
        <v>2102</v>
      </c>
      <c r="X47" t="s">
        <v>1188</v>
      </c>
      <c r="Y47" t="s">
        <v>2169</v>
      </c>
      <c r="AC47" t="s">
        <v>2077</v>
      </c>
    </row>
    <row r="48" spans="1:29" ht="60" customHeight="1">
      <c r="A48">
        <v>47</v>
      </c>
      <c r="B48" t="s">
        <v>2175</v>
      </c>
      <c r="C48" t="s">
        <v>2094</v>
      </c>
      <c r="D48" t="s">
        <v>147</v>
      </c>
      <c r="E48" t="s">
        <v>469</v>
      </c>
      <c r="F48" t="s">
        <v>554</v>
      </c>
      <c r="G48" t="s">
        <v>1485</v>
      </c>
      <c r="H48" s="94" t="s">
        <v>189</v>
      </c>
      <c r="I48" t="s">
        <v>2075</v>
      </c>
      <c r="J48" t="s">
        <v>128</v>
      </c>
      <c r="K48" t="s">
        <v>128</v>
      </c>
      <c r="L48" t="s">
        <v>1485</v>
      </c>
      <c r="M48" s="308">
        <v>45381</v>
      </c>
      <c r="N48" s="94" t="s">
        <v>2171</v>
      </c>
      <c r="O48">
        <v>5</v>
      </c>
      <c r="P48">
        <v>5</v>
      </c>
      <c r="Q48">
        <v>5</v>
      </c>
      <c r="R48" t="s">
        <v>1222</v>
      </c>
      <c r="W48" t="s">
        <v>2082</v>
      </c>
      <c r="X48" t="s">
        <v>2172</v>
      </c>
      <c r="Y48" t="s">
        <v>2173</v>
      </c>
      <c r="AC48" t="s">
        <v>2077</v>
      </c>
    </row>
    <row r="49" spans="1:29" ht="105">
      <c r="A49">
        <v>100</v>
      </c>
      <c r="B49" t="s">
        <v>2176</v>
      </c>
      <c r="C49" t="s">
        <v>2106</v>
      </c>
      <c r="D49" t="s">
        <v>147</v>
      </c>
      <c r="E49" t="s">
        <v>469</v>
      </c>
      <c r="F49" t="s">
        <v>554</v>
      </c>
      <c r="G49" t="s">
        <v>513</v>
      </c>
      <c r="H49" t="s">
        <v>245</v>
      </c>
      <c r="I49" t="s">
        <v>2075</v>
      </c>
      <c r="J49" t="s">
        <v>128</v>
      </c>
      <c r="K49" t="s">
        <v>128</v>
      </c>
      <c r="L49" t="s">
        <v>513</v>
      </c>
      <c r="M49" s="308">
        <v>45381</v>
      </c>
      <c r="N49" s="94" t="s">
        <v>514</v>
      </c>
      <c r="O49">
        <v>5</v>
      </c>
      <c r="P49">
        <v>5</v>
      </c>
      <c r="Q49">
        <v>5</v>
      </c>
      <c r="R49" t="s">
        <v>1222</v>
      </c>
      <c r="W49" t="s">
        <v>2102</v>
      </c>
      <c r="X49" t="s">
        <v>1188</v>
      </c>
      <c r="Y49" t="s">
        <v>2169</v>
      </c>
      <c r="AC49" t="s">
        <v>2077</v>
      </c>
    </row>
    <row r="50" spans="1:29" ht="90">
      <c r="A50">
        <v>101</v>
      </c>
      <c r="B50" t="s">
        <v>2177</v>
      </c>
      <c r="C50" t="s">
        <v>2106</v>
      </c>
      <c r="D50" t="s">
        <v>147</v>
      </c>
      <c r="E50" t="s">
        <v>469</v>
      </c>
      <c r="F50" t="s">
        <v>554</v>
      </c>
      <c r="G50" t="s">
        <v>1485</v>
      </c>
      <c r="H50" s="94" t="s">
        <v>189</v>
      </c>
      <c r="I50" t="s">
        <v>2075</v>
      </c>
      <c r="J50" t="s">
        <v>128</v>
      </c>
      <c r="K50" t="s">
        <v>128</v>
      </c>
      <c r="L50" t="s">
        <v>1485</v>
      </c>
      <c r="M50" s="308">
        <v>45381</v>
      </c>
      <c r="N50" s="94" t="s">
        <v>2171</v>
      </c>
      <c r="O50">
        <v>5</v>
      </c>
      <c r="P50">
        <v>5</v>
      </c>
      <c r="Q50">
        <v>5</v>
      </c>
      <c r="R50" t="s">
        <v>1222</v>
      </c>
      <c r="W50" t="s">
        <v>2082</v>
      </c>
      <c r="X50" t="s">
        <v>2172</v>
      </c>
      <c r="Y50" t="s">
        <v>2173</v>
      </c>
      <c r="AC50" t="s">
        <v>2077</v>
      </c>
    </row>
    <row r="51" spans="1:29" ht="105">
      <c r="A51">
        <v>143</v>
      </c>
      <c r="B51" t="s">
        <v>2178</v>
      </c>
      <c r="C51" t="s">
        <v>2109</v>
      </c>
      <c r="D51" t="s">
        <v>147</v>
      </c>
      <c r="E51" t="s">
        <v>469</v>
      </c>
      <c r="F51" t="s">
        <v>554</v>
      </c>
      <c r="G51" t="s">
        <v>513</v>
      </c>
      <c r="H51" t="s">
        <v>245</v>
      </c>
      <c r="I51" t="s">
        <v>2075</v>
      </c>
      <c r="J51" t="s">
        <v>128</v>
      </c>
      <c r="K51" t="s">
        <v>128</v>
      </c>
      <c r="L51" t="s">
        <v>513</v>
      </c>
      <c r="M51" s="308">
        <v>45381</v>
      </c>
      <c r="N51" s="94" t="s">
        <v>514</v>
      </c>
      <c r="O51">
        <v>5</v>
      </c>
      <c r="P51">
        <v>5</v>
      </c>
      <c r="Q51">
        <v>5</v>
      </c>
      <c r="R51" t="s">
        <v>1222</v>
      </c>
      <c r="W51" t="s">
        <v>2102</v>
      </c>
      <c r="X51" t="s">
        <v>1188</v>
      </c>
      <c r="Y51" t="s">
        <v>2169</v>
      </c>
      <c r="AC51" t="s">
        <v>2077</v>
      </c>
    </row>
    <row r="52" spans="1:29" ht="90">
      <c r="A52">
        <v>144</v>
      </c>
      <c r="B52" t="s">
        <v>2179</v>
      </c>
      <c r="C52" t="s">
        <v>2109</v>
      </c>
      <c r="D52" t="s">
        <v>147</v>
      </c>
      <c r="E52" t="s">
        <v>469</v>
      </c>
      <c r="F52" t="s">
        <v>554</v>
      </c>
      <c r="G52" t="s">
        <v>1485</v>
      </c>
      <c r="H52" s="94" t="s">
        <v>189</v>
      </c>
      <c r="I52" t="s">
        <v>2075</v>
      </c>
      <c r="J52" t="s">
        <v>128</v>
      </c>
      <c r="K52" t="s">
        <v>128</v>
      </c>
      <c r="L52" t="s">
        <v>1485</v>
      </c>
      <c r="M52" s="308">
        <v>45381</v>
      </c>
      <c r="N52" s="94" t="s">
        <v>2171</v>
      </c>
      <c r="O52">
        <v>5</v>
      </c>
      <c r="P52">
        <v>5</v>
      </c>
      <c r="Q52">
        <v>5</v>
      </c>
      <c r="R52" t="s">
        <v>1222</v>
      </c>
      <c r="W52" t="s">
        <v>2082</v>
      </c>
      <c r="X52" t="s">
        <v>2172</v>
      </c>
      <c r="Y52" t="s">
        <v>2173</v>
      </c>
      <c r="AC52" t="s">
        <v>2077</v>
      </c>
    </row>
    <row r="53" spans="1:29" ht="105">
      <c r="A53">
        <v>198</v>
      </c>
      <c r="B53" t="s">
        <v>2180</v>
      </c>
      <c r="C53" t="s">
        <v>2121</v>
      </c>
      <c r="D53" t="s">
        <v>147</v>
      </c>
      <c r="E53" t="s">
        <v>469</v>
      </c>
      <c r="F53" t="s">
        <v>554</v>
      </c>
      <c r="G53" t="s">
        <v>513</v>
      </c>
      <c r="H53" t="s">
        <v>245</v>
      </c>
      <c r="I53" t="s">
        <v>2075</v>
      </c>
      <c r="J53" t="s">
        <v>128</v>
      </c>
      <c r="K53" t="s">
        <v>128</v>
      </c>
      <c r="L53" t="s">
        <v>513</v>
      </c>
      <c r="M53" s="308">
        <v>45381</v>
      </c>
      <c r="N53" s="94" t="s">
        <v>514</v>
      </c>
      <c r="O53">
        <v>5</v>
      </c>
      <c r="P53">
        <v>5</v>
      </c>
      <c r="Q53">
        <v>5</v>
      </c>
      <c r="R53" t="s">
        <v>1222</v>
      </c>
      <c r="W53" t="s">
        <v>2102</v>
      </c>
      <c r="X53" t="s">
        <v>1188</v>
      </c>
      <c r="Y53" t="s">
        <v>2169</v>
      </c>
      <c r="AC53" t="s">
        <v>2077</v>
      </c>
    </row>
    <row r="54" spans="1:29" ht="90">
      <c r="A54">
        <v>199</v>
      </c>
      <c r="B54" t="s">
        <v>2181</v>
      </c>
      <c r="C54" t="s">
        <v>2121</v>
      </c>
      <c r="D54" t="s">
        <v>147</v>
      </c>
      <c r="E54" t="s">
        <v>469</v>
      </c>
      <c r="F54" t="s">
        <v>554</v>
      </c>
      <c r="G54" t="s">
        <v>1485</v>
      </c>
      <c r="H54" s="94" t="s">
        <v>189</v>
      </c>
      <c r="I54" t="s">
        <v>2075</v>
      </c>
      <c r="J54" t="s">
        <v>128</v>
      </c>
      <c r="K54" t="s">
        <v>128</v>
      </c>
      <c r="L54" t="s">
        <v>1485</v>
      </c>
      <c r="M54" s="308">
        <v>45381</v>
      </c>
      <c r="N54" s="94" t="s">
        <v>2171</v>
      </c>
      <c r="O54">
        <v>5</v>
      </c>
      <c r="P54">
        <v>5</v>
      </c>
      <c r="Q54">
        <v>5</v>
      </c>
      <c r="R54" t="s">
        <v>1222</v>
      </c>
      <c r="W54" t="s">
        <v>2082</v>
      </c>
      <c r="X54" t="s">
        <v>2172</v>
      </c>
      <c r="Y54" t="s">
        <v>2173</v>
      </c>
      <c r="AC54" t="s">
        <v>2077</v>
      </c>
    </row>
    <row r="55" spans="1:29" ht="105">
      <c r="A55">
        <v>250</v>
      </c>
      <c r="B55" t="s">
        <v>2182</v>
      </c>
      <c r="C55" t="s">
        <v>2183</v>
      </c>
      <c r="D55" t="s">
        <v>147</v>
      </c>
      <c r="E55" t="s">
        <v>469</v>
      </c>
      <c r="F55" t="s">
        <v>554</v>
      </c>
      <c r="G55" t="s">
        <v>513</v>
      </c>
      <c r="H55" t="s">
        <v>245</v>
      </c>
      <c r="I55" t="s">
        <v>2075</v>
      </c>
      <c r="J55" t="s">
        <v>128</v>
      </c>
      <c r="K55" t="s">
        <v>128</v>
      </c>
      <c r="L55" t="s">
        <v>513</v>
      </c>
      <c r="M55" s="308">
        <v>45381</v>
      </c>
      <c r="N55" s="94" t="s">
        <v>514</v>
      </c>
      <c r="O55">
        <v>5</v>
      </c>
      <c r="P55">
        <v>5</v>
      </c>
      <c r="Q55">
        <v>5</v>
      </c>
      <c r="R55" t="s">
        <v>1222</v>
      </c>
      <c r="W55" t="s">
        <v>2102</v>
      </c>
      <c r="X55" t="s">
        <v>1188</v>
      </c>
      <c r="Y55" t="s">
        <v>2169</v>
      </c>
      <c r="AC55" t="s">
        <v>2077</v>
      </c>
    </row>
    <row r="56" spans="1:29" ht="90">
      <c r="A56">
        <v>251</v>
      </c>
      <c r="B56" t="s">
        <v>2184</v>
      </c>
      <c r="C56" t="s">
        <v>2183</v>
      </c>
      <c r="D56" t="s">
        <v>147</v>
      </c>
      <c r="E56" t="s">
        <v>2185</v>
      </c>
      <c r="F56" t="s">
        <v>554</v>
      </c>
      <c r="G56" t="s">
        <v>1485</v>
      </c>
      <c r="H56" s="94" t="s">
        <v>189</v>
      </c>
      <c r="I56" t="s">
        <v>2075</v>
      </c>
      <c r="J56" t="s">
        <v>128</v>
      </c>
      <c r="K56" t="s">
        <v>128</v>
      </c>
      <c r="L56" t="s">
        <v>1485</v>
      </c>
      <c r="M56" s="308">
        <v>45381</v>
      </c>
      <c r="N56" s="94" t="s">
        <v>2171</v>
      </c>
      <c r="O56">
        <v>5</v>
      </c>
      <c r="P56">
        <v>5</v>
      </c>
      <c r="Q56">
        <v>5</v>
      </c>
      <c r="R56" t="s">
        <v>1222</v>
      </c>
      <c r="W56" t="s">
        <v>2082</v>
      </c>
      <c r="X56" t="s">
        <v>2172</v>
      </c>
      <c r="Y56" t="s">
        <v>2173</v>
      </c>
      <c r="AC56" t="s">
        <v>2077</v>
      </c>
    </row>
    <row r="57" spans="1:29" ht="105">
      <c r="A57">
        <v>280</v>
      </c>
      <c r="B57" t="s">
        <v>2186</v>
      </c>
      <c r="C57" t="s">
        <v>2129</v>
      </c>
      <c r="D57" t="s">
        <v>147</v>
      </c>
      <c r="E57" t="s">
        <v>469</v>
      </c>
      <c r="F57" t="s">
        <v>554</v>
      </c>
      <c r="G57" t="s">
        <v>513</v>
      </c>
      <c r="H57" t="s">
        <v>245</v>
      </c>
      <c r="I57" t="s">
        <v>2075</v>
      </c>
      <c r="J57" t="s">
        <v>128</v>
      </c>
      <c r="K57" t="s">
        <v>128</v>
      </c>
      <c r="L57" t="s">
        <v>513</v>
      </c>
      <c r="M57" s="308">
        <v>45381</v>
      </c>
      <c r="N57" s="94" t="s">
        <v>514</v>
      </c>
      <c r="O57">
        <v>5</v>
      </c>
      <c r="P57">
        <v>5</v>
      </c>
      <c r="Q57">
        <v>5</v>
      </c>
      <c r="R57" t="s">
        <v>1222</v>
      </c>
      <c r="W57" t="s">
        <v>2102</v>
      </c>
      <c r="X57" t="s">
        <v>1188</v>
      </c>
      <c r="Y57" t="s">
        <v>2169</v>
      </c>
      <c r="AC57" t="s">
        <v>2077</v>
      </c>
    </row>
    <row r="58" spans="1:29" ht="90">
      <c r="A58">
        <v>281</v>
      </c>
      <c r="B58" t="s">
        <v>2187</v>
      </c>
      <c r="C58" t="s">
        <v>2129</v>
      </c>
      <c r="D58" t="s">
        <v>147</v>
      </c>
      <c r="E58" t="s">
        <v>469</v>
      </c>
      <c r="F58" t="s">
        <v>554</v>
      </c>
      <c r="G58" t="s">
        <v>1485</v>
      </c>
      <c r="H58" s="94" t="s">
        <v>189</v>
      </c>
      <c r="I58" t="s">
        <v>2075</v>
      </c>
      <c r="J58" t="s">
        <v>128</v>
      </c>
      <c r="K58" t="s">
        <v>128</v>
      </c>
      <c r="L58" t="s">
        <v>1485</v>
      </c>
      <c r="M58" s="308">
        <v>45381</v>
      </c>
      <c r="N58" s="94" t="s">
        <v>2171</v>
      </c>
      <c r="O58">
        <v>5</v>
      </c>
      <c r="P58">
        <v>5</v>
      </c>
      <c r="Q58">
        <v>5</v>
      </c>
      <c r="R58" t="s">
        <v>1222</v>
      </c>
      <c r="W58" t="s">
        <v>2082</v>
      </c>
      <c r="X58" t="s">
        <v>2172</v>
      </c>
      <c r="Y58" t="s">
        <v>2173</v>
      </c>
      <c r="AC58" t="s">
        <v>2077</v>
      </c>
    </row>
    <row r="59" spans="1:29" ht="105">
      <c r="A59">
        <v>323</v>
      </c>
      <c r="B59" t="s">
        <v>2188</v>
      </c>
      <c r="C59" t="s">
        <v>2132</v>
      </c>
      <c r="D59" t="s">
        <v>147</v>
      </c>
      <c r="E59" t="s">
        <v>469</v>
      </c>
      <c r="F59" t="s">
        <v>554</v>
      </c>
      <c r="G59" t="s">
        <v>513</v>
      </c>
      <c r="H59" t="s">
        <v>245</v>
      </c>
      <c r="I59" t="s">
        <v>2075</v>
      </c>
      <c r="J59" t="s">
        <v>128</v>
      </c>
      <c r="K59" t="s">
        <v>128</v>
      </c>
      <c r="L59" t="s">
        <v>513</v>
      </c>
      <c r="M59" s="308">
        <v>45381</v>
      </c>
      <c r="N59" s="94" t="s">
        <v>514</v>
      </c>
      <c r="O59">
        <v>5</v>
      </c>
      <c r="P59">
        <v>5</v>
      </c>
      <c r="Q59">
        <v>5</v>
      </c>
      <c r="R59" t="s">
        <v>1222</v>
      </c>
      <c r="W59" t="s">
        <v>2102</v>
      </c>
      <c r="X59" t="s">
        <v>1188</v>
      </c>
      <c r="Y59" t="s">
        <v>2169</v>
      </c>
      <c r="AC59" t="s">
        <v>2077</v>
      </c>
    </row>
    <row r="60" spans="1:29" ht="90">
      <c r="A60">
        <v>324</v>
      </c>
      <c r="B60" t="s">
        <v>2189</v>
      </c>
      <c r="C60" t="s">
        <v>2132</v>
      </c>
      <c r="D60" t="s">
        <v>147</v>
      </c>
      <c r="E60" t="s">
        <v>469</v>
      </c>
      <c r="F60" t="s">
        <v>554</v>
      </c>
      <c r="G60" t="s">
        <v>1485</v>
      </c>
      <c r="H60" s="94" t="s">
        <v>189</v>
      </c>
      <c r="I60" t="s">
        <v>2075</v>
      </c>
      <c r="J60" t="s">
        <v>128</v>
      </c>
      <c r="K60" t="s">
        <v>128</v>
      </c>
      <c r="L60" t="s">
        <v>1485</v>
      </c>
      <c r="M60" s="308">
        <v>45381</v>
      </c>
      <c r="N60" s="94" t="s">
        <v>2171</v>
      </c>
      <c r="O60">
        <v>5</v>
      </c>
      <c r="P60">
        <v>5</v>
      </c>
      <c r="Q60">
        <v>5</v>
      </c>
      <c r="R60" t="s">
        <v>1222</v>
      </c>
      <c r="W60" t="s">
        <v>2082</v>
      </c>
      <c r="X60" t="s">
        <v>2172</v>
      </c>
      <c r="Y60" t="s">
        <v>2173</v>
      </c>
      <c r="AC60" t="s">
        <v>2077</v>
      </c>
    </row>
    <row r="61" spans="1:29" ht="105">
      <c r="A61">
        <v>366</v>
      </c>
      <c r="B61" t="s">
        <v>2190</v>
      </c>
      <c r="C61" t="s">
        <v>2135</v>
      </c>
      <c r="D61" t="s">
        <v>147</v>
      </c>
      <c r="E61" t="s">
        <v>469</v>
      </c>
      <c r="F61" t="s">
        <v>554</v>
      </c>
      <c r="G61" t="s">
        <v>513</v>
      </c>
      <c r="H61" t="s">
        <v>245</v>
      </c>
      <c r="I61" t="s">
        <v>2075</v>
      </c>
      <c r="J61" t="s">
        <v>128</v>
      </c>
      <c r="K61" t="s">
        <v>128</v>
      </c>
      <c r="L61" t="s">
        <v>513</v>
      </c>
      <c r="M61" s="308">
        <v>45381</v>
      </c>
      <c r="N61" s="94" t="s">
        <v>514</v>
      </c>
      <c r="O61">
        <v>5</v>
      </c>
      <c r="P61">
        <v>5</v>
      </c>
      <c r="Q61">
        <v>5</v>
      </c>
      <c r="R61" t="s">
        <v>1222</v>
      </c>
      <c r="W61" t="s">
        <v>2102</v>
      </c>
      <c r="X61" t="s">
        <v>1188</v>
      </c>
      <c r="Y61" t="s">
        <v>2169</v>
      </c>
      <c r="AC61" t="s">
        <v>2077</v>
      </c>
    </row>
    <row r="62" spans="1:29" ht="90">
      <c r="A62">
        <v>367</v>
      </c>
      <c r="B62" t="s">
        <v>2191</v>
      </c>
      <c r="C62" t="s">
        <v>2135</v>
      </c>
      <c r="D62" t="s">
        <v>147</v>
      </c>
      <c r="E62" t="s">
        <v>469</v>
      </c>
      <c r="F62" t="s">
        <v>554</v>
      </c>
      <c r="G62" t="s">
        <v>1485</v>
      </c>
      <c r="H62" s="94" t="s">
        <v>189</v>
      </c>
      <c r="I62" t="s">
        <v>2075</v>
      </c>
      <c r="J62" t="s">
        <v>128</v>
      </c>
      <c r="K62" t="s">
        <v>128</v>
      </c>
      <c r="L62" t="s">
        <v>1485</v>
      </c>
      <c r="M62" s="308">
        <v>45381</v>
      </c>
      <c r="N62" s="94" t="s">
        <v>2171</v>
      </c>
      <c r="O62">
        <v>5</v>
      </c>
      <c r="P62">
        <v>5</v>
      </c>
      <c r="Q62">
        <v>5</v>
      </c>
      <c r="R62" t="s">
        <v>1222</v>
      </c>
      <c r="W62" t="s">
        <v>2082</v>
      </c>
      <c r="X62" t="s">
        <v>2172</v>
      </c>
      <c r="Y62" t="s">
        <v>2173</v>
      </c>
      <c r="AC62" t="s">
        <v>2077</v>
      </c>
    </row>
    <row r="63" spans="1:29" ht="105">
      <c r="A63">
        <v>391</v>
      </c>
      <c r="B63" t="s">
        <v>2192</v>
      </c>
      <c r="C63" t="s">
        <v>2139</v>
      </c>
      <c r="D63" t="s">
        <v>147</v>
      </c>
      <c r="E63" t="s">
        <v>469</v>
      </c>
      <c r="F63" t="s">
        <v>554</v>
      </c>
      <c r="G63" t="s">
        <v>513</v>
      </c>
      <c r="H63" t="s">
        <v>245</v>
      </c>
      <c r="I63" t="s">
        <v>2075</v>
      </c>
      <c r="J63" t="s">
        <v>128</v>
      </c>
      <c r="K63" t="s">
        <v>128</v>
      </c>
      <c r="L63" t="s">
        <v>513</v>
      </c>
      <c r="M63" s="308">
        <v>45381</v>
      </c>
      <c r="N63" s="94" t="s">
        <v>514</v>
      </c>
      <c r="O63">
        <v>5</v>
      </c>
      <c r="P63">
        <v>5</v>
      </c>
      <c r="Q63">
        <v>5</v>
      </c>
      <c r="R63" t="s">
        <v>1222</v>
      </c>
      <c r="W63" t="s">
        <v>2102</v>
      </c>
      <c r="X63" t="s">
        <v>2193</v>
      </c>
      <c r="Y63" t="s">
        <v>2169</v>
      </c>
      <c r="AC63" t="s">
        <v>2077</v>
      </c>
    </row>
    <row r="64" spans="1:29" ht="90">
      <c r="A64">
        <v>392</v>
      </c>
      <c r="B64" t="s">
        <v>2194</v>
      </c>
      <c r="C64" t="s">
        <v>2139</v>
      </c>
      <c r="D64" t="s">
        <v>147</v>
      </c>
      <c r="E64" t="s">
        <v>469</v>
      </c>
      <c r="F64" t="s">
        <v>554</v>
      </c>
      <c r="G64" t="s">
        <v>1485</v>
      </c>
      <c r="H64" s="94" t="s">
        <v>189</v>
      </c>
      <c r="I64" t="s">
        <v>2075</v>
      </c>
      <c r="J64" t="s">
        <v>128</v>
      </c>
      <c r="K64" t="s">
        <v>128</v>
      </c>
      <c r="L64" t="s">
        <v>1485</v>
      </c>
      <c r="M64" s="308">
        <v>45381</v>
      </c>
      <c r="N64" s="94" t="s">
        <v>2195</v>
      </c>
      <c r="O64">
        <v>5</v>
      </c>
      <c r="P64">
        <v>5</v>
      </c>
      <c r="Q64">
        <v>5</v>
      </c>
      <c r="R64" t="s">
        <v>1222</v>
      </c>
      <c r="W64" t="s">
        <v>2082</v>
      </c>
      <c r="X64" t="s">
        <v>1151</v>
      </c>
      <c r="Y64" t="s">
        <v>2196</v>
      </c>
      <c r="AC64" t="s">
        <v>2077</v>
      </c>
    </row>
    <row r="65" spans="1:29" ht="105">
      <c r="A65">
        <v>434</v>
      </c>
      <c r="B65" t="s">
        <v>2197</v>
      </c>
      <c r="C65" t="s">
        <v>2144</v>
      </c>
      <c r="D65" t="s">
        <v>147</v>
      </c>
      <c r="E65" t="s">
        <v>469</v>
      </c>
      <c r="F65" t="s">
        <v>554</v>
      </c>
      <c r="G65" t="s">
        <v>513</v>
      </c>
      <c r="H65" t="s">
        <v>245</v>
      </c>
      <c r="I65" t="s">
        <v>2075</v>
      </c>
      <c r="J65" t="s">
        <v>128</v>
      </c>
      <c r="K65" t="s">
        <v>128</v>
      </c>
      <c r="L65" t="s">
        <v>513</v>
      </c>
      <c r="M65" s="308">
        <v>45381</v>
      </c>
      <c r="N65" s="94" t="s">
        <v>514</v>
      </c>
      <c r="O65">
        <v>5</v>
      </c>
      <c r="P65">
        <v>5</v>
      </c>
      <c r="Q65">
        <v>5</v>
      </c>
      <c r="R65" t="s">
        <v>1222</v>
      </c>
      <c r="W65" t="s">
        <v>2102</v>
      </c>
      <c r="X65" t="s">
        <v>1188</v>
      </c>
      <c r="Y65" t="s">
        <v>2169</v>
      </c>
      <c r="AC65" t="s">
        <v>2077</v>
      </c>
    </row>
    <row r="66" spans="1:29" ht="90">
      <c r="A66">
        <v>435</v>
      </c>
      <c r="B66" t="s">
        <v>2198</v>
      </c>
      <c r="C66" t="s">
        <v>2144</v>
      </c>
      <c r="D66" t="s">
        <v>147</v>
      </c>
      <c r="E66" t="s">
        <v>469</v>
      </c>
      <c r="F66" t="s">
        <v>554</v>
      </c>
      <c r="G66" t="s">
        <v>1485</v>
      </c>
      <c r="H66" s="94" t="s">
        <v>189</v>
      </c>
      <c r="I66" t="s">
        <v>2075</v>
      </c>
      <c r="J66" t="s">
        <v>128</v>
      </c>
      <c r="K66" t="s">
        <v>128</v>
      </c>
      <c r="L66" t="s">
        <v>1485</v>
      </c>
      <c r="M66" s="308">
        <v>45381</v>
      </c>
      <c r="N66" s="94" t="s">
        <v>2171</v>
      </c>
      <c r="O66">
        <v>5</v>
      </c>
      <c r="P66">
        <v>5</v>
      </c>
      <c r="Q66">
        <v>5</v>
      </c>
      <c r="R66" t="s">
        <v>1222</v>
      </c>
      <c r="W66" t="s">
        <v>2082</v>
      </c>
      <c r="X66" t="s">
        <v>2172</v>
      </c>
      <c r="Y66" t="s">
        <v>2173</v>
      </c>
      <c r="AC66" t="s">
        <v>2077</v>
      </c>
    </row>
    <row r="67" spans="1:29" ht="105">
      <c r="A67">
        <v>477</v>
      </c>
      <c r="B67" t="s">
        <v>2199</v>
      </c>
      <c r="C67" t="s">
        <v>2148</v>
      </c>
      <c r="D67" t="s">
        <v>147</v>
      </c>
      <c r="E67" t="s">
        <v>469</v>
      </c>
      <c r="F67" t="s">
        <v>554</v>
      </c>
      <c r="G67" t="s">
        <v>513</v>
      </c>
      <c r="H67" t="s">
        <v>245</v>
      </c>
      <c r="I67" t="s">
        <v>2075</v>
      </c>
      <c r="J67" t="s">
        <v>128</v>
      </c>
      <c r="K67" t="s">
        <v>128</v>
      </c>
      <c r="L67" t="s">
        <v>513</v>
      </c>
      <c r="M67" s="308">
        <v>45381</v>
      </c>
      <c r="N67" s="94" t="s">
        <v>514</v>
      </c>
      <c r="O67">
        <v>5</v>
      </c>
      <c r="P67">
        <v>5</v>
      </c>
      <c r="Q67">
        <v>5</v>
      </c>
      <c r="R67" t="s">
        <v>1222</v>
      </c>
      <c r="W67" t="s">
        <v>2102</v>
      </c>
      <c r="X67" t="s">
        <v>1188</v>
      </c>
      <c r="Y67" t="s">
        <v>2169</v>
      </c>
      <c r="AC67" t="s">
        <v>2077</v>
      </c>
    </row>
    <row r="68" spans="1:29" ht="90">
      <c r="A68">
        <v>478</v>
      </c>
      <c r="B68" t="s">
        <v>2200</v>
      </c>
      <c r="C68" t="s">
        <v>2148</v>
      </c>
      <c r="D68" t="s">
        <v>147</v>
      </c>
      <c r="E68" t="s">
        <v>469</v>
      </c>
      <c r="F68" t="s">
        <v>554</v>
      </c>
      <c r="G68" t="s">
        <v>1485</v>
      </c>
      <c r="H68" s="94" t="s">
        <v>189</v>
      </c>
      <c r="I68" t="s">
        <v>2075</v>
      </c>
      <c r="J68" t="s">
        <v>128</v>
      </c>
      <c r="K68" t="s">
        <v>128</v>
      </c>
      <c r="L68" t="s">
        <v>1485</v>
      </c>
      <c r="M68" s="308">
        <v>45381</v>
      </c>
      <c r="N68" s="94" t="s">
        <v>2171</v>
      </c>
      <c r="O68">
        <v>5</v>
      </c>
      <c r="P68">
        <v>5</v>
      </c>
      <c r="Q68">
        <v>5</v>
      </c>
      <c r="R68" t="s">
        <v>1222</v>
      </c>
      <c r="W68" t="s">
        <v>2082</v>
      </c>
      <c r="X68" t="s">
        <v>2172</v>
      </c>
      <c r="Y68" t="s">
        <v>2173</v>
      </c>
      <c r="AC68" t="s">
        <v>2077</v>
      </c>
    </row>
    <row r="69" spans="1:29" ht="105">
      <c r="A69">
        <v>520</v>
      </c>
      <c r="B69" t="s">
        <v>2201</v>
      </c>
      <c r="C69" t="s">
        <v>2151</v>
      </c>
      <c r="D69" t="s">
        <v>147</v>
      </c>
      <c r="E69" t="s">
        <v>469</v>
      </c>
      <c r="F69" t="s">
        <v>554</v>
      </c>
      <c r="G69" t="s">
        <v>513</v>
      </c>
      <c r="H69" t="s">
        <v>245</v>
      </c>
      <c r="I69" t="s">
        <v>2075</v>
      </c>
      <c r="J69" t="s">
        <v>128</v>
      </c>
      <c r="K69" t="s">
        <v>128</v>
      </c>
      <c r="L69" t="s">
        <v>513</v>
      </c>
      <c r="M69" s="308">
        <v>45381</v>
      </c>
      <c r="N69" s="94" t="s">
        <v>514</v>
      </c>
      <c r="O69">
        <v>5</v>
      </c>
      <c r="P69">
        <v>5</v>
      </c>
      <c r="Q69">
        <v>5</v>
      </c>
      <c r="R69" t="s">
        <v>1222</v>
      </c>
      <c r="W69" t="s">
        <v>2102</v>
      </c>
      <c r="X69" t="s">
        <v>1188</v>
      </c>
      <c r="Y69" t="s">
        <v>2169</v>
      </c>
      <c r="AC69" t="s">
        <v>2077</v>
      </c>
    </row>
    <row r="70" spans="1:29" ht="90">
      <c r="A70">
        <v>521</v>
      </c>
      <c r="B70" t="s">
        <v>2202</v>
      </c>
      <c r="C70" t="s">
        <v>2151</v>
      </c>
      <c r="D70" t="s">
        <v>147</v>
      </c>
      <c r="E70" t="s">
        <v>469</v>
      </c>
      <c r="F70" t="s">
        <v>554</v>
      </c>
      <c r="G70" t="s">
        <v>1485</v>
      </c>
      <c r="H70" s="94" t="s">
        <v>189</v>
      </c>
      <c r="I70" t="s">
        <v>2075</v>
      </c>
      <c r="J70" t="s">
        <v>128</v>
      </c>
      <c r="K70" t="s">
        <v>128</v>
      </c>
      <c r="L70" t="s">
        <v>1485</v>
      </c>
      <c r="M70" s="308">
        <v>45381</v>
      </c>
      <c r="N70" s="94" t="s">
        <v>2171</v>
      </c>
      <c r="O70">
        <v>5</v>
      </c>
      <c r="P70">
        <v>5</v>
      </c>
      <c r="Q70">
        <v>5</v>
      </c>
      <c r="R70" t="s">
        <v>1222</v>
      </c>
      <c r="W70" t="s">
        <v>2082</v>
      </c>
      <c r="X70" t="s">
        <v>2172</v>
      </c>
      <c r="Y70" t="s">
        <v>2173</v>
      </c>
      <c r="AC70" t="s">
        <v>2077</v>
      </c>
    </row>
    <row r="71" spans="1:29" ht="105">
      <c r="A71">
        <v>563</v>
      </c>
      <c r="B71" t="s">
        <v>2203</v>
      </c>
      <c r="C71" t="s">
        <v>2154</v>
      </c>
      <c r="D71" t="s">
        <v>147</v>
      </c>
      <c r="E71" t="s">
        <v>469</v>
      </c>
      <c r="F71" t="s">
        <v>554</v>
      </c>
      <c r="G71" t="s">
        <v>513</v>
      </c>
      <c r="H71" t="s">
        <v>245</v>
      </c>
      <c r="I71" t="s">
        <v>2075</v>
      </c>
      <c r="J71" t="s">
        <v>128</v>
      </c>
      <c r="K71" t="s">
        <v>128</v>
      </c>
      <c r="L71" t="s">
        <v>513</v>
      </c>
      <c r="M71" s="308">
        <v>45381</v>
      </c>
      <c r="N71" s="94" t="s">
        <v>514</v>
      </c>
      <c r="O71">
        <v>5</v>
      </c>
      <c r="P71">
        <v>5</v>
      </c>
      <c r="Q71">
        <v>5</v>
      </c>
      <c r="R71" t="s">
        <v>1222</v>
      </c>
      <c r="W71" t="s">
        <v>2102</v>
      </c>
      <c r="X71" t="s">
        <v>1188</v>
      </c>
      <c r="Y71" t="s">
        <v>2169</v>
      </c>
      <c r="AC71" t="s">
        <v>2077</v>
      </c>
    </row>
    <row r="72" spans="1:29" ht="90">
      <c r="A72">
        <v>564</v>
      </c>
      <c r="B72" t="s">
        <v>2204</v>
      </c>
      <c r="C72" t="s">
        <v>2154</v>
      </c>
      <c r="D72" t="s">
        <v>147</v>
      </c>
      <c r="E72" t="s">
        <v>469</v>
      </c>
      <c r="F72" t="s">
        <v>554</v>
      </c>
      <c r="G72" t="s">
        <v>1485</v>
      </c>
      <c r="H72" s="94" t="s">
        <v>189</v>
      </c>
      <c r="I72" t="s">
        <v>2075</v>
      </c>
      <c r="J72" t="s">
        <v>128</v>
      </c>
      <c r="K72" t="s">
        <v>128</v>
      </c>
      <c r="L72" t="s">
        <v>1485</v>
      </c>
      <c r="M72" s="308">
        <v>45381</v>
      </c>
      <c r="N72" s="94" t="s">
        <v>2171</v>
      </c>
      <c r="O72">
        <v>5</v>
      </c>
      <c r="P72">
        <v>5</v>
      </c>
      <c r="Q72">
        <v>5</v>
      </c>
      <c r="R72" t="s">
        <v>1222</v>
      </c>
      <c r="W72" t="s">
        <v>2082</v>
      </c>
      <c r="X72" t="s">
        <v>2172</v>
      </c>
      <c r="Y72" t="s">
        <v>2173</v>
      </c>
      <c r="AC72" t="s">
        <v>2077</v>
      </c>
    </row>
    <row r="73" spans="1:29" ht="105">
      <c r="A73">
        <v>606</v>
      </c>
      <c r="B73" t="s">
        <v>2205</v>
      </c>
      <c r="C73" t="s">
        <v>2157</v>
      </c>
      <c r="D73" t="s">
        <v>147</v>
      </c>
      <c r="E73" t="s">
        <v>469</v>
      </c>
      <c r="F73" t="s">
        <v>554</v>
      </c>
      <c r="G73" t="s">
        <v>513</v>
      </c>
      <c r="H73" t="s">
        <v>245</v>
      </c>
      <c r="I73" t="s">
        <v>2075</v>
      </c>
      <c r="J73" t="s">
        <v>128</v>
      </c>
      <c r="K73" t="s">
        <v>128</v>
      </c>
      <c r="L73" t="s">
        <v>513</v>
      </c>
      <c r="M73" s="308">
        <v>45381</v>
      </c>
      <c r="N73" s="94" t="s">
        <v>514</v>
      </c>
      <c r="O73">
        <v>5</v>
      </c>
      <c r="P73">
        <v>5</v>
      </c>
      <c r="Q73">
        <v>5</v>
      </c>
      <c r="R73" t="s">
        <v>1222</v>
      </c>
      <c r="W73" t="s">
        <v>2102</v>
      </c>
      <c r="X73" t="s">
        <v>1188</v>
      </c>
      <c r="Y73" t="s">
        <v>2169</v>
      </c>
      <c r="AC73" t="s">
        <v>2077</v>
      </c>
    </row>
    <row r="74" spans="1:29" ht="90">
      <c r="A74">
        <v>607</v>
      </c>
      <c r="B74" t="s">
        <v>2206</v>
      </c>
      <c r="C74" t="s">
        <v>2157</v>
      </c>
      <c r="D74" t="s">
        <v>147</v>
      </c>
      <c r="E74" t="s">
        <v>469</v>
      </c>
      <c r="F74" t="s">
        <v>554</v>
      </c>
      <c r="G74" t="s">
        <v>1485</v>
      </c>
      <c r="H74" s="94" t="s">
        <v>189</v>
      </c>
      <c r="I74" t="s">
        <v>2075</v>
      </c>
      <c r="J74" t="s">
        <v>128</v>
      </c>
      <c r="K74" t="s">
        <v>128</v>
      </c>
      <c r="L74" t="s">
        <v>1485</v>
      </c>
      <c r="M74" s="308">
        <v>45381</v>
      </c>
      <c r="N74" s="94" t="s">
        <v>2171</v>
      </c>
      <c r="O74">
        <v>5</v>
      </c>
      <c r="P74">
        <v>5</v>
      </c>
      <c r="Q74">
        <v>5</v>
      </c>
      <c r="R74" t="s">
        <v>1222</v>
      </c>
      <c r="W74" t="s">
        <v>2082</v>
      </c>
      <c r="X74" t="s">
        <v>2172</v>
      </c>
      <c r="Y74" t="s">
        <v>2173</v>
      </c>
      <c r="AC74" t="s">
        <v>2077</v>
      </c>
    </row>
    <row r="75" spans="1:29" ht="105">
      <c r="A75">
        <v>649</v>
      </c>
      <c r="B75" t="s">
        <v>2207</v>
      </c>
      <c r="C75" t="s">
        <v>2160</v>
      </c>
      <c r="D75" t="s">
        <v>147</v>
      </c>
      <c r="E75" t="s">
        <v>469</v>
      </c>
      <c r="F75" t="s">
        <v>554</v>
      </c>
      <c r="G75" t="s">
        <v>513</v>
      </c>
      <c r="H75" t="s">
        <v>245</v>
      </c>
      <c r="I75" t="s">
        <v>2075</v>
      </c>
      <c r="J75" t="s">
        <v>128</v>
      </c>
      <c r="K75" t="s">
        <v>128</v>
      </c>
      <c r="L75" t="s">
        <v>513</v>
      </c>
      <c r="M75" s="308">
        <v>45381</v>
      </c>
      <c r="N75" s="94" t="s">
        <v>514</v>
      </c>
      <c r="O75">
        <v>5</v>
      </c>
      <c r="P75">
        <v>5</v>
      </c>
      <c r="Q75">
        <v>5</v>
      </c>
      <c r="R75" t="s">
        <v>1222</v>
      </c>
      <c r="W75" t="s">
        <v>2102</v>
      </c>
      <c r="X75" t="s">
        <v>1188</v>
      </c>
      <c r="Y75" t="s">
        <v>2169</v>
      </c>
      <c r="AC75" t="s">
        <v>2077</v>
      </c>
    </row>
    <row r="76" spans="1:29" ht="90">
      <c r="A76">
        <v>650</v>
      </c>
      <c r="B76" t="s">
        <v>2208</v>
      </c>
      <c r="C76" t="s">
        <v>2160</v>
      </c>
      <c r="D76" t="s">
        <v>147</v>
      </c>
      <c r="E76" t="s">
        <v>469</v>
      </c>
      <c r="F76" t="s">
        <v>554</v>
      </c>
      <c r="G76" t="s">
        <v>1485</v>
      </c>
      <c r="H76" s="94" t="s">
        <v>189</v>
      </c>
      <c r="I76" t="s">
        <v>2075</v>
      </c>
      <c r="J76" t="s">
        <v>128</v>
      </c>
      <c r="K76" t="s">
        <v>128</v>
      </c>
      <c r="L76" t="s">
        <v>1485</v>
      </c>
      <c r="M76" s="308">
        <v>45381</v>
      </c>
      <c r="N76" s="94" t="s">
        <v>2171</v>
      </c>
      <c r="O76">
        <v>5</v>
      </c>
      <c r="P76">
        <v>5</v>
      </c>
      <c r="Q76">
        <v>5</v>
      </c>
      <c r="R76" t="s">
        <v>1222</v>
      </c>
      <c r="W76" t="s">
        <v>2082</v>
      </c>
      <c r="X76" t="s">
        <v>2172</v>
      </c>
      <c r="Y76" t="s">
        <v>2173</v>
      </c>
      <c r="AC76" t="s">
        <v>2077</v>
      </c>
    </row>
    <row r="77" spans="1:29" ht="105">
      <c r="A77">
        <v>692</v>
      </c>
      <c r="B77" t="s">
        <v>2209</v>
      </c>
      <c r="C77" t="s">
        <v>2163</v>
      </c>
      <c r="D77" t="s">
        <v>147</v>
      </c>
      <c r="E77" t="s">
        <v>469</v>
      </c>
      <c r="F77" t="s">
        <v>554</v>
      </c>
      <c r="G77" t="s">
        <v>513</v>
      </c>
      <c r="H77" t="s">
        <v>245</v>
      </c>
      <c r="I77" t="s">
        <v>2075</v>
      </c>
      <c r="J77" t="s">
        <v>128</v>
      </c>
      <c r="K77" t="s">
        <v>128</v>
      </c>
      <c r="L77" t="s">
        <v>513</v>
      </c>
      <c r="M77" s="308">
        <v>45381</v>
      </c>
      <c r="N77" s="94" t="s">
        <v>514</v>
      </c>
      <c r="O77">
        <v>5</v>
      </c>
      <c r="P77">
        <v>5</v>
      </c>
      <c r="Q77">
        <v>5</v>
      </c>
      <c r="R77" t="s">
        <v>1222</v>
      </c>
      <c r="W77" t="s">
        <v>2102</v>
      </c>
      <c r="X77" t="s">
        <v>1188</v>
      </c>
      <c r="Y77" t="s">
        <v>2169</v>
      </c>
      <c r="AC77" t="s">
        <v>2077</v>
      </c>
    </row>
    <row r="78" spans="1:29" ht="90">
      <c r="A78">
        <v>693</v>
      </c>
      <c r="B78" t="s">
        <v>2210</v>
      </c>
      <c r="C78" t="s">
        <v>2163</v>
      </c>
      <c r="D78" t="s">
        <v>147</v>
      </c>
      <c r="E78" t="s">
        <v>469</v>
      </c>
      <c r="F78" t="s">
        <v>554</v>
      </c>
      <c r="G78" t="s">
        <v>1485</v>
      </c>
      <c r="H78" s="94" t="s">
        <v>189</v>
      </c>
      <c r="I78" t="s">
        <v>2075</v>
      </c>
      <c r="J78" t="s">
        <v>128</v>
      </c>
      <c r="K78" t="s">
        <v>128</v>
      </c>
      <c r="L78" t="s">
        <v>1485</v>
      </c>
      <c r="M78" s="308">
        <v>45381</v>
      </c>
      <c r="N78" s="94" t="s">
        <v>2171</v>
      </c>
      <c r="O78">
        <v>5</v>
      </c>
      <c r="P78">
        <v>5</v>
      </c>
      <c r="Q78">
        <v>5</v>
      </c>
      <c r="R78" t="s">
        <v>1222</v>
      </c>
      <c r="W78" t="s">
        <v>2082</v>
      </c>
      <c r="X78" t="s">
        <v>2172</v>
      </c>
      <c r="Y78" t="s">
        <v>2173</v>
      </c>
      <c r="AC78" t="s">
        <v>2077</v>
      </c>
    </row>
    <row r="79" spans="1:29" ht="105">
      <c r="A79">
        <v>735</v>
      </c>
      <c r="B79" t="s">
        <v>2211</v>
      </c>
      <c r="C79" t="s">
        <v>2166</v>
      </c>
      <c r="D79" t="s">
        <v>147</v>
      </c>
      <c r="E79" t="s">
        <v>469</v>
      </c>
      <c r="F79" t="s">
        <v>554</v>
      </c>
      <c r="G79" t="s">
        <v>513</v>
      </c>
      <c r="H79" t="s">
        <v>245</v>
      </c>
      <c r="I79" t="s">
        <v>2075</v>
      </c>
      <c r="J79" t="s">
        <v>128</v>
      </c>
      <c r="K79" t="s">
        <v>128</v>
      </c>
      <c r="L79" t="s">
        <v>513</v>
      </c>
      <c r="M79" s="308">
        <v>45381</v>
      </c>
      <c r="N79" s="94" t="s">
        <v>514</v>
      </c>
      <c r="O79">
        <v>5</v>
      </c>
      <c r="P79">
        <v>5</v>
      </c>
      <c r="Q79">
        <v>5</v>
      </c>
      <c r="R79" t="s">
        <v>1222</v>
      </c>
      <c r="W79" t="s">
        <v>2102</v>
      </c>
      <c r="X79" t="s">
        <v>1188</v>
      </c>
      <c r="Y79" t="s">
        <v>2169</v>
      </c>
      <c r="AC79" t="s">
        <v>2077</v>
      </c>
    </row>
    <row r="80" spans="1:29" ht="90">
      <c r="A80">
        <v>736</v>
      </c>
      <c r="B80" t="s">
        <v>2212</v>
      </c>
      <c r="C80" t="s">
        <v>2166</v>
      </c>
      <c r="D80" t="s">
        <v>147</v>
      </c>
      <c r="E80" t="s">
        <v>469</v>
      </c>
      <c r="F80" t="s">
        <v>554</v>
      </c>
      <c r="G80" t="s">
        <v>1485</v>
      </c>
      <c r="H80" s="94" t="s">
        <v>189</v>
      </c>
      <c r="I80" t="s">
        <v>2075</v>
      </c>
      <c r="J80" t="s">
        <v>128</v>
      </c>
      <c r="K80" t="s">
        <v>128</v>
      </c>
      <c r="L80" t="s">
        <v>1485</v>
      </c>
      <c r="M80" s="308">
        <v>45381</v>
      </c>
      <c r="N80" s="94" t="s">
        <v>2171</v>
      </c>
      <c r="O80">
        <v>5</v>
      </c>
      <c r="P80">
        <v>5</v>
      </c>
      <c r="Q80">
        <v>5</v>
      </c>
      <c r="R80" t="s">
        <v>1222</v>
      </c>
      <c r="W80" t="s">
        <v>2082</v>
      </c>
      <c r="X80" t="s">
        <v>2172</v>
      </c>
      <c r="Y80" t="s">
        <v>2173</v>
      </c>
      <c r="AC80" t="s">
        <v>2077</v>
      </c>
    </row>
    <row r="81" spans="1:29">
      <c r="A81">
        <v>5</v>
      </c>
      <c r="B81" t="s">
        <v>2213</v>
      </c>
      <c r="C81" t="s">
        <v>2085</v>
      </c>
      <c r="D81" t="s">
        <v>147</v>
      </c>
      <c r="E81" t="s">
        <v>317</v>
      </c>
      <c r="F81" t="s">
        <v>347</v>
      </c>
      <c r="G81" t="s">
        <v>1457</v>
      </c>
      <c r="H81" t="s">
        <v>1164</v>
      </c>
      <c r="I81" t="s">
        <v>2075</v>
      </c>
      <c r="J81" t="s">
        <v>128</v>
      </c>
      <c r="K81" t="s">
        <v>128</v>
      </c>
      <c r="L81" t="s">
        <v>1457</v>
      </c>
      <c r="M81" s="308">
        <v>45381</v>
      </c>
      <c r="N81" t="s">
        <v>349</v>
      </c>
      <c r="O81">
        <v>1</v>
      </c>
      <c r="P81">
        <v>5</v>
      </c>
      <c r="Q81">
        <v>3</v>
      </c>
      <c r="R81" t="s">
        <v>1228</v>
      </c>
      <c r="W81" t="s">
        <v>2117</v>
      </c>
      <c r="X81" t="s">
        <v>1171</v>
      </c>
      <c r="Y81" t="s">
        <v>2214</v>
      </c>
      <c r="AC81" t="s">
        <v>1223</v>
      </c>
    </row>
    <row r="82" spans="1:29">
      <c r="A82">
        <v>6</v>
      </c>
      <c r="B82" t="s">
        <v>2215</v>
      </c>
      <c r="C82" t="s">
        <v>2085</v>
      </c>
      <c r="D82" t="s">
        <v>147</v>
      </c>
      <c r="E82" t="s">
        <v>469</v>
      </c>
      <c r="F82" t="s">
        <v>347</v>
      </c>
      <c r="G82" t="s">
        <v>1445</v>
      </c>
      <c r="H82" t="s">
        <v>179</v>
      </c>
      <c r="I82" t="s">
        <v>2086</v>
      </c>
      <c r="J82" t="s">
        <v>128</v>
      </c>
      <c r="K82" t="s">
        <v>128</v>
      </c>
      <c r="L82" t="s">
        <v>1445</v>
      </c>
      <c r="M82" s="308">
        <v>45381</v>
      </c>
      <c r="N82" t="s">
        <v>2216</v>
      </c>
      <c r="O82">
        <v>5</v>
      </c>
      <c r="P82">
        <v>5</v>
      </c>
      <c r="Q82">
        <v>5</v>
      </c>
      <c r="R82" t="s">
        <v>1222</v>
      </c>
      <c r="W82" t="s">
        <v>2217</v>
      </c>
      <c r="X82" t="s">
        <v>1127</v>
      </c>
      <c r="Y82" t="s">
        <v>2218</v>
      </c>
      <c r="AC82" t="s">
        <v>2077</v>
      </c>
    </row>
    <row r="83" spans="1:29">
      <c r="A83">
        <v>48</v>
      </c>
      <c r="B83" t="s">
        <v>2219</v>
      </c>
      <c r="C83" t="s">
        <v>2094</v>
      </c>
      <c r="D83" t="s">
        <v>147</v>
      </c>
      <c r="E83" t="s">
        <v>317</v>
      </c>
      <c r="F83" t="s">
        <v>347</v>
      </c>
      <c r="G83" t="s">
        <v>1457</v>
      </c>
      <c r="H83" t="s">
        <v>1164</v>
      </c>
      <c r="I83" t="s">
        <v>2075</v>
      </c>
      <c r="J83" t="s">
        <v>128</v>
      </c>
      <c r="K83" t="s">
        <v>128</v>
      </c>
      <c r="L83" t="s">
        <v>1457</v>
      </c>
      <c r="M83" s="308">
        <v>45381</v>
      </c>
      <c r="N83" t="s">
        <v>349</v>
      </c>
      <c r="O83">
        <v>1</v>
      </c>
      <c r="P83">
        <v>5</v>
      </c>
      <c r="Q83">
        <v>3</v>
      </c>
      <c r="R83" t="s">
        <v>1228</v>
      </c>
      <c r="W83" t="s">
        <v>2117</v>
      </c>
      <c r="X83" t="s">
        <v>1171</v>
      </c>
      <c r="Y83" t="s">
        <v>2214</v>
      </c>
      <c r="AC83" t="s">
        <v>1223</v>
      </c>
    </row>
    <row r="84" spans="1:29">
      <c r="A84">
        <v>49</v>
      </c>
      <c r="B84" t="s">
        <v>2220</v>
      </c>
      <c r="C84" t="s">
        <v>2094</v>
      </c>
      <c r="D84" t="s">
        <v>147</v>
      </c>
      <c r="E84" t="s">
        <v>469</v>
      </c>
      <c r="F84" t="s">
        <v>347</v>
      </c>
      <c r="G84" t="s">
        <v>1445</v>
      </c>
      <c r="H84" t="s">
        <v>179</v>
      </c>
      <c r="I84" t="s">
        <v>2086</v>
      </c>
      <c r="J84" t="s">
        <v>128</v>
      </c>
      <c r="K84" t="s">
        <v>128</v>
      </c>
      <c r="L84" t="s">
        <v>1445</v>
      </c>
      <c r="M84" s="308">
        <v>45381</v>
      </c>
      <c r="N84" t="s">
        <v>2216</v>
      </c>
      <c r="O84">
        <v>5</v>
      </c>
      <c r="P84">
        <v>5</v>
      </c>
      <c r="Q84">
        <v>5</v>
      </c>
      <c r="R84" t="s">
        <v>1222</v>
      </c>
      <c r="W84" t="s">
        <v>2217</v>
      </c>
      <c r="X84" t="s">
        <v>1127</v>
      </c>
      <c r="Y84" t="s">
        <v>2218</v>
      </c>
      <c r="AC84" t="s">
        <v>2077</v>
      </c>
    </row>
    <row r="85" spans="1:29">
      <c r="A85">
        <v>88</v>
      </c>
      <c r="B85" t="s">
        <v>2221</v>
      </c>
      <c r="C85" t="s">
        <v>2097</v>
      </c>
      <c r="D85" t="s">
        <v>147</v>
      </c>
      <c r="E85" t="s">
        <v>317</v>
      </c>
      <c r="F85" t="s">
        <v>347</v>
      </c>
      <c r="G85" t="s">
        <v>1437</v>
      </c>
      <c r="H85" t="s">
        <v>1164</v>
      </c>
      <c r="I85" t="s">
        <v>2075</v>
      </c>
      <c r="J85" t="s">
        <v>128</v>
      </c>
      <c r="K85" t="s">
        <v>128</v>
      </c>
      <c r="L85" t="s">
        <v>2222</v>
      </c>
      <c r="M85" s="308">
        <v>45390</v>
      </c>
      <c r="N85" t="s">
        <v>2223</v>
      </c>
      <c r="O85">
        <v>2</v>
      </c>
      <c r="P85">
        <v>4</v>
      </c>
      <c r="Q85">
        <v>3</v>
      </c>
      <c r="R85" t="s">
        <v>1228</v>
      </c>
      <c r="V85" t="s">
        <v>2224</v>
      </c>
      <c r="W85" t="s">
        <v>2117</v>
      </c>
      <c r="X85" t="s">
        <v>2225</v>
      </c>
      <c r="Y85" t="s">
        <v>2226</v>
      </c>
      <c r="AC85" t="s">
        <v>1223</v>
      </c>
    </row>
    <row r="86" spans="1:29">
      <c r="A86">
        <v>102</v>
      </c>
      <c r="B86" t="s">
        <v>2227</v>
      </c>
      <c r="C86" t="s">
        <v>2106</v>
      </c>
      <c r="D86" t="s">
        <v>147</v>
      </c>
      <c r="E86" t="s">
        <v>317</v>
      </c>
      <c r="F86" t="s">
        <v>347</v>
      </c>
      <c r="G86" t="s">
        <v>1457</v>
      </c>
      <c r="H86" t="s">
        <v>1164</v>
      </c>
      <c r="I86" t="s">
        <v>2075</v>
      </c>
      <c r="J86" t="s">
        <v>128</v>
      </c>
      <c r="K86" t="s">
        <v>128</v>
      </c>
      <c r="L86" t="s">
        <v>1457</v>
      </c>
      <c r="M86" s="308">
        <v>45381</v>
      </c>
      <c r="N86" t="s">
        <v>349</v>
      </c>
      <c r="O86">
        <v>1</v>
      </c>
      <c r="P86">
        <v>5</v>
      </c>
      <c r="Q86">
        <v>3</v>
      </c>
      <c r="R86" t="s">
        <v>1228</v>
      </c>
      <c r="W86" t="s">
        <v>2117</v>
      </c>
      <c r="X86" t="s">
        <v>1171</v>
      </c>
      <c r="Y86" t="s">
        <v>2214</v>
      </c>
      <c r="AC86" t="s">
        <v>1223</v>
      </c>
    </row>
    <row r="87" spans="1:29">
      <c r="A87">
        <v>103</v>
      </c>
      <c r="B87" t="s">
        <v>2228</v>
      </c>
      <c r="C87" t="s">
        <v>2106</v>
      </c>
      <c r="D87" t="s">
        <v>147</v>
      </c>
      <c r="E87" t="s">
        <v>469</v>
      </c>
      <c r="F87" t="s">
        <v>347</v>
      </c>
      <c r="G87" t="s">
        <v>1445</v>
      </c>
      <c r="H87" t="s">
        <v>179</v>
      </c>
      <c r="I87" t="s">
        <v>2086</v>
      </c>
      <c r="J87" t="s">
        <v>128</v>
      </c>
      <c r="K87" t="s">
        <v>128</v>
      </c>
      <c r="L87" t="s">
        <v>1445</v>
      </c>
      <c r="M87" s="308">
        <v>45381</v>
      </c>
      <c r="N87" t="s">
        <v>2216</v>
      </c>
      <c r="O87">
        <v>5</v>
      </c>
      <c r="P87">
        <v>5</v>
      </c>
      <c r="Q87">
        <v>5</v>
      </c>
      <c r="R87" t="s">
        <v>1222</v>
      </c>
      <c r="W87" t="s">
        <v>2217</v>
      </c>
      <c r="X87" t="s">
        <v>1127</v>
      </c>
      <c r="Y87" t="s">
        <v>2218</v>
      </c>
      <c r="AC87" t="s">
        <v>2077</v>
      </c>
    </row>
    <row r="88" spans="1:29">
      <c r="A88">
        <v>145</v>
      </c>
      <c r="B88" t="s">
        <v>2229</v>
      </c>
      <c r="C88" t="s">
        <v>2109</v>
      </c>
      <c r="D88" t="s">
        <v>147</v>
      </c>
      <c r="E88" t="s">
        <v>317</v>
      </c>
      <c r="F88" t="s">
        <v>347</v>
      </c>
      <c r="G88" t="s">
        <v>1457</v>
      </c>
      <c r="H88" t="s">
        <v>1164</v>
      </c>
      <c r="I88" t="s">
        <v>2075</v>
      </c>
      <c r="J88" t="s">
        <v>128</v>
      </c>
      <c r="K88" t="s">
        <v>128</v>
      </c>
      <c r="L88" t="s">
        <v>1457</v>
      </c>
      <c r="M88" s="308">
        <v>45381</v>
      </c>
      <c r="N88" t="s">
        <v>349</v>
      </c>
      <c r="O88">
        <v>1</v>
      </c>
      <c r="P88">
        <v>5</v>
      </c>
      <c r="Q88">
        <v>3</v>
      </c>
      <c r="R88" t="s">
        <v>1228</v>
      </c>
      <c r="W88" t="s">
        <v>2117</v>
      </c>
      <c r="X88" t="s">
        <v>1171</v>
      </c>
      <c r="Y88" t="s">
        <v>2214</v>
      </c>
      <c r="AC88" t="s">
        <v>1223</v>
      </c>
    </row>
    <row r="89" spans="1:29">
      <c r="A89">
        <v>146</v>
      </c>
      <c r="B89" t="s">
        <v>2230</v>
      </c>
      <c r="C89" t="s">
        <v>2109</v>
      </c>
      <c r="D89" t="s">
        <v>147</v>
      </c>
      <c r="E89" t="s">
        <v>469</v>
      </c>
      <c r="F89" t="s">
        <v>347</v>
      </c>
      <c r="G89" t="s">
        <v>1445</v>
      </c>
      <c r="H89" t="s">
        <v>179</v>
      </c>
      <c r="I89" t="s">
        <v>2086</v>
      </c>
      <c r="J89" t="s">
        <v>128</v>
      </c>
      <c r="K89" t="s">
        <v>128</v>
      </c>
      <c r="L89" t="s">
        <v>1445</v>
      </c>
      <c r="M89" s="308">
        <v>45381</v>
      </c>
      <c r="N89" t="s">
        <v>2216</v>
      </c>
      <c r="O89">
        <v>5</v>
      </c>
      <c r="P89">
        <v>5</v>
      </c>
      <c r="Q89">
        <v>5</v>
      </c>
      <c r="R89" t="s">
        <v>1222</v>
      </c>
      <c r="W89" t="s">
        <v>2217</v>
      </c>
      <c r="X89" t="s">
        <v>1127</v>
      </c>
      <c r="Y89" t="s">
        <v>2218</v>
      </c>
      <c r="AC89" t="s">
        <v>2077</v>
      </c>
    </row>
    <row r="90" spans="1:29" ht="315">
      <c r="A90">
        <v>185</v>
      </c>
      <c r="B90" t="s">
        <v>2231</v>
      </c>
      <c r="C90" t="s">
        <v>2112</v>
      </c>
      <c r="D90" t="s">
        <v>122</v>
      </c>
      <c r="E90" t="s">
        <v>317</v>
      </c>
      <c r="F90" t="s">
        <v>347</v>
      </c>
      <c r="G90" t="s">
        <v>1479</v>
      </c>
      <c r="H90" t="s">
        <v>232</v>
      </c>
      <c r="I90" t="s">
        <v>2086</v>
      </c>
      <c r="J90" t="s">
        <v>128</v>
      </c>
      <c r="K90" t="s">
        <v>128</v>
      </c>
      <c r="L90" s="94" t="s">
        <v>2232</v>
      </c>
      <c r="M90" s="308">
        <v>45464</v>
      </c>
      <c r="N90" s="94" t="s">
        <v>2233</v>
      </c>
      <c r="O90">
        <v>3</v>
      </c>
      <c r="P90">
        <v>5</v>
      </c>
      <c r="Q90">
        <v>5</v>
      </c>
      <c r="R90" t="s">
        <v>1222</v>
      </c>
      <c r="T90" t="s">
        <v>2234</v>
      </c>
      <c r="V90" s="94" t="s">
        <v>2235</v>
      </c>
      <c r="W90" s="94" t="s">
        <v>2091</v>
      </c>
      <c r="X90" s="94" t="s">
        <v>1133</v>
      </c>
      <c r="Y90" t="s">
        <v>2236</v>
      </c>
      <c r="Z90" t="s">
        <v>637</v>
      </c>
      <c r="AA90" s="308">
        <v>45464</v>
      </c>
      <c r="AB90" s="94" t="s">
        <v>2237</v>
      </c>
      <c r="AC90" t="s">
        <v>2077</v>
      </c>
    </row>
    <row r="91" spans="1:29" ht="135">
      <c r="A91">
        <v>186</v>
      </c>
      <c r="B91" t="s">
        <v>2238</v>
      </c>
      <c r="C91" t="s">
        <v>2112</v>
      </c>
      <c r="D91" t="s">
        <v>122</v>
      </c>
      <c r="E91" t="s">
        <v>317</v>
      </c>
      <c r="F91" t="s">
        <v>347</v>
      </c>
      <c r="G91" t="s">
        <v>1434</v>
      </c>
      <c r="H91" t="s">
        <v>179</v>
      </c>
      <c r="I91" t="s">
        <v>2086</v>
      </c>
      <c r="J91" t="s">
        <v>128</v>
      </c>
      <c r="K91" t="s">
        <v>128</v>
      </c>
      <c r="L91" s="94" t="s">
        <v>2239</v>
      </c>
      <c r="M91" s="308">
        <v>45464</v>
      </c>
      <c r="N91" s="94" t="s">
        <v>2240</v>
      </c>
      <c r="O91">
        <v>3</v>
      </c>
      <c r="P91">
        <v>4</v>
      </c>
      <c r="Q91">
        <v>4</v>
      </c>
      <c r="R91" t="s">
        <v>1226</v>
      </c>
      <c r="T91" s="94" t="s">
        <v>2241</v>
      </c>
      <c r="V91" t="s">
        <v>2242</v>
      </c>
      <c r="W91" t="s">
        <v>2217</v>
      </c>
      <c r="X91" t="s">
        <v>1135</v>
      </c>
      <c r="Y91" t="s">
        <v>2243</v>
      </c>
      <c r="Z91" t="s">
        <v>637</v>
      </c>
      <c r="AC91" t="s">
        <v>2077</v>
      </c>
    </row>
    <row r="92" spans="1:29" ht="45">
      <c r="A92">
        <v>187</v>
      </c>
      <c r="B92" t="s">
        <v>2244</v>
      </c>
      <c r="C92" t="s">
        <v>2112</v>
      </c>
      <c r="D92" t="s">
        <v>122</v>
      </c>
      <c r="E92" t="s">
        <v>317</v>
      </c>
      <c r="F92" t="s">
        <v>347</v>
      </c>
      <c r="G92" t="s">
        <v>1496</v>
      </c>
      <c r="H92" t="s">
        <v>1116</v>
      </c>
      <c r="I92" t="s">
        <v>2075</v>
      </c>
      <c r="J92" t="s">
        <v>128</v>
      </c>
      <c r="K92" t="s">
        <v>128</v>
      </c>
      <c r="L92" s="94" t="s">
        <v>2245</v>
      </c>
      <c r="M92" s="308">
        <v>45467</v>
      </c>
      <c r="N92" s="94" t="s">
        <v>2246</v>
      </c>
      <c r="O92">
        <v>4</v>
      </c>
      <c r="P92">
        <v>4</v>
      </c>
      <c r="Q92">
        <v>4</v>
      </c>
      <c r="R92" t="s">
        <v>1226</v>
      </c>
      <c r="T92" t="s">
        <v>2234</v>
      </c>
      <c r="V92" t="s">
        <v>2247</v>
      </c>
      <c r="W92" t="s">
        <v>2248</v>
      </c>
      <c r="X92" t="s">
        <v>1128</v>
      </c>
      <c r="Y92" t="s">
        <v>2249</v>
      </c>
      <c r="Z92" t="s">
        <v>637</v>
      </c>
      <c r="AA92" s="308">
        <v>45464</v>
      </c>
      <c r="AC92" t="s">
        <v>2077</v>
      </c>
    </row>
    <row r="93" spans="1:29" ht="90">
      <c r="A93">
        <v>188</v>
      </c>
      <c r="B93" t="s">
        <v>2250</v>
      </c>
      <c r="C93" t="s">
        <v>2112</v>
      </c>
      <c r="D93" t="s">
        <v>122</v>
      </c>
      <c r="E93" t="s">
        <v>317</v>
      </c>
      <c r="F93" t="s">
        <v>347</v>
      </c>
      <c r="G93" t="s">
        <v>1459</v>
      </c>
      <c r="H93" t="s">
        <v>245</v>
      </c>
      <c r="I93" t="s">
        <v>2075</v>
      </c>
      <c r="J93" t="s">
        <v>128</v>
      </c>
      <c r="K93" t="s">
        <v>128</v>
      </c>
      <c r="L93" s="94" t="s">
        <v>2251</v>
      </c>
      <c r="M93" s="308">
        <v>45467</v>
      </c>
      <c r="N93" s="94" t="s">
        <v>2252</v>
      </c>
      <c r="O93">
        <v>5</v>
      </c>
      <c r="P93">
        <v>5</v>
      </c>
      <c r="Q93">
        <v>5</v>
      </c>
      <c r="R93" t="s">
        <v>1222</v>
      </c>
      <c r="T93" s="94" t="s">
        <v>2253</v>
      </c>
      <c r="V93" t="s">
        <v>2254</v>
      </c>
      <c r="W93" t="s">
        <v>2102</v>
      </c>
      <c r="X93" t="s">
        <v>1213</v>
      </c>
      <c r="Y93" t="s">
        <v>2255</v>
      </c>
      <c r="Z93" t="s">
        <v>637</v>
      </c>
      <c r="AA93" s="308">
        <v>45464</v>
      </c>
      <c r="AC93" t="s">
        <v>2077</v>
      </c>
    </row>
    <row r="94" spans="1:29">
      <c r="A94">
        <v>189</v>
      </c>
      <c r="B94" t="s">
        <v>2256</v>
      </c>
      <c r="C94" t="s">
        <v>2112</v>
      </c>
      <c r="D94" t="s">
        <v>122</v>
      </c>
      <c r="E94" t="s">
        <v>317</v>
      </c>
      <c r="F94" t="s">
        <v>347</v>
      </c>
      <c r="G94" t="s">
        <v>1692</v>
      </c>
      <c r="H94" t="s">
        <v>1164</v>
      </c>
      <c r="I94" t="s">
        <v>2086</v>
      </c>
      <c r="J94" t="s">
        <v>128</v>
      </c>
      <c r="K94" t="s">
        <v>128</v>
      </c>
      <c r="L94" t="s">
        <v>2257</v>
      </c>
      <c r="M94" s="308">
        <v>45467</v>
      </c>
      <c r="N94" t="s">
        <v>2258</v>
      </c>
      <c r="O94">
        <v>4</v>
      </c>
      <c r="P94">
        <v>4</v>
      </c>
      <c r="Q94">
        <v>4</v>
      </c>
      <c r="R94" t="s">
        <v>1226</v>
      </c>
      <c r="T94" t="s">
        <v>2234</v>
      </c>
      <c r="V94" t="s">
        <v>2259</v>
      </c>
      <c r="W94" t="s">
        <v>2117</v>
      </c>
      <c r="X94" t="s">
        <v>1209</v>
      </c>
      <c r="Y94" t="s">
        <v>2255</v>
      </c>
      <c r="Z94" t="s">
        <v>637</v>
      </c>
      <c r="AA94" s="308">
        <v>45464</v>
      </c>
      <c r="AC94" t="s">
        <v>2077</v>
      </c>
    </row>
    <row r="95" spans="1:29">
      <c r="A95">
        <v>190</v>
      </c>
      <c r="B95" t="s">
        <v>2260</v>
      </c>
      <c r="C95" t="s">
        <v>2112</v>
      </c>
      <c r="D95" t="s">
        <v>122</v>
      </c>
      <c r="E95" t="s">
        <v>317</v>
      </c>
      <c r="F95" t="s">
        <v>347</v>
      </c>
      <c r="G95" t="s">
        <v>1470</v>
      </c>
      <c r="H95" t="s">
        <v>1164</v>
      </c>
      <c r="I95" t="s">
        <v>2086</v>
      </c>
      <c r="J95" t="s">
        <v>128</v>
      </c>
      <c r="K95" t="s">
        <v>128</v>
      </c>
      <c r="L95" t="s">
        <v>2261</v>
      </c>
      <c r="M95" s="308">
        <v>45467</v>
      </c>
      <c r="N95" t="s">
        <v>2262</v>
      </c>
      <c r="O95">
        <v>5</v>
      </c>
      <c r="P95">
        <v>5</v>
      </c>
      <c r="Q95">
        <v>5</v>
      </c>
      <c r="R95" t="s">
        <v>1222</v>
      </c>
      <c r="T95" t="s">
        <v>2234</v>
      </c>
      <c r="V95" t="s">
        <v>2263</v>
      </c>
      <c r="W95" t="s">
        <v>2117</v>
      </c>
      <c r="X95" t="s">
        <v>1175</v>
      </c>
      <c r="Y95" t="s">
        <v>2264</v>
      </c>
      <c r="Z95" t="s">
        <v>637</v>
      </c>
      <c r="AA95" s="308">
        <v>45464</v>
      </c>
      <c r="AC95" t="s">
        <v>2077</v>
      </c>
    </row>
    <row r="96" spans="1:29" ht="135">
      <c r="A96">
        <v>191</v>
      </c>
      <c r="B96" t="s">
        <v>2265</v>
      </c>
      <c r="C96" t="s">
        <v>2112</v>
      </c>
      <c r="D96" t="s">
        <v>122</v>
      </c>
      <c r="E96" t="s">
        <v>317</v>
      </c>
      <c r="F96" t="s">
        <v>347</v>
      </c>
      <c r="G96" t="s">
        <v>1453</v>
      </c>
      <c r="H96" t="s">
        <v>1164</v>
      </c>
      <c r="I96" t="s">
        <v>2086</v>
      </c>
      <c r="J96" t="s">
        <v>128</v>
      </c>
      <c r="K96" t="s">
        <v>128</v>
      </c>
      <c r="L96" t="s">
        <v>2266</v>
      </c>
      <c r="M96" s="308">
        <v>45467</v>
      </c>
      <c r="N96" s="94" t="s">
        <v>2267</v>
      </c>
      <c r="O96">
        <v>5</v>
      </c>
      <c r="P96">
        <v>5</v>
      </c>
      <c r="Q96">
        <v>5</v>
      </c>
      <c r="R96" t="s">
        <v>1222</v>
      </c>
      <c r="T96" s="94" t="s">
        <v>2253</v>
      </c>
      <c r="V96" t="s">
        <v>2268</v>
      </c>
      <c r="W96" t="s">
        <v>2117</v>
      </c>
      <c r="X96" t="s">
        <v>1189</v>
      </c>
      <c r="Y96" t="s">
        <v>2269</v>
      </c>
      <c r="Z96" t="s">
        <v>637</v>
      </c>
      <c r="AA96" s="308">
        <v>45464</v>
      </c>
      <c r="AC96" t="s">
        <v>2077</v>
      </c>
    </row>
    <row r="97" spans="1:29" ht="90">
      <c r="A97">
        <v>192</v>
      </c>
      <c r="B97" t="s">
        <v>2270</v>
      </c>
      <c r="C97" t="s">
        <v>2112</v>
      </c>
      <c r="D97" t="s">
        <v>122</v>
      </c>
      <c r="E97" t="s">
        <v>317</v>
      </c>
      <c r="F97" t="s">
        <v>347</v>
      </c>
      <c r="G97" t="s">
        <v>1468</v>
      </c>
      <c r="H97" t="s">
        <v>245</v>
      </c>
      <c r="I97" t="s">
        <v>2075</v>
      </c>
      <c r="J97" t="s">
        <v>128</v>
      </c>
      <c r="K97" t="s">
        <v>128</v>
      </c>
      <c r="L97" t="s">
        <v>2271</v>
      </c>
      <c r="M97" s="308">
        <v>45467</v>
      </c>
      <c r="N97" s="94" t="s">
        <v>2272</v>
      </c>
      <c r="O97">
        <v>5</v>
      </c>
      <c r="P97">
        <v>5</v>
      </c>
      <c r="Q97">
        <v>5</v>
      </c>
      <c r="R97" t="s">
        <v>1222</v>
      </c>
      <c r="T97" t="s">
        <v>2234</v>
      </c>
      <c r="V97" t="s">
        <v>2273</v>
      </c>
      <c r="W97" t="s">
        <v>2102</v>
      </c>
      <c r="X97" t="s">
        <v>1181</v>
      </c>
      <c r="Y97" t="s">
        <v>2274</v>
      </c>
      <c r="Z97" t="s">
        <v>637</v>
      </c>
      <c r="AA97" s="308">
        <v>45464</v>
      </c>
      <c r="AC97" t="s">
        <v>2077</v>
      </c>
    </row>
    <row r="98" spans="1:29" ht="75">
      <c r="A98">
        <v>193</v>
      </c>
      <c r="B98" t="s">
        <v>2275</v>
      </c>
      <c r="C98" t="s">
        <v>2112</v>
      </c>
      <c r="D98" t="s">
        <v>122</v>
      </c>
      <c r="E98" t="s">
        <v>317</v>
      </c>
      <c r="F98" t="s">
        <v>347</v>
      </c>
      <c r="G98" t="s">
        <v>1460</v>
      </c>
      <c r="H98" t="s">
        <v>245</v>
      </c>
      <c r="I98" t="s">
        <v>2075</v>
      </c>
      <c r="J98" t="s">
        <v>128</v>
      </c>
      <c r="K98" t="s">
        <v>128</v>
      </c>
      <c r="L98" t="s">
        <v>2276</v>
      </c>
      <c r="M98" s="308">
        <v>45467</v>
      </c>
      <c r="N98" s="94" t="s">
        <v>2277</v>
      </c>
      <c r="O98">
        <v>5</v>
      </c>
      <c r="P98">
        <v>5</v>
      </c>
      <c r="Q98">
        <v>5</v>
      </c>
      <c r="R98" t="s">
        <v>1222</v>
      </c>
      <c r="T98" t="s">
        <v>2234</v>
      </c>
      <c r="V98" t="s">
        <v>2278</v>
      </c>
      <c r="W98" t="s">
        <v>2102</v>
      </c>
      <c r="X98" t="s">
        <v>1214</v>
      </c>
      <c r="Y98" t="s">
        <v>2279</v>
      </c>
      <c r="Z98" t="s">
        <v>637</v>
      </c>
      <c r="AA98" s="308">
        <v>45464</v>
      </c>
      <c r="AC98" t="s">
        <v>2077</v>
      </c>
    </row>
    <row r="99" spans="1:29">
      <c r="A99">
        <v>200</v>
      </c>
      <c r="B99" t="s">
        <v>2280</v>
      </c>
      <c r="C99" t="s">
        <v>2121</v>
      </c>
      <c r="D99" t="s">
        <v>147</v>
      </c>
      <c r="E99" t="s">
        <v>317</v>
      </c>
      <c r="F99" t="s">
        <v>347</v>
      </c>
      <c r="G99" t="s">
        <v>1457</v>
      </c>
      <c r="H99" t="s">
        <v>1164</v>
      </c>
      <c r="I99" t="s">
        <v>2075</v>
      </c>
      <c r="J99" t="s">
        <v>128</v>
      </c>
      <c r="K99" t="s">
        <v>128</v>
      </c>
      <c r="L99" t="s">
        <v>1457</v>
      </c>
      <c r="M99" s="308">
        <v>45381</v>
      </c>
      <c r="N99" t="s">
        <v>349</v>
      </c>
      <c r="O99">
        <v>1</v>
      </c>
      <c r="P99">
        <v>5</v>
      </c>
      <c r="Q99">
        <v>3</v>
      </c>
      <c r="R99" t="s">
        <v>1228</v>
      </c>
      <c r="W99" t="s">
        <v>2117</v>
      </c>
      <c r="X99" t="s">
        <v>1171</v>
      </c>
      <c r="Y99" t="s">
        <v>2214</v>
      </c>
      <c r="AC99" t="s">
        <v>1223</v>
      </c>
    </row>
    <row r="100" spans="1:29">
      <c r="A100">
        <v>201</v>
      </c>
      <c r="B100" t="s">
        <v>2281</v>
      </c>
      <c r="C100" t="s">
        <v>2121</v>
      </c>
      <c r="D100" t="s">
        <v>147</v>
      </c>
      <c r="E100" t="s">
        <v>469</v>
      </c>
      <c r="F100" t="s">
        <v>347</v>
      </c>
      <c r="G100" t="s">
        <v>1445</v>
      </c>
      <c r="H100" t="s">
        <v>179</v>
      </c>
      <c r="I100" t="s">
        <v>2086</v>
      </c>
      <c r="J100" t="s">
        <v>128</v>
      </c>
      <c r="K100" t="s">
        <v>128</v>
      </c>
      <c r="L100" t="s">
        <v>1445</v>
      </c>
      <c r="M100" s="308">
        <v>45381</v>
      </c>
      <c r="N100" t="s">
        <v>2216</v>
      </c>
      <c r="O100">
        <v>5</v>
      </c>
      <c r="P100">
        <v>5</v>
      </c>
      <c r="Q100">
        <v>5</v>
      </c>
      <c r="R100" t="s">
        <v>1222</v>
      </c>
      <c r="W100" t="s">
        <v>2217</v>
      </c>
      <c r="X100" t="s">
        <v>1127</v>
      </c>
      <c r="Y100" t="s">
        <v>2218</v>
      </c>
      <c r="AC100" t="s">
        <v>2077</v>
      </c>
    </row>
    <row r="101" spans="1:29">
      <c r="A101">
        <v>240</v>
      </c>
      <c r="B101" t="s">
        <v>2282</v>
      </c>
      <c r="C101" t="s">
        <v>2124</v>
      </c>
      <c r="D101" t="s">
        <v>147</v>
      </c>
      <c r="E101" t="s">
        <v>317</v>
      </c>
      <c r="F101" t="s">
        <v>347</v>
      </c>
      <c r="G101" t="s">
        <v>1437</v>
      </c>
      <c r="H101" t="s">
        <v>1164</v>
      </c>
      <c r="I101" t="s">
        <v>2075</v>
      </c>
      <c r="J101" t="s">
        <v>128</v>
      </c>
      <c r="K101" t="s">
        <v>128</v>
      </c>
      <c r="L101" t="s">
        <v>2222</v>
      </c>
      <c r="M101" s="308">
        <v>45390</v>
      </c>
      <c r="N101" t="s">
        <v>2223</v>
      </c>
      <c r="O101">
        <v>2</v>
      </c>
      <c r="P101">
        <v>4</v>
      </c>
      <c r="Q101">
        <v>3</v>
      </c>
      <c r="R101" t="s">
        <v>1228</v>
      </c>
      <c r="V101" t="s">
        <v>2224</v>
      </c>
      <c r="W101" t="s">
        <v>2117</v>
      </c>
      <c r="X101" t="s">
        <v>2225</v>
      </c>
      <c r="Y101" t="s">
        <v>2226</v>
      </c>
      <c r="AC101" t="s">
        <v>1223</v>
      </c>
    </row>
    <row r="102" spans="1:29">
      <c r="A102">
        <v>252</v>
      </c>
      <c r="B102" t="s">
        <v>2283</v>
      </c>
      <c r="C102" t="s">
        <v>2183</v>
      </c>
      <c r="D102" t="s">
        <v>147</v>
      </c>
      <c r="E102" t="s">
        <v>469</v>
      </c>
      <c r="F102" t="s">
        <v>347</v>
      </c>
      <c r="G102" t="s">
        <v>1445</v>
      </c>
      <c r="H102" t="s">
        <v>179</v>
      </c>
      <c r="I102" t="s">
        <v>2086</v>
      </c>
      <c r="J102" t="s">
        <v>128</v>
      </c>
      <c r="K102" t="s">
        <v>128</v>
      </c>
      <c r="L102" t="s">
        <v>1445</v>
      </c>
      <c r="M102" s="308">
        <v>45381</v>
      </c>
      <c r="N102" t="s">
        <v>2216</v>
      </c>
      <c r="O102">
        <v>5</v>
      </c>
      <c r="P102">
        <v>5</v>
      </c>
      <c r="Q102">
        <v>5</v>
      </c>
      <c r="R102" t="s">
        <v>1222</v>
      </c>
      <c r="W102" t="s">
        <v>2217</v>
      </c>
      <c r="X102" t="s">
        <v>1127</v>
      </c>
      <c r="Y102" t="s">
        <v>2218</v>
      </c>
      <c r="AC102" t="s">
        <v>2077</v>
      </c>
    </row>
    <row r="103" spans="1:29">
      <c r="A103">
        <v>268</v>
      </c>
      <c r="B103" t="s">
        <v>2284</v>
      </c>
      <c r="C103" t="s">
        <v>2127</v>
      </c>
      <c r="D103" t="s">
        <v>147</v>
      </c>
      <c r="E103" t="s">
        <v>317</v>
      </c>
      <c r="F103" t="s">
        <v>347</v>
      </c>
      <c r="G103" t="s">
        <v>1437</v>
      </c>
      <c r="H103" t="s">
        <v>1164</v>
      </c>
      <c r="I103" t="s">
        <v>2075</v>
      </c>
      <c r="J103" t="s">
        <v>128</v>
      </c>
      <c r="K103" t="s">
        <v>128</v>
      </c>
      <c r="L103" t="s">
        <v>2222</v>
      </c>
      <c r="M103" s="308">
        <v>45390</v>
      </c>
      <c r="N103" t="s">
        <v>2223</v>
      </c>
      <c r="O103">
        <v>2</v>
      </c>
      <c r="P103">
        <v>4</v>
      </c>
      <c r="Q103">
        <v>3</v>
      </c>
      <c r="R103" t="s">
        <v>1228</v>
      </c>
      <c r="V103" t="s">
        <v>2224</v>
      </c>
      <c r="W103" t="s">
        <v>2117</v>
      </c>
      <c r="X103" t="s">
        <v>2225</v>
      </c>
      <c r="Y103" t="s">
        <v>2226</v>
      </c>
      <c r="AC103" t="s">
        <v>1223</v>
      </c>
    </row>
    <row r="104" spans="1:29">
      <c r="A104">
        <v>282</v>
      </c>
      <c r="B104" t="s">
        <v>2285</v>
      </c>
      <c r="C104" t="s">
        <v>2129</v>
      </c>
      <c r="D104" t="s">
        <v>147</v>
      </c>
      <c r="E104" t="s">
        <v>317</v>
      </c>
      <c r="F104" t="s">
        <v>347</v>
      </c>
      <c r="G104" t="s">
        <v>1457</v>
      </c>
      <c r="H104" t="s">
        <v>1164</v>
      </c>
      <c r="I104" t="s">
        <v>2075</v>
      </c>
      <c r="J104" t="s">
        <v>128</v>
      </c>
      <c r="K104" t="s">
        <v>128</v>
      </c>
      <c r="L104" t="s">
        <v>1457</v>
      </c>
      <c r="M104" s="308">
        <v>45381</v>
      </c>
      <c r="N104" t="s">
        <v>349</v>
      </c>
      <c r="O104">
        <v>1</v>
      </c>
      <c r="P104">
        <v>5</v>
      </c>
      <c r="Q104">
        <v>3</v>
      </c>
      <c r="R104" t="s">
        <v>1228</v>
      </c>
      <c r="W104" t="s">
        <v>2117</v>
      </c>
      <c r="X104" t="s">
        <v>1171</v>
      </c>
      <c r="Y104" t="s">
        <v>2214</v>
      </c>
      <c r="AC104" t="s">
        <v>1223</v>
      </c>
    </row>
    <row r="105" spans="1:29">
      <c r="A105">
        <v>283</v>
      </c>
      <c r="B105" t="s">
        <v>2286</v>
      </c>
      <c r="C105" t="s">
        <v>2129</v>
      </c>
      <c r="D105" t="s">
        <v>147</v>
      </c>
      <c r="E105" t="s">
        <v>469</v>
      </c>
      <c r="F105" t="s">
        <v>347</v>
      </c>
      <c r="G105" t="s">
        <v>1445</v>
      </c>
      <c r="H105" t="s">
        <v>179</v>
      </c>
      <c r="I105" t="s">
        <v>2086</v>
      </c>
      <c r="J105" t="s">
        <v>128</v>
      </c>
      <c r="K105" t="s">
        <v>128</v>
      </c>
      <c r="L105" t="s">
        <v>1445</v>
      </c>
      <c r="M105" s="308">
        <v>45381</v>
      </c>
      <c r="N105" t="s">
        <v>2216</v>
      </c>
      <c r="O105">
        <v>5</v>
      </c>
      <c r="P105">
        <v>5</v>
      </c>
      <c r="Q105">
        <v>5</v>
      </c>
      <c r="R105" t="s">
        <v>1222</v>
      </c>
      <c r="W105" t="s">
        <v>2217</v>
      </c>
      <c r="X105" t="s">
        <v>1127</v>
      </c>
      <c r="Y105" t="s">
        <v>2218</v>
      </c>
      <c r="AC105" t="s">
        <v>2077</v>
      </c>
    </row>
    <row r="106" spans="1:29">
      <c r="A106">
        <v>325</v>
      </c>
      <c r="B106" t="s">
        <v>2287</v>
      </c>
      <c r="C106" t="s">
        <v>2132</v>
      </c>
      <c r="D106" t="s">
        <v>147</v>
      </c>
      <c r="E106" t="s">
        <v>317</v>
      </c>
      <c r="F106" t="s">
        <v>347</v>
      </c>
      <c r="G106" t="s">
        <v>1457</v>
      </c>
      <c r="H106" t="s">
        <v>1164</v>
      </c>
      <c r="I106" t="s">
        <v>2075</v>
      </c>
      <c r="J106" t="s">
        <v>128</v>
      </c>
      <c r="K106" t="s">
        <v>128</v>
      </c>
      <c r="L106" t="s">
        <v>1457</v>
      </c>
      <c r="M106" s="308">
        <v>45381</v>
      </c>
      <c r="N106" t="s">
        <v>349</v>
      </c>
      <c r="O106">
        <v>1</v>
      </c>
      <c r="P106">
        <v>5</v>
      </c>
      <c r="Q106">
        <v>3</v>
      </c>
      <c r="R106" t="s">
        <v>1228</v>
      </c>
      <c r="W106" t="s">
        <v>2117</v>
      </c>
      <c r="X106" t="s">
        <v>1171</v>
      </c>
      <c r="Y106" t="s">
        <v>2214</v>
      </c>
      <c r="AC106" t="s">
        <v>1223</v>
      </c>
    </row>
    <row r="107" spans="1:29">
      <c r="A107">
        <v>326</v>
      </c>
      <c r="B107" t="s">
        <v>2288</v>
      </c>
      <c r="C107" t="s">
        <v>2132</v>
      </c>
      <c r="D107" t="s">
        <v>147</v>
      </c>
      <c r="E107" t="s">
        <v>469</v>
      </c>
      <c r="F107" t="s">
        <v>347</v>
      </c>
      <c r="G107" t="s">
        <v>1445</v>
      </c>
      <c r="H107" t="s">
        <v>179</v>
      </c>
      <c r="I107" t="s">
        <v>2086</v>
      </c>
      <c r="J107" t="s">
        <v>128</v>
      </c>
      <c r="K107" t="s">
        <v>128</v>
      </c>
      <c r="L107" t="s">
        <v>1445</v>
      </c>
      <c r="M107" s="308">
        <v>45381</v>
      </c>
      <c r="N107" t="s">
        <v>2216</v>
      </c>
      <c r="O107">
        <v>5</v>
      </c>
      <c r="P107">
        <v>5</v>
      </c>
      <c r="Q107">
        <v>5</v>
      </c>
      <c r="R107" t="s">
        <v>1222</v>
      </c>
      <c r="W107" t="s">
        <v>2217</v>
      </c>
      <c r="X107" t="s">
        <v>1127</v>
      </c>
      <c r="Y107" t="s">
        <v>2218</v>
      </c>
      <c r="AC107" t="s">
        <v>2077</v>
      </c>
    </row>
    <row r="108" spans="1:29">
      <c r="A108">
        <v>368</v>
      </c>
      <c r="B108" t="s">
        <v>2289</v>
      </c>
      <c r="C108" t="s">
        <v>2135</v>
      </c>
      <c r="D108" t="s">
        <v>147</v>
      </c>
      <c r="E108" t="s">
        <v>469</v>
      </c>
      <c r="F108" t="s">
        <v>347</v>
      </c>
      <c r="G108" t="s">
        <v>1445</v>
      </c>
      <c r="H108" t="s">
        <v>179</v>
      </c>
      <c r="I108" t="s">
        <v>2086</v>
      </c>
      <c r="J108" t="s">
        <v>128</v>
      </c>
      <c r="K108" t="s">
        <v>128</v>
      </c>
      <c r="L108" t="s">
        <v>1445</v>
      </c>
      <c r="M108" s="308">
        <v>45381</v>
      </c>
      <c r="N108" t="s">
        <v>2216</v>
      </c>
      <c r="O108">
        <v>5</v>
      </c>
      <c r="P108">
        <v>5</v>
      </c>
      <c r="Q108">
        <v>5</v>
      </c>
      <c r="R108" t="s">
        <v>1222</v>
      </c>
      <c r="W108" t="s">
        <v>2217</v>
      </c>
      <c r="X108" t="s">
        <v>1127</v>
      </c>
      <c r="Y108" t="s">
        <v>2218</v>
      </c>
      <c r="AC108" t="s">
        <v>2077</v>
      </c>
    </row>
    <row r="109" spans="1:29">
      <c r="A109">
        <v>393</v>
      </c>
      <c r="B109" t="s">
        <v>2290</v>
      </c>
      <c r="C109" t="s">
        <v>2139</v>
      </c>
      <c r="D109" t="s">
        <v>147</v>
      </c>
      <c r="E109" t="s">
        <v>317</v>
      </c>
      <c r="F109" t="s">
        <v>347</v>
      </c>
      <c r="G109" t="s">
        <v>1457</v>
      </c>
      <c r="H109" t="s">
        <v>1164</v>
      </c>
      <c r="I109" t="s">
        <v>2075</v>
      </c>
      <c r="J109" t="s">
        <v>128</v>
      </c>
      <c r="K109" t="s">
        <v>128</v>
      </c>
      <c r="L109" t="s">
        <v>1457</v>
      </c>
      <c r="M109" s="308">
        <v>45381</v>
      </c>
      <c r="N109" t="s">
        <v>349</v>
      </c>
      <c r="O109">
        <v>1</v>
      </c>
      <c r="P109">
        <v>5</v>
      </c>
      <c r="Q109">
        <v>3</v>
      </c>
      <c r="R109" t="s">
        <v>1228</v>
      </c>
      <c r="W109" t="s">
        <v>2117</v>
      </c>
      <c r="X109" t="s">
        <v>1171</v>
      </c>
      <c r="Y109" t="s">
        <v>2214</v>
      </c>
      <c r="AC109" t="s">
        <v>1223</v>
      </c>
    </row>
    <row r="110" spans="1:29">
      <c r="A110">
        <v>394</v>
      </c>
      <c r="B110" t="s">
        <v>2291</v>
      </c>
      <c r="C110" t="s">
        <v>2139</v>
      </c>
      <c r="D110" t="s">
        <v>147</v>
      </c>
      <c r="E110" t="s">
        <v>469</v>
      </c>
      <c r="F110" t="s">
        <v>347</v>
      </c>
      <c r="G110" t="s">
        <v>1445</v>
      </c>
      <c r="H110" t="s">
        <v>179</v>
      </c>
      <c r="I110" t="s">
        <v>2086</v>
      </c>
      <c r="J110" t="s">
        <v>128</v>
      </c>
      <c r="K110" t="s">
        <v>128</v>
      </c>
      <c r="L110" t="s">
        <v>1445</v>
      </c>
      <c r="M110" s="308">
        <v>45381</v>
      </c>
      <c r="N110" t="s">
        <v>2216</v>
      </c>
      <c r="O110">
        <v>5</v>
      </c>
      <c r="P110">
        <v>5</v>
      </c>
      <c r="Q110">
        <v>5</v>
      </c>
      <c r="R110" t="s">
        <v>1222</v>
      </c>
      <c r="W110" t="s">
        <v>2217</v>
      </c>
      <c r="X110" t="s">
        <v>1132</v>
      </c>
      <c r="Y110" t="s">
        <v>2218</v>
      </c>
      <c r="AC110" t="s">
        <v>2077</v>
      </c>
    </row>
    <row r="111" spans="1:29">
      <c r="A111">
        <v>436</v>
      </c>
      <c r="B111" t="s">
        <v>2292</v>
      </c>
      <c r="C111" t="s">
        <v>2144</v>
      </c>
      <c r="D111" t="s">
        <v>147</v>
      </c>
      <c r="E111" t="s">
        <v>317</v>
      </c>
      <c r="F111" t="s">
        <v>347</v>
      </c>
      <c r="G111" t="s">
        <v>1457</v>
      </c>
      <c r="H111" t="s">
        <v>1164</v>
      </c>
      <c r="I111" t="s">
        <v>2075</v>
      </c>
      <c r="J111" t="s">
        <v>128</v>
      </c>
      <c r="K111" t="s">
        <v>128</v>
      </c>
      <c r="L111" t="s">
        <v>1457</v>
      </c>
      <c r="M111" s="308">
        <v>45381</v>
      </c>
      <c r="N111" t="s">
        <v>349</v>
      </c>
      <c r="O111">
        <v>1</v>
      </c>
      <c r="P111">
        <v>5</v>
      </c>
      <c r="Q111">
        <v>3</v>
      </c>
      <c r="R111" t="s">
        <v>1228</v>
      </c>
      <c r="W111" t="s">
        <v>2117</v>
      </c>
      <c r="X111" t="s">
        <v>1171</v>
      </c>
      <c r="Y111" t="s">
        <v>2214</v>
      </c>
      <c r="AC111" t="s">
        <v>1223</v>
      </c>
    </row>
    <row r="112" spans="1:29">
      <c r="A112">
        <v>437</v>
      </c>
      <c r="B112" t="s">
        <v>2293</v>
      </c>
      <c r="C112" t="s">
        <v>2144</v>
      </c>
      <c r="D112" t="s">
        <v>147</v>
      </c>
      <c r="E112" t="s">
        <v>469</v>
      </c>
      <c r="F112" t="s">
        <v>347</v>
      </c>
      <c r="G112" t="s">
        <v>1445</v>
      </c>
      <c r="H112" t="s">
        <v>179</v>
      </c>
      <c r="I112" t="s">
        <v>2086</v>
      </c>
      <c r="J112" t="s">
        <v>128</v>
      </c>
      <c r="K112" t="s">
        <v>128</v>
      </c>
      <c r="L112" t="s">
        <v>1445</v>
      </c>
      <c r="M112" s="308">
        <v>45381</v>
      </c>
      <c r="N112" t="s">
        <v>2216</v>
      </c>
      <c r="O112">
        <v>5</v>
      </c>
      <c r="P112">
        <v>5</v>
      </c>
      <c r="Q112">
        <v>5</v>
      </c>
      <c r="R112" t="s">
        <v>1222</v>
      </c>
      <c r="W112" t="s">
        <v>2217</v>
      </c>
      <c r="X112" t="s">
        <v>1127</v>
      </c>
      <c r="Y112" t="s">
        <v>2218</v>
      </c>
      <c r="AC112" t="s">
        <v>2077</v>
      </c>
    </row>
    <row r="113" spans="1:29">
      <c r="A113">
        <v>479</v>
      </c>
      <c r="B113" t="s">
        <v>2294</v>
      </c>
      <c r="C113" t="s">
        <v>2148</v>
      </c>
      <c r="D113" t="s">
        <v>147</v>
      </c>
      <c r="E113" t="s">
        <v>317</v>
      </c>
      <c r="F113" t="s">
        <v>347</v>
      </c>
      <c r="G113" t="s">
        <v>1457</v>
      </c>
      <c r="H113" t="s">
        <v>1164</v>
      </c>
      <c r="I113" t="s">
        <v>2075</v>
      </c>
      <c r="J113" t="s">
        <v>128</v>
      </c>
      <c r="K113" t="s">
        <v>128</v>
      </c>
      <c r="L113" t="s">
        <v>1457</v>
      </c>
      <c r="M113" s="308">
        <v>45381</v>
      </c>
      <c r="N113" t="s">
        <v>349</v>
      </c>
      <c r="O113">
        <v>1</v>
      </c>
      <c r="P113">
        <v>5</v>
      </c>
      <c r="Q113">
        <v>3</v>
      </c>
      <c r="R113" t="s">
        <v>1228</v>
      </c>
      <c r="W113" t="s">
        <v>2117</v>
      </c>
      <c r="X113" t="s">
        <v>1171</v>
      </c>
      <c r="Y113" t="s">
        <v>2214</v>
      </c>
      <c r="AC113" t="s">
        <v>1223</v>
      </c>
    </row>
    <row r="114" spans="1:29">
      <c r="A114">
        <v>480</v>
      </c>
      <c r="B114" t="s">
        <v>2295</v>
      </c>
      <c r="C114" t="s">
        <v>2148</v>
      </c>
      <c r="D114" t="s">
        <v>147</v>
      </c>
      <c r="E114" t="s">
        <v>469</v>
      </c>
      <c r="F114" t="s">
        <v>347</v>
      </c>
      <c r="G114" t="s">
        <v>1445</v>
      </c>
      <c r="H114" t="s">
        <v>179</v>
      </c>
      <c r="I114" t="s">
        <v>2086</v>
      </c>
      <c r="J114" t="s">
        <v>128</v>
      </c>
      <c r="K114" t="s">
        <v>128</v>
      </c>
      <c r="L114" t="s">
        <v>1445</v>
      </c>
      <c r="M114" s="308">
        <v>45381</v>
      </c>
      <c r="N114" t="s">
        <v>2216</v>
      </c>
      <c r="O114">
        <v>5</v>
      </c>
      <c r="P114">
        <v>5</v>
      </c>
      <c r="Q114">
        <v>5</v>
      </c>
      <c r="R114" t="s">
        <v>1222</v>
      </c>
      <c r="W114" t="s">
        <v>2217</v>
      </c>
      <c r="X114" t="s">
        <v>1127</v>
      </c>
      <c r="Y114" t="s">
        <v>2218</v>
      </c>
      <c r="AC114" t="s">
        <v>2077</v>
      </c>
    </row>
    <row r="115" spans="1:29">
      <c r="A115">
        <v>522</v>
      </c>
      <c r="B115" t="s">
        <v>2296</v>
      </c>
      <c r="C115" t="s">
        <v>2151</v>
      </c>
      <c r="D115" t="s">
        <v>147</v>
      </c>
      <c r="E115" t="s">
        <v>317</v>
      </c>
      <c r="F115" t="s">
        <v>347</v>
      </c>
      <c r="G115" t="s">
        <v>1457</v>
      </c>
      <c r="H115" t="s">
        <v>1164</v>
      </c>
      <c r="I115" t="s">
        <v>2075</v>
      </c>
      <c r="J115" t="s">
        <v>128</v>
      </c>
      <c r="K115" t="s">
        <v>128</v>
      </c>
      <c r="L115" t="s">
        <v>1457</v>
      </c>
      <c r="M115" s="308">
        <v>45381</v>
      </c>
      <c r="N115" t="s">
        <v>349</v>
      </c>
      <c r="O115">
        <v>1</v>
      </c>
      <c r="P115">
        <v>5</v>
      </c>
      <c r="Q115">
        <v>3</v>
      </c>
      <c r="R115" t="s">
        <v>1228</v>
      </c>
      <c r="W115" t="s">
        <v>2117</v>
      </c>
      <c r="X115" t="s">
        <v>1171</v>
      </c>
      <c r="Y115" t="s">
        <v>2214</v>
      </c>
      <c r="AC115" t="s">
        <v>1223</v>
      </c>
    </row>
    <row r="116" spans="1:29">
      <c r="A116">
        <v>523</v>
      </c>
      <c r="B116" t="s">
        <v>2297</v>
      </c>
      <c r="C116" t="s">
        <v>2151</v>
      </c>
      <c r="D116" t="s">
        <v>147</v>
      </c>
      <c r="E116" t="s">
        <v>469</v>
      </c>
      <c r="F116" t="s">
        <v>347</v>
      </c>
      <c r="G116" t="s">
        <v>1445</v>
      </c>
      <c r="H116" t="s">
        <v>179</v>
      </c>
      <c r="I116" t="s">
        <v>2086</v>
      </c>
      <c r="J116" t="s">
        <v>128</v>
      </c>
      <c r="K116" t="s">
        <v>128</v>
      </c>
      <c r="L116" t="s">
        <v>1445</v>
      </c>
      <c r="M116" s="308">
        <v>45381</v>
      </c>
      <c r="N116" t="s">
        <v>2216</v>
      </c>
      <c r="O116">
        <v>5</v>
      </c>
      <c r="P116">
        <v>5</v>
      </c>
      <c r="Q116">
        <v>5</v>
      </c>
      <c r="R116" t="s">
        <v>1222</v>
      </c>
      <c r="W116" t="s">
        <v>2217</v>
      </c>
      <c r="X116" t="s">
        <v>1127</v>
      </c>
      <c r="Y116" t="s">
        <v>2218</v>
      </c>
      <c r="AC116" t="s">
        <v>2077</v>
      </c>
    </row>
    <row r="117" spans="1:29">
      <c r="A117">
        <v>565</v>
      </c>
      <c r="B117" t="s">
        <v>2298</v>
      </c>
      <c r="C117" t="s">
        <v>2154</v>
      </c>
      <c r="D117" t="s">
        <v>147</v>
      </c>
      <c r="E117" t="s">
        <v>317</v>
      </c>
      <c r="F117" t="s">
        <v>347</v>
      </c>
      <c r="G117" t="s">
        <v>1457</v>
      </c>
      <c r="H117" t="s">
        <v>1164</v>
      </c>
      <c r="I117" t="s">
        <v>2075</v>
      </c>
      <c r="J117" t="s">
        <v>128</v>
      </c>
      <c r="K117" t="s">
        <v>128</v>
      </c>
      <c r="L117" t="s">
        <v>1457</v>
      </c>
      <c r="M117" s="308">
        <v>45381</v>
      </c>
      <c r="N117" t="s">
        <v>349</v>
      </c>
      <c r="O117">
        <v>1</v>
      </c>
      <c r="P117">
        <v>5</v>
      </c>
      <c r="Q117">
        <v>3</v>
      </c>
      <c r="R117" t="s">
        <v>1228</v>
      </c>
      <c r="W117" t="s">
        <v>2117</v>
      </c>
      <c r="X117" t="s">
        <v>1171</v>
      </c>
      <c r="Y117" t="s">
        <v>2214</v>
      </c>
      <c r="AC117" t="s">
        <v>1223</v>
      </c>
    </row>
    <row r="118" spans="1:29">
      <c r="A118">
        <v>566</v>
      </c>
      <c r="B118" t="s">
        <v>2299</v>
      </c>
      <c r="C118" t="s">
        <v>2154</v>
      </c>
      <c r="D118" t="s">
        <v>147</v>
      </c>
      <c r="E118" t="s">
        <v>469</v>
      </c>
      <c r="F118" t="s">
        <v>347</v>
      </c>
      <c r="G118" t="s">
        <v>1445</v>
      </c>
      <c r="H118" t="s">
        <v>179</v>
      </c>
      <c r="I118" t="s">
        <v>2086</v>
      </c>
      <c r="J118" t="s">
        <v>128</v>
      </c>
      <c r="K118" t="s">
        <v>128</v>
      </c>
      <c r="L118" t="s">
        <v>1445</v>
      </c>
      <c r="M118" s="308">
        <v>45381</v>
      </c>
      <c r="N118" t="s">
        <v>2216</v>
      </c>
      <c r="O118">
        <v>5</v>
      </c>
      <c r="P118">
        <v>5</v>
      </c>
      <c r="Q118">
        <v>5</v>
      </c>
      <c r="R118" t="s">
        <v>1222</v>
      </c>
      <c r="W118" t="s">
        <v>2217</v>
      </c>
      <c r="X118" t="s">
        <v>1127</v>
      </c>
      <c r="Y118" t="s">
        <v>2218</v>
      </c>
      <c r="AC118" t="s">
        <v>2077</v>
      </c>
    </row>
    <row r="119" spans="1:29">
      <c r="A119">
        <v>608</v>
      </c>
      <c r="B119" t="s">
        <v>2300</v>
      </c>
      <c r="C119" t="s">
        <v>2157</v>
      </c>
      <c r="D119" t="s">
        <v>147</v>
      </c>
      <c r="E119" t="s">
        <v>317</v>
      </c>
      <c r="F119" t="s">
        <v>347</v>
      </c>
      <c r="G119" t="s">
        <v>1457</v>
      </c>
      <c r="H119" t="s">
        <v>1164</v>
      </c>
      <c r="I119" t="s">
        <v>2075</v>
      </c>
      <c r="J119" t="s">
        <v>128</v>
      </c>
      <c r="K119" t="s">
        <v>128</v>
      </c>
      <c r="L119" t="s">
        <v>1457</v>
      </c>
      <c r="M119" s="308">
        <v>45381</v>
      </c>
      <c r="N119" t="s">
        <v>349</v>
      </c>
      <c r="O119">
        <v>1</v>
      </c>
      <c r="P119">
        <v>5</v>
      </c>
      <c r="Q119">
        <v>3</v>
      </c>
      <c r="R119" t="s">
        <v>1228</v>
      </c>
      <c r="W119" t="s">
        <v>2117</v>
      </c>
      <c r="X119" t="s">
        <v>1171</v>
      </c>
      <c r="Y119" t="s">
        <v>2214</v>
      </c>
      <c r="AC119" t="s">
        <v>1223</v>
      </c>
    </row>
    <row r="120" spans="1:29">
      <c r="A120">
        <v>609</v>
      </c>
      <c r="B120" t="s">
        <v>2301</v>
      </c>
      <c r="C120" t="s">
        <v>2157</v>
      </c>
      <c r="D120" t="s">
        <v>147</v>
      </c>
      <c r="E120" t="s">
        <v>469</v>
      </c>
      <c r="F120" t="s">
        <v>347</v>
      </c>
      <c r="G120" t="s">
        <v>1445</v>
      </c>
      <c r="H120" t="s">
        <v>179</v>
      </c>
      <c r="I120" t="s">
        <v>2086</v>
      </c>
      <c r="J120" t="s">
        <v>128</v>
      </c>
      <c r="K120" t="s">
        <v>128</v>
      </c>
      <c r="L120" t="s">
        <v>1445</v>
      </c>
      <c r="M120" s="308">
        <v>45381</v>
      </c>
      <c r="N120" t="s">
        <v>2216</v>
      </c>
      <c r="O120">
        <v>5</v>
      </c>
      <c r="P120">
        <v>5</v>
      </c>
      <c r="Q120">
        <v>5</v>
      </c>
      <c r="R120" t="s">
        <v>1222</v>
      </c>
      <c r="W120" t="s">
        <v>2217</v>
      </c>
      <c r="X120" t="s">
        <v>1127</v>
      </c>
      <c r="Y120" t="s">
        <v>2218</v>
      </c>
      <c r="AC120" t="s">
        <v>2077</v>
      </c>
    </row>
    <row r="121" spans="1:29">
      <c r="A121">
        <v>651</v>
      </c>
      <c r="B121" t="s">
        <v>2302</v>
      </c>
      <c r="C121" t="s">
        <v>2160</v>
      </c>
      <c r="D121" t="s">
        <v>147</v>
      </c>
      <c r="E121" t="s">
        <v>317</v>
      </c>
      <c r="F121" t="s">
        <v>347</v>
      </c>
      <c r="G121" t="s">
        <v>1457</v>
      </c>
      <c r="H121" t="s">
        <v>1164</v>
      </c>
      <c r="I121" t="s">
        <v>2075</v>
      </c>
      <c r="J121" t="s">
        <v>128</v>
      </c>
      <c r="K121" t="s">
        <v>128</v>
      </c>
      <c r="L121" t="s">
        <v>1457</v>
      </c>
      <c r="M121" s="308">
        <v>45381</v>
      </c>
      <c r="N121" t="s">
        <v>349</v>
      </c>
      <c r="O121">
        <v>1</v>
      </c>
      <c r="P121">
        <v>5</v>
      </c>
      <c r="Q121">
        <v>3</v>
      </c>
      <c r="R121" t="s">
        <v>1228</v>
      </c>
      <c r="W121" t="s">
        <v>2117</v>
      </c>
      <c r="X121" t="s">
        <v>1171</v>
      </c>
      <c r="Y121" t="s">
        <v>2214</v>
      </c>
      <c r="AC121" t="s">
        <v>1223</v>
      </c>
    </row>
    <row r="122" spans="1:29">
      <c r="A122">
        <v>652</v>
      </c>
      <c r="B122" t="s">
        <v>2303</v>
      </c>
      <c r="C122" t="s">
        <v>2160</v>
      </c>
      <c r="D122" t="s">
        <v>147</v>
      </c>
      <c r="E122" t="s">
        <v>469</v>
      </c>
      <c r="F122" t="s">
        <v>347</v>
      </c>
      <c r="G122" t="s">
        <v>1445</v>
      </c>
      <c r="H122" t="s">
        <v>179</v>
      </c>
      <c r="I122" t="s">
        <v>2086</v>
      </c>
      <c r="J122" t="s">
        <v>128</v>
      </c>
      <c r="K122" t="s">
        <v>128</v>
      </c>
      <c r="L122" t="s">
        <v>1445</v>
      </c>
      <c r="M122" s="308">
        <v>45381</v>
      </c>
      <c r="N122" t="s">
        <v>2216</v>
      </c>
      <c r="O122">
        <v>5</v>
      </c>
      <c r="P122">
        <v>5</v>
      </c>
      <c r="Q122">
        <v>5</v>
      </c>
      <c r="R122" t="s">
        <v>1222</v>
      </c>
      <c r="W122" t="s">
        <v>2217</v>
      </c>
      <c r="X122" t="s">
        <v>1127</v>
      </c>
      <c r="Y122" t="s">
        <v>2218</v>
      </c>
      <c r="AC122" t="s">
        <v>2077</v>
      </c>
    </row>
    <row r="123" spans="1:29">
      <c r="A123">
        <v>694</v>
      </c>
      <c r="B123" t="s">
        <v>2304</v>
      </c>
      <c r="C123" t="s">
        <v>2163</v>
      </c>
      <c r="D123" t="s">
        <v>147</v>
      </c>
      <c r="E123" t="s">
        <v>317</v>
      </c>
      <c r="F123" t="s">
        <v>347</v>
      </c>
      <c r="G123" t="s">
        <v>1457</v>
      </c>
      <c r="H123" t="s">
        <v>1164</v>
      </c>
      <c r="I123" t="s">
        <v>2075</v>
      </c>
      <c r="J123" t="s">
        <v>128</v>
      </c>
      <c r="K123" t="s">
        <v>128</v>
      </c>
      <c r="L123" t="s">
        <v>1457</v>
      </c>
      <c r="M123" s="308">
        <v>45381</v>
      </c>
      <c r="N123" t="s">
        <v>349</v>
      </c>
      <c r="O123">
        <v>1</v>
      </c>
      <c r="P123">
        <v>5</v>
      </c>
      <c r="Q123">
        <v>3</v>
      </c>
      <c r="R123" t="s">
        <v>1228</v>
      </c>
      <c r="W123" t="s">
        <v>2117</v>
      </c>
      <c r="X123" t="s">
        <v>1171</v>
      </c>
      <c r="Y123" t="s">
        <v>2214</v>
      </c>
      <c r="AC123" t="s">
        <v>1223</v>
      </c>
    </row>
    <row r="124" spans="1:29">
      <c r="A124">
        <v>695</v>
      </c>
      <c r="B124" t="s">
        <v>2305</v>
      </c>
      <c r="C124" t="s">
        <v>2163</v>
      </c>
      <c r="D124" t="s">
        <v>147</v>
      </c>
      <c r="E124" t="s">
        <v>469</v>
      </c>
      <c r="F124" t="s">
        <v>347</v>
      </c>
      <c r="G124" t="s">
        <v>1445</v>
      </c>
      <c r="H124" t="s">
        <v>179</v>
      </c>
      <c r="I124" t="s">
        <v>2086</v>
      </c>
      <c r="J124" t="s">
        <v>128</v>
      </c>
      <c r="K124" t="s">
        <v>128</v>
      </c>
      <c r="L124" t="s">
        <v>1445</v>
      </c>
      <c r="M124" s="308">
        <v>45381</v>
      </c>
      <c r="N124" t="s">
        <v>2216</v>
      </c>
      <c r="O124">
        <v>5</v>
      </c>
      <c r="P124">
        <v>5</v>
      </c>
      <c r="Q124">
        <v>5</v>
      </c>
      <c r="R124" t="s">
        <v>1222</v>
      </c>
      <c r="W124" t="s">
        <v>2217</v>
      </c>
      <c r="X124" t="s">
        <v>1127</v>
      </c>
      <c r="Y124" t="s">
        <v>2218</v>
      </c>
      <c r="AC124" t="s">
        <v>2077</v>
      </c>
    </row>
    <row r="125" spans="1:29">
      <c r="A125">
        <v>737</v>
      </c>
      <c r="B125" t="s">
        <v>2306</v>
      </c>
      <c r="C125" t="s">
        <v>2166</v>
      </c>
      <c r="D125" t="s">
        <v>147</v>
      </c>
      <c r="E125" t="s">
        <v>317</v>
      </c>
      <c r="F125" t="s">
        <v>347</v>
      </c>
      <c r="G125" t="s">
        <v>1457</v>
      </c>
      <c r="H125" t="s">
        <v>1164</v>
      </c>
      <c r="I125" t="s">
        <v>2075</v>
      </c>
      <c r="J125" t="s">
        <v>128</v>
      </c>
      <c r="K125" t="s">
        <v>128</v>
      </c>
      <c r="L125" t="s">
        <v>1457</v>
      </c>
      <c r="M125" s="308">
        <v>45381</v>
      </c>
      <c r="N125" t="s">
        <v>349</v>
      </c>
      <c r="O125">
        <v>1</v>
      </c>
      <c r="P125">
        <v>5</v>
      </c>
      <c r="Q125">
        <v>3</v>
      </c>
      <c r="R125" t="s">
        <v>1228</v>
      </c>
      <c r="W125" t="s">
        <v>2117</v>
      </c>
      <c r="X125" t="s">
        <v>1171</v>
      </c>
      <c r="Y125" t="s">
        <v>2214</v>
      </c>
      <c r="AC125" t="s">
        <v>1223</v>
      </c>
    </row>
    <row r="126" spans="1:29">
      <c r="A126">
        <v>738</v>
      </c>
      <c r="B126" t="s">
        <v>2307</v>
      </c>
      <c r="C126" t="s">
        <v>2166</v>
      </c>
      <c r="D126" t="s">
        <v>147</v>
      </c>
      <c r="E126" t="s">
        <v>469</v>
      </c>
      <c r="F126" t="s">
        <v>347</v>
      </c>
      <c r="G126" t="s">
        <v>1445</v>
      </c>
      <c r="H126" t="s">
        <v>179</v>
      </c>
      <c r="I126" t="s">
        <v>2086</v>
      </c>
      <c r="J126" t="s">
        <v>128</v>
      </c>
      <c r="K126" t="s">
        <v>128</v>
      </c>
      <c r="L126" t="s">
        <v>1445</v>
      </c>
      <c r="M126" s="308">
        <v>45381</v>
      </c>
      <c r="N126" t="s">
        <v>2216</v>
      </c>
      <c r="O126">
        <v>5</v>
      </c>
      <c r="P126">
        <v>5</v>
      </c>
      <c r="Q126">
        <v>5</v>
      </c>
      <c r="R126" t="s">
        <v>1222</v>
      </c>
      <c r="W126" t="s">
        <v>2217</v>
      </c>
      <c r="X126" t="s">
        <v>1127</v>
      </c>
      <c r="Y126" t="s">
        <v>2218</v>
      </c>
      <c r="AC126" t="s">
        <v>2077</v>
      </c>
    </row>
    <row r="127" spans="1:29" ht="30">
      <c r="A127">
        <v>782</v>
      </c>
      <c r="B127" t="s">
        <v>2308</v>
      </c>
      <c r="C127" t="s">
        <v>2074</v>
      </c>
      <c r="D127" t="s">
        <v>122</v>
      </c>
      <c r="E127" t="s">
        <v>317</v>
      </c>
      <c r="F127" t="s">
        <v>347</v>
      </c>
      <c r="G127" t="s">
        <v>1451</v>
      </c>
      <c r="H127" t="s">
        <v>121</v>
      </c>
      <c r="I127" t="s">
        <v>2075</v>
      </c>
      <c r="J127" t="s">
        <v>128</v>
      </c>
      <c r="K127" t="s">
        <v>128</v>
      </c>
      <c r="Q127">
        <v>0</v>
      </c>
      <c r="R127" t="s">
        <v>2081</v>
      </c>
      <c r="U127" t="s">
        <v>768</v>
      </c>
      <c r="W127" t="s">
        <v>2125</v>
      </c>
      <c r="X127" s="94" t="s">
        <v>2309</v>
      </c>
      <c r="AC127" t="s">
        <v>2081</v>
      </c>
    </row>
    <row r="128" spans="1:29">
      <c r="A128">
        <v>7</v>
      </c>
      <c r="B128" t="s">
        <v>2310</v>
      </c>
      <c r="C128" t="s">
        <v>2085</v>
      </c>
      <c r="D128" t="s">
        <v>147</v>
      </c>
      <c r="E128" t="s">
        <v>469</v>
      </c>
      <c r="F128" t="s">
        <v>1241</v>
      </c>
      <c r="G128" t="s">
        <v>1467</v>
      </c>
      <c r="H128" t="s">
        <v>179</v>
      </c>
      <c r="I128" t="s">
        <v>2075</v>
      </c>
      <c r="J128" t="s">
        <v>128</v>
      </c>
      <c r="K128" t="s">
        <v>128</v>
      </c>
      <c r="L128" t="s">
        <v>1467</v>
      </c>
      <c r="M128" s="308">
        <v>45381</v>
      </c>
      <c r="N128" t="s">
        <v>2216</v>
      </c>
      <c r="O128">
        <v>5</v>
      </c>
      <c r="P128">
        <v>5</v>
      </c>
      <c r="Q128">
        <v>5</v>
      </c>
      <c r="R128" t="s">
        <v>1222</v>
      </c>
      <c r="W128" t="s">
        <v>2217</v>
      </c>
      <c r="X128" t="s">
        <v>2311</v>
      </c>
      <c r="Y128" t="s">
        <v>2218</v>
      </c>
      <c r="AC128" t="s">
        <v>2077</v>
      </c>
    </row>
    <row r="129" spans="1:29">
      <c r="A129">
        <v>50</v>
      </c>
      <c r="B129" t="s">
        <v>2312</v>
      </c>
      <c r="C129" t="s">
        <v>2094</v>
      </c>
      <c r="D129" t="s">
        <v>147</v>
      </c>
      <c r="E129" t="s">
        <v>469</v>
      </c>
      <c r="F129" t="s">
        <v>1241</v>
      </c>
      <c r="G129" t="s">
        <v>1467</v>
      </c>
      <c r="H129" t="s">
        <v>179</v>
      </c>
      <c r="I129" t="s">
        <v>2075</v>
      </c>
      <c r="J129" t="s">
        <v>128</v>
      </c>
      <c r="K129" t="s">
        <v>128</v>
      </c>
      <c r="L129" t="s">
        <v>1467</v>
      </c>
      <c r="M129" s="308">
        <v>45381</v>
      </c>
      <c r="N129" t="s">
        <v>2216</v>
      </c>
      <c r="O129">
        <v>5</v>
      </c>
      <c r="P129">
        <v>5</v>
      </c>
      <c r="Q129">
        <v>5</v>
      </c>
      <c r="R129" t="s">
        <v>1222</v>
      </c>
      <c r="W129" t="s">
        <v>2217</v>
      </c>
      <c r="X129" t="s">
        <v>2311</v>
      </c>
      <c r="Y129" t="s">
        <v>2218</v>
      </c>
      <c r="AC129" t="s">
        <v>2077</v>
      </c>
    </row>
    <row r="130" spans="1:29">
      <c r="A130">
        <v>104</v>
      </c>
      <c r="B130" t="s">
        <v>2313</v>
      </c>
      <c r="C130" t="s">
        <v>2106</v>
      </c>
      <c r="D130" t="s">
        <v>147</v>
      </c>
      <c r="E130" t="s">
        <v>469</v>
      </c>
      <c r="F130" t="s">
        <v>1241</v>
      </c>
      <c r="G130" t="s">
        <v>1467</v>
      </c>
      <c r="H130" t="s">
        <v>179</v>
      </c>
      <c r="I130" t="s">
        <v>2075</v>
      </c>
      <c r="J130" t="s">
        <v>128</v>
      </c>
      <c r="K130" t="s">
        <v>128</v>
      </c>
      <c r="L130" t="s">
        <v>1467</v>
      </c>
      <c r="M130" s="308">
        <v>45381</v>
      </c>
      <c r="N130" t="s">
        <v>2216</v>
      </c>
      <c r="O130">
        <v>5</v>
      </c>
      <c r="P130">
        <v>5</v>
      </c>
      <c r="Q130">
        <v>5</v>
      </c>
      <c r="R130" t="s">
        <v>1222</v>
      </c>
      <c r="W130" t="s">
        <v>2217</v>
      </c>
      <c r="X130" t="s">
        <v>2311</v>
      </c>
      <c r="Y130" t="s">
        <v>2218</v>
      </c>
      <c r="AC130" t="s">
        <v>2077</v>
      </c>
    </row>
    <row r="131" spans="1:29">
      <c r="A131">
        <v>147</v>
      </c>
      <c r="B131" t="s">
        <v>2314</v>
      </c>
      <c r="C131" t="s">
        <v>2109</v>
      </c>
      <c r="D131" t="s">
        <v>147</v>
      </c>
      <c r="E131" t="s">
        <v>469</v>
      </c>
      <c r="F131" t="s">
        <v>1241</v>
      </c>
      <c r="G131" t="s">
        <v>1467</v>
      </c>
      <c r="H131" t="s">
        <v>179</v>
      </c>
      <c r="I131" t="s">
        <v>2075</v>
      </c>
      <c r="J131" t="s">
        <v>128</v>
      </c>
      <c r="K131" t="s">
        <v>128</v>
      </c>
      <c r="L131" t="s">
        <v>1467</v>
      </c>
      <c r="M131" s="308">
        <v>45381</v>
      </c>
      <c r="N131" t="s">
        <v>2216</v>
      </c>
      <c r="O131">
        <v>5</v>
      </c>
      <c r="P131">
        <v>5</v>
      </c>
      <c r="Q131">
        <v>5</v>
      </c>
      <c r="R131" t="s">
        <v>1222</v>
      </c>
      <c r="W131" t="s">
        <v>2217</v>
      </c>
      <c r="X131" t="s">
        <v>2311</v>
      </c>
      <c r="Y131" t="s">
        <v>2218</v>
      </c>
      <c r="AC131" t="s">
        <v>2077</v>
      </c>
    </row>
    <row r="132" spans="1:29" ht="75">
      <c r="A132">
        <v>194</v>
      </c>
      <c r="B132" t="s">
        <v>2315</v>
      </c>
      <c r="C132" t="s">
        <v>2112</v>
      </c>
      <c r="D132" t="s">
        <v>122</v>
      </c>
      <c r="E132" t="s">
        <v>317</v>
      </c>
      <c r="F132" t="s">
        <v>1241</v>
      </c>
      <c r="G132" t="s">
        <v>1448</v>
      </c>
      <c r="H132" t="s">
        <v>1164</v>
      </c>
      <c r="I132" t="s">
        <v>2086</v>
      </c>
      <c r="J132" t="s">
        <v>139</v>
      </c>
      <c r="K132" t="s">
        <v>139</v>
      </c>
      <c r="L132" s="94" t="s">
        <v>2316</v>
      </c>
      <c r="M132" s="308">
        <v>45464</v>
      </c>
      <c r="N132" s="94" t="s">
        <v>2317</v>
      </c>
      <c r="O132">
        <v>5</v>
      </c>
      <c r="P132">
        <v>4</v>
      </c>
      <c r="Q132">
        <v>5</v>
      </c>
      <c r="R132" t="s">
        <v>1222</v>
      </c>
      <c r="T132" s="94" t="s">
        <v>2318</v>
      </c>
      <c r="V132" t="s">
        <v>2319</v>
      </c>
      <c r="W132" t="s">
        <v>2117</v>
      </c>
      <c r="X132" s="94" t="s">
        <v>1205</v>
      </c>
      <c r="Y132" t="s">
        <v>2320</v>
      </c>
      <c r="Z132" t="s">
        <v>637</v>
      </c>
      <c r="AC132" t="s">
        <v>2077</v>
      </c>
    </row>
    <row r="133" spans="1:29">
      <c r="A133">
        <v>202</v>
      </c>
      <c r="B133" t="s">
        <v>2321</v>
      </c>
      <c r="C133" t="s">
        <v>2121</v>
      </c>
      <c r="D133" t="s">
        <v>147</v>
      </c>
      <c r="E133" t="s">
        <v>469</v>
      </c>
      <c r="F133" t="s">
        <v>1241</v>
      </c>
      <c r="G133" t="s">
        <v>1467</v>
      </c>
      <c r="H133" t="s">
        <v>179</v>
      </c>
      <c r="I133" t="s">
        <v>2075</v>
      </c>
      <c r="J133" t="s">
        <v>128</v>
      </c>
      <c r="K133" t="s">
        <v>128</v>
      </c>
      <c r="L133" t="s">
        <v>1467</v>
      </c>
      <c r="M133" s="308">
        <v>45381</v>
      </c>
      <c r="N133" t="s">
        <v>2216</v>
      </c>
      <c r="O133">
        <v>5</v>
      </c>
      <c r="P133">
        <v>5</v>
      </c>
      <c r="Q133">
        <v>5</v>
      </c>
      <c r="R133" t="s">
        <v>1222</v>
      </c>
      <c r="W133" t="s">
        <v>2217</v>
      </c>
      <c r="X133" t="s">
        <v>2311</v>
      </c>
      <c r="Y133" t="s">
        <v>2218</v>
      </c>
      <c r="AC133" t="s">
        <v>2077</v>
      </c>
    </row>
    <row r="134" spans="1:29">
      <c r="A134">
        <v>284</v>
      </c>
      <c r="B134" t="s">
        <v>2322</v>
      </c>
      <c r="C134" t="s">
        <v>2129</v>
      </c>
      <c r="D134" t="s">
        <v>147</v>
      </c>
      <c r="E134" t="s">
        <v>469</v>
      </c>
      <c r="F134" t="s">
        <v>1241</v>
      </c>
      <c r="G134" t="s">
        <v>1467</v>
      </c>
      <c r="H134" t="s">
        <v>179</v>
      </c>
      <c r="I134" t="s">
        <v>2075</v>
      </c>
      <c r="J134" t="s">
        <v>128</v>
      </c>
      <c r="K134" t="s">
        <v>128</v>
      </c>
      <c r="L134" t="s">
        <v>1467</v>
      </c>
      <c r="M134" s="308">
        <v>45381</v>
      </c>
      <c r="N134" t="s">
        <v>2216</v>
      </c>
      <c r="O134">
        <v>5</v>
      </c>
      <c r="P134">
        <v>5</v>
      </c>
      <c r="Q134">
        <v>5</v>
      </c>
      <c r="R134" t="s">
        <v>1222</v>
      </c>
      <c r="W134" t="s">
        <v>2217</v>
      </c>
      <c r="X134" t="s">
        <v>2311</v>
      </c>
      <c r="Y134" t="s">
        <v>2218</v>
      </c>
      <c r="AC134" t="s">
        <v>2077</v>
      </c>
    </row>
    <row r="135" spans="1:29">
      <c r="A135">
        <v>327</v>
      </c>
      <c r="B135" t="s">
        <v>2323</v>
      </c>
      <c r="C135" t="s">
        <v>2132</v>
      </c>
      <c r="D135" t="s">
        <v>147</v>
      </c>
      <c r="E135" t="s">
        <v>469</v>
      </c>
      <c r="F135" t="s">
        <v>1241</v>
      </c>
      <c r="G135" t="s">
        <v>1467</v>
      </c>
      <c r="H135" t="s">
        <v>179</v>
      </c>
      <c r="I135" t="s">
        <v>2075</v>
      </c>
      <c r="J135" t="s">
        <v>128</v>
      </c>
      <c r="K135" t="s">
        <v>128</v>
      </c>
      <c r="L135" t="s">
        <v>1467</v>
      </c>
      <c r="M135" s="308">
        <v>45381</v>
      </c>
      <c r="N135" t="s">
        <v>2216</v>
      </c>
      <c r="O135">
        <v>5</v>
      </c>
      <c r="P135">
        <v>5</v>
      </c>
      <c r="Q135">
        <v>5</v>
      </c>
      <c r="R135" t="s">
        <v>1222</v>
      </c>
      <c r="W135" t="s">
        <v>2217</v>
      </c>
      <c r="X135" t="s">
        <v>2311</v>
      </c>
      <c r="Y135" t="s">
        <v>2218</v>
      </c>
      <c r="AC135" t="s">
        <v>2077</v>
      </c>
    </row>
    <row r="136" spans="1:29">
      <c r="A136">
        <v>395</v>
      </c>
      <c r="B136" t="s">
        <v>2324</v>
      </c>
      <c r="C136" t="s">
        <v>2139</v>
      </c>
      <c r="D136" t="s">
        <v>147</v>
      </c>
      <c r="E136" t="s">
        <v>469</v>
      </c>
      <c r="F136" t="s">
        <v>1241</v>
      </c>
      <c r="G136" t="s">
        <v>1467</v>
      </c>
      <c r="H136" t="s">
        <v>179</v>
      </c>
      <c r="I136" t="s">
        <v>2075</v>
      </c>
      <c r="J136" t="s">
        <v>128</v>
      </c>
      <c r="K136" t="s">
        <v>128</v>
      </c>
      <c r="L136" t="s">
        <v>1467</v>
      </c>
      <c r="M136" s="308">
        <v>45381</v>
      </c>
      <c r="N136" t="s">
        <v>2216</v>
      </c>
      <c r="O136">
        <v>5</v>
      </c>
      <c r="P136">
        <v>5</v>
      </c>
      <c r="Q136">
        <v>5</v>
      </c>
      <c r="R136" t="s">
        <v>1222</v>
      </c>
      <c r="W136" t="s">
        <v>2217</v>
      </c>
      <c r="X136" t="s">
        <v>1146</v>
      </c>
      <c r="Y136" t="s">
        <v>2218</v>
      </c>
      <c r="AC136" t="s">
        <v>2077</v>
      </c>
    </row>
    <row r="137" spans="1:29">
      <c r="A137">
        <v>438</v>
      </c>
      <c r="B137" t="s">
        <v>2325</v>
      </c>
      <c r="C137" t="s">
        <v>2144</v>
      </c>
      <c r="D137" t="s">
        <v>147</v>
      </c>
      <c r="E137" t="s">
        <v>469</v>
      </c>
      <c r="F137" t="s">
        <v>1241</v>
      </c>
      <c r="G137" t="s">
        <v>1467</v>
      </c>
      <c r="H137" t="s">
        <v>179</v>
      </c>
      <c r="I137" t="s">
        <v>2075</v>
      </c>
      <c r="J137" t="s">
        <v>128</v>
      </c>
      <c r="K137" t="s">
        <v>128</v>
      </c>
      <c r="L137" t="s">
        <v>1467</v>
      </c>
      <c r="M137" s="308">
        <v>45381</v>
      </c>
      <c r="N137" t="s">
        <v>2216</v>
      </c>
      <c r="O137">
        <v>5</v>
      </c>
      <c r="P137">
        <v>5</v>
      </c>
      <c r="Q137">
        <v>5</v>
      </c>
      <c r="R137" t="s">
        <v>1222</v>
      </c>
      <c r="W137" t="s">
        <v>2217</v>
      </c>
      <c r="X137" t="s">
        <v>2311</v>
      </c>
      <c r="Y137" t="s">
        <v>2218</v>
      </c>
      <c r="AC137" t="s">
        <v>2077</v>
      </c>
    </row>
    <row r="138" spans="1:29">
      <c r="A138">
        <v>481</v>
      </c>
      <c r="B138" t="s">
        <v>2326</v>
      </c>
      <c r="C138" t="s">
        <v>2148</v>
      </c>
      <c r="D138" t="s">
        <v>147</v>
      </c>
      <c r="E138" t="s">
        <v>469</v>
      </c>
      <c r="F138" t="s">
        <v>1241</v>
      </c>
      <c r="G138" t="s">
        <v>1467</v>
      </c>
      <c r="H138" t="s">
        <v>179</v>
      </c>
      <c r="I138" t="s">
        <v>2075</v>
      </c>
      <c r="J138" t="s">
        <v>128</v>
      </c>
      <c r="K138" t="s">
        <v>128</v>
      </c>
      <c r="L138" t="s">
        <v>1467</v>
      </c>
      <c r="M138" s="308">
        <v>45381</v>
      </c>
      <c r="N138" t="s">
        <v>2216</v>
      </c>
      <c r="O138">
        <v>5</v>
      </c>
      <c r="P138">
        <v>5</v>
      </c>
      <c r="Q138">
        <v>5</v>
      </c>
      <c r="R138" t="s">
        <v>1222</v>
      </c>
      <c r="W138" t="s">
        <v>2217</v>
      </c>
      <c r="X138" t="s">
        <v>2311</v>
      </c>
      <c r="Y138" t="s">
        <v>2218</v>
      </c>
      <c r="AC138" t="s">
        <v>2077</v>
      </c>
    </row>
    <row r="139" spans="1:29">
      <c r="A139">
        <v>524</v>
      </c>
      <c r="B139" t="s">
        <v>2327</v>
      </c>
      <c r="C139" t="s">
        <v>2151</v>
      </c>
      <c r="D139" t="s">
        <v>147</v>
      </c>
      <c r="E139" t="s">
        <v>469</v>
      </c>
      <c r="F139" t="s">
        <v>1241</v>
      </c>
      <c r="G139" t="s">
        <v>1467</v>
      </c>
      <c r="H139" t="s">
        <v>179</v>
      </c>
      <c r="I139" t="s">
        <v>2075</v>
      </c>
      <c r="J139" t="s">
        <v>128</v>
      </c>
      <c r="K139" t="s">
        <v>128</v>
      </c>
      <c r="L139" t="s">
        <v>1467</v>
      </c>
      <c r="M139" s="308">
        <v>45381</v>
      </c>
      <c r="N139" t="s">
        <v>2216</v>
      </c>
      <c r="O139">
        <v>5</v>
      </c>
      <c r="P139">
        <v>5</v>
      </c>
      <c r="Q139">
        <v>5</v>
      </c>
      <c r="R139" t="s">
        <v>1222</v>
      </c>
      <c r="W139" t="s">
        <v>2217</v>
      </c>
      <c r="X139" t="s">
        <v>2311</v>
      </c>
      <c r="Y139" t="s">
        <v>2218</v>
      </c>
      <c r="AC139" t="s">
        <v>2077</v>
      </c>
    </row>
    <row r="140" spans="1:29">
      <c r="A140">
        <v>567</v>
      </c>
      <c r="B140" t="s">
        <v>2328</v>
      </c>
      <c r="C140" t="s">
        <v>2154</v>
      </c>
      <c r="D140" t="s">
        <v>147</v>
      </c>
      <c r="E140" t="s">
        <v>469</v>
      </c>
      <c r="F140" t="s">
        <v>1241</v>
      </c>
      <c r="G140" t="s">
        <v>1467</v>
      </c>
      <c r="H140" t="s">
        <v>179</v>
      </c>
      <c r="I140" t="s">
        <v>2075</v>
      </c>
      <c r="J140" t="s">
        <v>128</v>
      </c>
      <c r="K140" t="s">
        <v>128</v>
      </c>
      <c r="L140" t="s">
        <v>1467</v>
      </c>
      <c r="M140" s="308">
        <v>45381</v>
      </c>
      <c r="N140" t="s">
        <v>2216</v>
      </c>
      <c r="O140">
        <v>5</v>
      </c>
      <c r="P140">
        <v>5</v>
      </c>
      <c r="Q140">
        <v>5</v>
      </c>
      <c r="R140" t="s">
        <v>1222</v>
      </c>
      <c r="W140" t="s">
        <v>2217</v>
      </c>
      <c r="X140" t="s">
        <v>2311</v>
      </c>
      <c r="Y140" t="s">
        <v>2218</v>
      </c>
      <c r="AC140" t="s">
        <v>2077</v>
      </c>
    </row>
    <row r="141" spans="1:29">
      <c r="A141">
        <v>610</v>
      </c>
      <c r="B141" t="s">
        <v>2329</v>
      </c>
      <c r="C141" t="s">
        <v>2157</v>
      </c>
      <c r="D141" t="s">
        <v>147</v>
      </c>
      <c r="E141" t="s">
        <v>469</v>
      </c>
      <c r="F141" t="s">
        <v>1241</v>
      </c>
      <c r="G141" t="s">
        <v>1467</v>
      </c>
      <c r="H141" t="s">
        <v>179</v>
      </c>
      <c r="I141" t="s">
        <v>2075</v>
      </c>
      <c r="J141" t="s">
        <v>128</v>
      </c>
      <c r="K141" t="s">
        <v>128</v>
      </c>
      <c r="L141" t="s">
        <v>1467</v>
      </c>
      <c r="M141" s="308">
        <v>45381</v>
      </c>
      <c r="N141" t="s">
        <v>2216</v>
      </c>
      <c r="O141">
        <v>5</v>
      </c>
      <c r="P141">
        <v>5</v>
      </c>
      <c r="Q141">
        <v>5</v>
      </c>
      <c r="R141" t="s">
        <v>1222</v>
      </c>
      <c r="W141" t="s">
        <v>2217</v>
      </c>
      <c r="X141" t="s">
        <v>2311</v>
      </c>
      <c r="Y141" t="s">
        <v>2218</v>
      </c>
      <c r="AC141" t="s">
        <v>2077</v>
      </c>
    </row>
    <row r="142" spans="1:29">
      <c r="A142">
        <v>653</v>
      </c>
      <c r="B142" t="s">
        <v>2330</v>
      </c>
      <c r="C142" t="s">
        <v>2160</v>
      </c>
      <c r="D142" t="s">
        <v>147</v>
      </c>
      <c r="E142" t="s">
        <v>469</v>
      </c>
      <c r="F142" t="s">
        <v>1241</v>
      </c>
      <c r="G142" t="s">
        <v>1467</v>
      </c>
      <c r="H142" t="s">
        <v>179</v>
      </c>
      <c r="I142" t="s">
        <v>2075</v>
      </c>
      <c r="J142" t="s">
        <v>128</v>
      </c>
      <c r="K142" t="s">
        <v>128</v>
      </c>
      <c r="L142" t="s">
        <v>1467</v>
      </c>
      <c r="M142" s="308">
        <v>45381</v>
      </c>
      <c r="N142" t="s">
        <v>2216</v>
      </c>
      <c r="O142">
        <v>5</v>
      </c>
      <c r="P142">
        <v>5</v>
      </c>
      <c r="Q142">
        <v>5</v>
      </c>
      <c r="R142" t="s">
        <v>1222</v>
      </c>
      <c r="W142" t="s">
        <v>2217</v>
      </c>
      <c r="X142" t="s">
        <v>2311</v>
      </c>
      <c r="Y142" t="s">
        <v>2218</v>
      </c>
      <c r="AC142" t="s">
        <v>2077</v>
      </c>
    </row>
    <row r="143" spans="1:29">
      <c r="A143">
        <v>696</v>
      </c>
      <c r="B143" t="s">
        <v>2331</v>
      </c>
      <c r="C143" t="s">
        <v>2163</v>
      </c>
      <c r="D143" t="s">
        <v>147</v>
      </c>
      <c r="E143" t="s">
        <v>469</v>
      </c>
      <c r="F143" t="s">
        <v>1241</v>
      </c>
      <c r="G143" t="s">
        <v>1467</v>
      </c>
      <c r="H143" t="s">
        <v>179</v>
      </c>
      <c r="I143" t="s">
        <v>2075</v>
      </c>
      <c r="J143" t="s">
        <v>128</v>
      </c>
      <c r="K143" t="s">
        <v>128</v>
      </c>
      <c r="L143" t="s">
        <v>1467</v>
      </c>
      <c r="M143" s="308">
        <v>45381</v>
      </c>
      <c r="N143" t="s">
        <v>2216</v>
      </c>
      <c r="O143">
        <v>5</v>
      </c>
      <c r="P143">
        <v>5</v>
      </c>
      <c r="Q143">
        <v>5</v>
      </c>
      <c r="R143" t="s">
        <v>1222</v>
      </c>
      <c r="W143" t="s">
        <v>2217</v>
      </c>
      <c r="X143" t="s">
        <v>2311</v>
      </c>
      <c r="Y143" t="s">
        <v>2218</v>
      </c>
      <c r="AC143" t="s">
        <v>2077</v>
      </c>
    </row>
    <row r="144" spans="1:29">
      <c r="A144">
        <v>739</v>
      </c>
      <c r="B144" t="s">
        <v>2332</v>
      </c>
      <c r="C144" t="s">
        <v>2166</v>
      </c>
      <c r="D144" t="s">
        <v>147</v>
      </c>
      <c r="E144" t="s">
        <v>469</v>
      </c>
      <c r="F144" t="s">
        <v>1241</v>
      </c>
      <c r="G144" t="s">
        <v>1467</v>
      </c>
      <c r="H144" t="s">
        <v>179</v>
      </c>
      <c r="I144" t="s">
        <v>2075</v>
      </c>
      <c r="J144" t="s">
        <v>128</v>
      </c>
      <c r="K144" t="s">
        <v>128</v>
      </c>
      <c r="L144" t="s">
        <v>1467</v>
      </c>
      <c r="M144" s="308">
        <v>45381</v>
      </c>
      <c r="N144" t="s">
        <v>2216</v>
      </c>
      <c r="O144">
        <v>5</v>
      </c>
      <c r="P144">
        <v>5</v>
      </c>
      <c r="Q144">
        <v>5</v>
      </c>
      <c r="R144" t="s">
        <v>1222</v>
      </c>
      <c r="W144" t="s">
        <v>2217</v>
      </c>
      <c r="X144" t="s">
        <v>2311</v>
      </c>
      <c r="Y144" t="s">
        <v>2218</v>
      </c>
      <c r="AC144" t="s">
        <v>2077</v>
      </c>
    </row>
    <row r="145" spans="1:29" ht="45">
      <c r="A145">
        <v>8</v>
      </c>
      <c r="B145" t="s">
        <v>2333</v>
      </c>
      <c r="C145" t="s">
        <v>2085</v>
      </c>
      <c r="D145" t="s">
        <v>167</v>
      </c>
      <c r="E145" t="s">
        <v>317</v>
      </c>
      <c r="F145" t="s">
        <v>320</v>
      </c>
      <c r="G145" t="s">
        <v>1456</v>
      </c>
      <c r="H145" t="s">
        <v>225</v>
      </c>
      <c r="I145" t="s">
        <v>2086</v>
      </c>
      <c r="J145" t="s">
        <v>139</v>
      </c>
      <c r="K145" t="s">
        <v>139</v>
      </c>
      <c r="L145" t="s">
        <v>1456</v>
      </c>
      <c r="M145" s="308">
        <v>45381</v>
      </c>
      <c r="N145" s="94" t="s">
        <v>341</v>
      </c>
      <c r="O145">
        <v>1</v>
      </c>
      <c r="P145">
        <v>5</v>
      </c>
      <c r="Q145">
        <v>3</v>
      </c>
      <c r="R145" t="s">
        <v>1228</v>
      </c>
      <c r="W145" t="s">
        <v>2076</v>
      </c>
      <c r="X145" s="94" t="s">
        <v>1183</v>
      </c>
      <c r="Y145" t="s">
        <v>2334</v>
      </c>
      <c r="AC145" t="s">
        <v>1223</v>
      </c>
    </row>
    <row r="146" spans="1:29" ht="45">
      <c r="A146">
        <v>9</v>
      </c>
      <c r="B146" t="s">
        <v>2335</v>
      </c>
      <c r="C146" t="s">
        <v>2085</v>
      </c>
      <c r="D146" t="s">
        <v>167</v>
      </c>
      <c r="E146" t="s">
        <v>317</v>
      </c>
      <c r="F146" t="s">
        <v>320</v>
      </c>
      <c r="G146" t="s">
        <v>1455</v>
      </c>
      <c r="H146" t="s">
        <v>225</v>
      </c>
      <c r="I146" t="s">
        <v>2086</v>
      </c>
      <c r="J146" t="s">
        <v>139</v>
      </c>
      <c r="K146" t="s">
        <v>139</v>
      </c>
      <c r="L146" t="s">
        <v>1455</v>
      </c>
      <c r="M146" s="308">
        <v>45381</v>
      </c>
      <c r="N146" s="94" t="s">
        <v>341</v>
      </c>
      <c r="O146">
        <v>1</v>
      </c>
      <c r="P146">
        <v>5</v>
      </c>
      <c r="Q146">
        <v>3</v>
      </c>
      <c r="R146" t="s">
        <v>1228</v>
      </c>
      <c r="W146" t="s">
        <v>2076</v>
      </c>
      <c r="X146" t="s">
        <v>1172</v>
      </c>
      <c r="Y146" t="s">
        <v>2336</v>
      </c>
      <c r="AC146" t="s">
        <v>1223</v>
      </c>
    </row>
    <row r="147" spans="1:29" ht="45">
      <c r="A147">
        <v>10</v>
      </c>
      <c r="B147" t="s">
        <v>2337</v>
      </c>
      <c r="C147" t="s">
        <v>2085</v>
      </c>
      <c r="D147" t="s">
        <v>167</v>
      </c>
      <c r="E147" t="s">
        <v>317</v>
      </c>
      <c r="F147" t="s">
        <v>320</v>
      </c>
      <c r="G147" t="s">
        <v>1455</v>
      </c>
      <c r="H147" t="s">
        <v>225</v>
      </c>
      <c r="I147" t="s">
        <v>2086</v>
      </c>
      <c r="J147" t="s">
        <v>139</v>
      </c>
      <c r="K147" t="s">
        <v>139</v>
      </c>
      <c r="L147" t="s">
        <v>1455</v>
      </c>
      <c r="M147" s="308">
        <v>45381</v>
      </c>
      <c r="N147" s="94" t="s">
        <v>341</v>
      </c>
      <c r="O147">
        <v>1</v>
      </c>
      <c r="P147">
        <v>5</v>
      </c>
      <c r="Q147">
        <v>3</v>
      </c>
      <c r="R147" t="s">
        <v>1228</v>
      </c>
      <c r="W147" t="s">
        <v>2076</v>
      </c>
      <c r="X147" t="s">
        <v>1201</v>
      </c>
      <c r="Y147" t="s">
        <v>2338</v>
      </c>
      <c r="AC147" t="s">
        <v>1223</v>
      </c>
    </row>
    <row r="148" spans="1:29" ht="60">
      <c r="A148">
        <v>11</v>
      </c>
      <c r="B148" t="s">
        <v>2339</v>
      </c>
      <c r="C148" t="s">
        <v>2085</v>
      </c>
      <c r="D148" t="s">
        <v>167</v>
      </c>
      <c r="E148" t="s">
        <v>2136</v>
      </c>
      <c r="F148" t="s">
        <v>320</v>
      </c>
      <c r="G148" t="s">
        <v>1446</v>
      </c>
      <c r="H148" t="s">
        <v>225</v>
      </c>
      <c r="I148" t="s">
        <v>2086</v>
      </c>
      <c r="J148" t="s">
        <v>128</v>
      </c>
      <c r="K148" t="s">
        <v>128</v>
      </c>
      <c r="L148" t="s">
        <v>1446</v>
      </c>
      <c r="M148" s="308">
        <v>45381</v>
      </c>
      <c r="N148" s="94" t="s">
        <v>2340</v>
      </c>
      <c r="O148">
        <v>1</v>
      </c>
      <c r="P148">
        <v>5</v>
      </c>
      <c r="Q148">
        <v>3</v>
      </c>
      <c r="R148" t="s">
        <v>1228</v>
      </c>
      <c r="W148" t="s">
        <v>2076</v>
      </c>
      <c r="X148" t="s">
        <v>1179</v>
      </c>
      <c r="Y148" t="s">
        <v>2341</v>
      </c>
      <c r="AC148" t="s">
        <v>1223</v>
      </c>
    </row>
    <row r="149" spans="1:29" ht="60">
      <c r="A149">
        <v>12</v>
      </c>
      <c r="B149" t="s">
        <v>2342</v>
      </c>
      <c r="C149" t="s">
        <v>2085</v>
      </c>
      <c r="D149" t="s">
        <v>167</v>
      </c>
      <c r="E149" t="s">
        <v>2136</v>
      </c>
      <c r="F149" t="s">
        <v>320</v>
      </c>
      <c r="G149" t="s">
        <v>1446</v>
      </c>
      <c r="H149" t="s">
        <v>225</v>
      </c>
      <c r="I149" t="s">
        <v>2086</v>
      </c>
      <c r="J149" t="s">
        <v>128</v>
      </c>
      <c r="K149" t="s">
        <v>128</v>
      </c>
      <c r="L149" t="s">
        <v>2343</v>
      </c>
      <c r="M149" s="308">
        <v>45381</v>
      </c>
      <c r="N149" s="94" t="s">
        <v>2340</v>
      </c>
      <c r="O149">
        <v>1</v>
      </c>
      <c r="P149">
        <v>5</v>
      </c>
      <c r="Q149">
        <v>3</v>
      </c>
      <c r="R149" t="s">
        <v>1228</v>
      </c>
      <c r="W149" t="s">
        <v>2076</v>
      </c>
      <c r="X149" t="s">
        <v>1168</v>
      </c>
      <c r="Y149" t="s">
        <v>2344</v>
      </c>
      <c r="AC149" t="s">
        <v>1223</v>
      </c>
    </row>
    <row r="150" spans="1:29" ht="45">
      <c r="A150">
        <v>51</v>
      </c>
      <c r="B150" t="s">
        <v>2345</v>
      </c>
      <c r="C150" t="s">
        <v>2094</v>
      </c>
      <c r="D150" t="s">
        <v>167</v>
      </c>
      <c r="E150" t="s">
        <v>317</v>
      </c>
      <c r="F150" t="s">
        <v>320</v>
      </c>
      <c r="G150" t="s">
        <v>1456</v>
      </c>
      <c r="H150" t="s">
        <v>225</v>
      </c>
      <c r="I150" t="s">
        <v>2086</v>
      </c>
      <c r="J150" t="s">
        <v>139</v>
      </c>
      <c r="K150" t="s">
        <v>139</v>
      </c>
      <c r="L150" t="s">
        <v>1456</v>
      </c>
      <c r="M150" s="308">
        <v>45381</v>
      </c>
      <c r="N150" s="94" t="s">
        <v>341</v>
      </c>
      <c r="O150">
        <v>1</v>
      </c>
      <c r="P150">
        <v>3</v>
      </c>
      <c r="Q150">
        <v>2</v>
      </c>
      <c r="R150" t="s">
        <v>1230</v>
      </c>
      <c r="W150" t="s">
        <v>2076</v>
      </c>
      <c r="X150" s="94" t="s">
        <v>1183</v>
      </c>
      <c r="Y150" t="s">
        <v>2334</v>
      </c>
      <c r="AC150" t="s">
        <v>771</v>
      </c>
    </row>
    <row r="151" spans="1:29" ht="45">
      <c r="A151">
        <v>52</v>
      </c>
      <c r="B151" t="s">
        <v>2346</v>
      </c>
      <c r="C151" t="s">
        <v>2094</v>
      </c>
      <c r="D151" t="s">
        <v>167</v>
      </c>
      <c r="E151" t="s">
        <v>317</v>
      </c>
      <c r="F151" t="s">
        <v>320</v>
      </c>
      <c r="G151" t="s">
        <v>1455</v>
      </c>
      <c r="H151" t="s">
        <v>225</v>
      </c>
      <c r="I151" t="s">
        <v>2086</v>
      </c>
      <c r="J151" t="s">
        <v>139</v>
      </c>
      <c r="K151" t="s">
        <v>139</v>
      </c>
      <c r="L151" t="s">
        <v>1455</v>
      </c>
      <c r="M151" s="308">
        <v>45381</v>
      </c>
      <c r="N151" s="94" t="s">
        <v>341</v>
      </c>
      <c r="O151">
        <v>1</v>
      </c>
      <c r="P151">
        <v>3</v>
      </c>
      <c r="Q151">
        <v>2</v>
      </c>
      <c r="R151" t="s">
        <v>1230</v>
      </c>
      <c r="W151" t="s">
        <v>2076</v>
      </c>
      <c r="X151" t="s">
        <v>1172</v>
      </c>
      <c r="Y151" t="s">
        <v>2336</v>
      </c>
      <c r="AC151" t="s">
        <v>771</v>
      </c>
    </row>
    <row r="152" spans="1:29" ht="45">
      <c r="A152">
        <v>53</v>
      </c>
      <c r="B152" t="s">
        <v>2347</v>
      </c>
      <c r="C152" t="s">
        <v>2094</v>
      </c>
      <c r="D152" t="s">
        <v>167</v>
      </c>
      <c r="E152" t="s">
        <v>317</v>
      </c>
      <c r="F152" t="s">
        <v>320</v>
      </c>
      <c r="G152" t="s">
        <v>1455</v>
      </c>
      <c r="H152" t="s">
        <v>225</v>
      </c>
      <c r="I152" t="s">
        <v>2086</v>
      </c>
      <c r="J152" t="s">
        <v>139</v>
      </c>
      <c r="K152" t="s">
        <v>139</v>
      </c>
      <c r="L152" t="s">
        <v>1455</v>
      </c>
      <c r="M152" s="308">
        <v>45381</v>
      </c>
      <c r="N152" s="94" t="s">
        <v>341</v>
      </c>
      <c r="O152">
        <v>1</v>
      </c>
      <c r="P152">
        <v>3</v>
      </c>
      <c r="Q152">
        <v>2</v>
      </c>
      <c r="R152" t="s">
        <v>1230</v>
      </c>
      <c r="W152" t="s">
        <v>2076</v>
      </c>
      <c r="X152" t="s">
        <v>1201</v>
      </c>
      <c r="Y152" t="s">
        <v>2338</v>
      </c>
      <c r="AC152" t="s">
        <v>771</v>
      </c>
    </row>
    <row r="153" spans="1:29" ht="60">
      <c r="A153">
        <v>54</v>
      </c>
      <c r="B153" t="s">
        <v>2348</v>
      </c>
      <c r="C153" t="s">
        <v>2094</v>
      </c>
      <c r="D153" t="s">
        <v>167</v>
      </c>
      <c r="E153" t="s">
        <v>2136</v>
      </c>
      <c r="F153" t="s">
        <v>320</v>
      </c>
      <c r="G153" t="s">
        <v>1446</v>
      </c>
      <c r="H153" t="s">
        <v>225</v>
      </c>
      <c r="I153" t="s">
        <v>2086</v>
      </c>
      <c r="J153" t="s">
        <v>128</v>
      </c>
      <c r="K153" t="s">
        <v>128</v>
      </c>
      <c r="L153" t="s">
        <v>1446</v>
      </c>
      <c r="M153" s="308">
        <v>45381</v>
      </c>
      <c r="N153" s="94" t="s">
        <v>2340</v>
      </c>
      <c r="O153">
        <v>1</v>
      </c>
      <c r="P153">
        <v>5</v>
      </c>
      <c r="Q153">
        <v>3</v>
      </c>
      <c r="R153" t="s">
        <v>1228</v>
      </c>
      <c r="W153" t="s">
        <v>2076</v>
      </c>
      <c r="X153" t="s">
        <v>1179</v>
      </c>
      <c r="Y153" t="s">
        <v>2341</v>
      </c>
      <c r="AC153" t="s">
        <v>1223</v>
      </c>
    </row>
    <row r="154" spans="1:29" ht="60">
      <c r="A154">
        <v>55</v>
      </c>
      <c r="B154" t="s">
        <v>2349</v>
      </c>
      <c r="C154" t="s">
        <v>2094</v>
      </c>
      <c r="D154" t="s">
        <v>167</v>
      </c>
      <c r="E154" t="s">
        <v>2136</v>
      </c>
      <c r="F154" t="s">
        <v>320</v>
      </c>
      <c r="G154" t="s">
        <v>1446</v>
      </c>
      <c r="H154" t="s">
        <v>225</v>
      </c>
      <c r="I154" t="s">
        <v>2086</v>
      </c>
      <c r="J154" t="s">
        <v>128</v>
      </c>
      <c r="K154" t="s">
        <v>128</v>
      </c>
      <c r="L154" t="s">
        <v>2343</v>
      </c>
      <c r="M154" s="308">
        <v>45381</v>
      </c>
      <c r="N154" s="94" t="s">
        <v>2340</v>
      </c>
      <c r="O154">
        <v>1</v>
      </c>
      <c r="P154">
        <v>5</v>
      </c>
      <c r="Q154">
        <v>3</v>
      </c>
      <c r="R154" t="s">
        <v>1228</v>
      </c>
      <c r="W154" t="s">
        <v>2076</v>
      </c>
      <c r="X154" t="s">
        <v>1168</v>
      </c>
      <c r="Y154" t="s">
        <v>2344</v>
      </c>
      <c r="AC154" t="s">
        <v>1223</v>
      </c>
    </row>
    <row r="155" spans="1:29" ht="45">
      <c r="A155">
        <v>89</v>
      </c>
      <c r="B155" t="s">
        <v>2350</v>
      </c>
      <c r="C155" t="s">
        <v>2097</v>
      </c>
      <c r="D155" t="s">
        <v>167</v>
      </c>
      <c r="E155" t="s">
        <v>317</v>
      </c>
      <c r="F155" t="s">
        <v>320</v>
      </c>
      <c r="G155" t="s">
        <v>1454</v>
      </c>
      <c r="H155" t="s">
        <v>225</v>
      </c>
      <c r="I155" t="s">
        <v>2086</v>
      </c>
      <c r="J155" t="s">
        <v>139</v>
      </c>
      <c r="K155" t="s">
        <v>139</v>
      </c>
      <c r="L155" t="s">
        <v>2351</v>
      </c>
      <c r="M155" s="308">
        <v>45390</v>
      </c>
      <c r="N155" s="94" t="s">
        <v>2352</v>
      </c>
      <c r="O155">
        <v>1</v>
      </c>
      <c r="P155">
        <v>5</v>
      </c>
      <c r="Q155">
        <v>3</v>
      </c>
      <c r="R155" t="s">
        <v>1228</v>
      </c>
      <c r="V155" t="s">
        <v>2353</v>
      </c>
      <c r="W155" t="s">
        <v>2076</v>
      </c>
      <c r="X155" t="s">
        <v>2354</v>
      </c>
      <c r="Y155" t="s">
        <v>2355</v>
      </c>
      <c r="AC155" t="s">
        <v>1223</v>
      </c>
    </row>
    <row r="156" spans="1:29" ht="90">
      <c r="A156">
        <v>90</v>
      </c>
      <c r="B156" t="s">
        <v>2356</v>
      </c>
      <c r="C156" t="s">
        <v>2097</v>
      </c>
      <c r="D156" t="s">
        <v>167</v>
      </c>
      <c r="E156" t="s">
        <v>2136</v>
      </c>
      <c r="F156" t="s">
        <v>320</v>
      </c>
      <c r="G156" t="s">
        <v>1444</v>
      </c>
      <c r="H156" t="s">
        <v>225</v>
      </c>
      <c r="I156" t="s">
        <v>2086</v>
      </c>
      <c r="J156" t="s">
        <v>128</v>
      </c>
      <c r="K156" t="s">
        <v>128</v>
      </c>
      <c r="L156" t="s">
        <v>2357</v>
      </c>
      <c r="M156" s="308">
        <v>45390</v>
      </c>
      <c r="N156" s="94" t="s">
        <v>2358</v>
      </c>
      <c r="O156">
        <v>2</v>
      </c>
      <c r="P156">
        <v>4</v>
      </c>
      <c r="Q156">
        <v>3</v>
      </c>
      <c r="R156" t="s">
        <v>1228</v>
      </c>
      <c r="V156" t="s">
        <v>2359</v>
      </c>
      <c r="W156" t="s">
        <v>2076</v>
      </c>
      <c r="X156" t="s">
        <v>2354</v>
      </c>
      <c r="Y156" t="s">
        <v>2355</v>
      </c>
      <c r="AC156" t="s">
        <v>1223</v>
      </c>
    </row>
    <row r="157" spans="1:29" ht="45">
      <c r="A157">
        <v>105</v>
      </c>
      <c r="B157" t="s">
        <v>2360</v>
      </c>
      <c r="C157" t="s">
        <v>2106</v>
      </c>
      <c r="D157" t="s">
        <v>167</v>
      </c>
      <c r="E157" t="s">
        <v>317</v>
      </c>
      <c r="F157" t="s">
        <v>320</v>
      </c>
      <c r="G157" t="s">
        <v>1456</v>
      </c>
      <c r="H157" t="s">
        <v>225</v>
      </c>
      <c r="I157" t="s">
        <v>2086</v>
      </c>
      <c r="J157" t="s">
        <v>139</v>
      </c>
      <c r="K157" t="s">
        <v>139</v>
      </c>
      <c r="L157" t="s">
        <v>1456</v>
      </c>
      <c r="M157" s="308">
        <v>45381</v>
      </c>
      <c r="N157" s="94" t="s">
        <v>341</v>
      </c>
      <c r="O157">
        <v>1</v>
      </c>
      <c r="P157">
        <v>5</v>
      </c>
      <c r="Q157">
        <v>3</v>
      </c>
      <c r="R157" t="s">
        <v>1228</v>
      </c>
      <c r="W157" t="s">
        <v>2076</v>
      </c>
      <c r="X157" s="94" t="s">
        <v>1183</v>
      </c>
      <c r="Y157" t="s">
        <v>2334</v>
      </c>
      <c r="AC157" t="s">
        <v>1223</v>
      </c>
    </row>
    <row r="158" spans="1:29" ht="45">
      <c r="A158">
        <v>106</v>
      </c>
      <c r="B158" t="s">
        <v>2361</v>
      </c>
      <c r="C158" t="s">
        <v>2106</v>
      </c>
      <c r="D158" t="s">
        <v>167</v>
      </c>
      <c r="E158" t="s">
        <v>317</v>
      </c>
      <c r="F158" t="s">
        <v>320</v>
      </c>
      <c r="G158" t="s">
        <v>1455</v>
      </c>
      <c r="H158" t="s">
        <v>225</v>
      </c>
      <c r="I158" t="s">
        <v>2086</v>
      </c>
      <c r="J158" t="s">
        <v>139</v>
      </c>
      <c r="K158" t="s">
        <v>139</v>
      </c>
      <c r="L158" t="s">
        <v>1455</v>
      </c>
      <c r="M158" s="308">
        <v>45381</v>
      </c>
      <c r="N158" s="94" t="s">
        <v>341</v>
      </c>
      <c r="O158">
        <v>1</v>
      </c>
      <c r="P158">
        <v>5</v>
      </c>
      <c r="Q158">
        <v>3</v>
      </c>
      <c r="R158" t="s">
        <v>1228</v>
      </c>
      <c r="W158" t="s">
        <v>2076</v>
      </c>
      <c r="X158" t="s">
        <v>1172</v>
      </c>
      <c r="Y158" t="s">
        <v>2336</v>
      </c>
      <c r="AC158" t="s">
        <v>1223</v>
      </c>
    </row>
    <row r="159" spans="1:29" ht="45">
      <c r="A159">
        <v>107</v>
      </c>
      <c r="B159" t="s">
        <v>2362</v>
      </c>
      <c r="C159" t="s">
        <v>2106</v>
      </c>
      <c r="D159" t="s">
        <v>167</v>
      </c>
      <c r="E159" t="s">
        <v>317</v>
      </c>
      <c r="F159" t="s">
        <v>320</v>
      </c>
      <c r="G159" t="s">
        <v>1455</v>
      </c>
      <c r="H159" t="s">
        <v>225</v>
      </c>
      <c r="I159" t="s">
        <v>2086</v>
      </c>
      <c r="J159" t="s">
        <v>139</v>
      </c>
      <c r="K159" t="s">
        <v>139</v>
      </c>
      <c r="L159" t="s">
        <v>1455</v>
      </c>
      <c r="M159" s="308">
        <v>45381</v>
      </c>
      <c r="N159" s="94" t="s">
        <v>341</v>
      </c>
      <c r="O159">
        <v>1</v>
      </c>
      <c r="P159">
        <v>5</v>
      </c>
      <c r="Q159">
        <v>3</v>
      </c>
      <c r="R159" t="s">
        <v>1228</v>
      </c>
      <c r="W159" t="s">
        <v>2076</v>
      </c>
      <c r="X159" t="s">
        <v>1201</v>
      </c>
      <c r="Y159" t="s">
        <v>2338</v>
      </c>
      <c r="AC159" t="s">
        <v>1223</v>
      </c>
    </row>
    <row r="160" spans="1:29" ht="60">
      <c r="A160">
        <v>108</v>
      </c>
      <c r="B160" t="s">
        <v>2363</v>
      </c>
      <c r="C160" t="s">
        <v>2106</v>
      </c>
      <c r="D160" t="s">
        <v>167</v>
      </c>
      <c r="E160" t="s">
        <v>2136</v>
      </c>
      <c r="F160" t="s">
        <v>320</v>
      </c>
      <c r="G160" t="s">
        <v>1446</v>
      </c>
      <c r="H160" t="s">
        <v>225</v>
      </c>
      <c r="I160" t="s">
        <v>2086</v>
      </c>
      <c r="J160" t="s">
        <v>128</v>
      </c>
      <c r="K160" t="s">
        <v>128</v>
      </c>
      <c r="L160" t="s">
        <v>1446</v>
      </c>
      <c r="M160" s="308">
        <v>45381</v>
      </c>
      <c r="N160" s="94" t="s">
        <v>2340</v>
      </c>
      <c r="O160">
        <v>1</v>
      </c>
      <c r="P160">
        <v>5</v>
      </c>
      <c r="Q160">
        <v>3</v>
      </c>
      <c r="R160" t="s">
        <v>1228</v>
      </c>
      <c r="W160" t="s">
        <v>2076</v>
      </c>
      <c r="X160" t="s">
        <v>1179</v>
      </c>
      <c r="Y160" t="s">
        <v>2341</v>
      </c>
      <c r="AC160" t="s">
        <v>1223</v>
      </c>
    </row>
    <row r="161" spans="1:29" ht="60">
      <c r="A161">
        <v>109</v>
      </c>
      <c r="B161" t="s">
        <v>2364</v>
      </c>
      <c r="C161" t="s">
        <v>2106</v>
      </c>
      <c r="D161" t="s">
        <v>167</v>
      </c>
      <c r="E161" t="s">
        <v>2136</v>
      </c>
      <c r="F161" t="s">
        <v>320</v>
      </c>
      <c r="G161" t="s">
        <v>1446</v>
      </c>
      <c r="H161" t="s">
        <v>225</v>
      </c>
      <c r="I161" t="s">
        <v>2086</v>
      </c>
      <c r="J161" t="s">
        <v>128</v>
      </c>
      <c r="K161" t="s">
        <v>128</v>
      </c>
      <c r="L161" t="s">
        <v>2343</v>
      </c>
      <c r="M161" s="308">
        <v>45381</v>
      </c>
      <c r="N161" s="94" t="s">
        <v>2340</v>
      </c>
      <c r="O161">
        <v>1</v>
      </c>
      <c r="P161">
        <v>5</v>
      </c>
      <c r="Q161">
        <v>3</v>
      </c>
      <c r="R161" t="s">
        <v>1228</v>
      </c>
      <c r="W161" t="s">
        <v>2076</v>
      </c>
      <c r="X161" t="s">
        <v>1168</v>
      </c>
      <c r="Y161" t="s">
        <v>2344</v>
      </c>
      <c r="AC161" t="s">
        <v>1223</v>
      </c>
    </row>
    <row r="162" spans="1:29" ht="45">
      <c r="A162">
        <v>148</v>
      </c>
      <c r="B162" t="s">
        <v>2365</v>
      </c>
      <c r="C162" t="s">
        <v>2109</v>
      </c>
      <c r="D162" t="s">
        <v>167</v>
      </c>
      <c r="E162" t="s">
        <v>317</v>
      </c>
      <c r="F162" t="s">
        <v>320</v>
      </c>
      <c r="G162" t="s">
        <v>1456</v>
      </c>
      <c r="H162" t="s">
        <v>225</v>
      </c>
      <c r="I162" t="s">
        <v>2086</v>
      </c>
      <c r="J162" t="s">
        <v>139</v>
      </c>
      <c r="K162" t="s">
        <v>139</v>
      </c>
      <c r="L162" t="s">
        <v>1456</v>
      </c>
      <c r="M162" s="308">
        <v>45381</v>
      </c>
      <c r="N162" s="94" t="s">
        <v>341</v>
      </c>
      <c r="O162">
        <v>1</v>
      </c>
      <c r="P162">
        <v>5</v>
      </c>
      <c r="Q162">
        <v>3</v>
      </c>
      <c r="R162" t="s">
        <v>1228</v>
      </c>
      <c r="W162" t="s">
        <v>2076</v>
      </c>
      <c r="X162" s="94" t="s">
        <v>1183</v>
      </c>
      <c r="Y162" t="s">
        <v>2334</v>
      </c>
      <c r="AC162" t="s">
        <v>1223</v>
      </c>
    </row>
    <row r="163" spans="1:29" ht="45">
      <c r="A163">
        <v>149</v>
      </c>
      <c r="B163" t="s">
        <v>2366</v>
      </c>
      <c r="C163" t="s">
        <v>2109</v>
      </c>
      <c r="D163" t="s">
        <v>167</v>
      </c>
      <c r="E163" t="s">
        <v>317</v>
      </c>
      <c r="F163" t="s">
        <v>320</v>
      </c>
      <c r="G163" t="s">
        <v>1455</v>
      </c>
      <c r="H163" t="s">
        <v>225</v>
      </c>
      <c r="I163" t="s">
        <v>2086</v>
      </c>
      <c r="J163" t="s">
        <v>139</v>
      </c>
      <c r="K163" t="s">
        <v>139</v>
      </c>
      <c r="L163" t="s">
        <v>1455</v>
      </c>
      <c r="M163" s="308">
        <v>45381</v>
      </c>
      <c r="N163" s="94" t="s">
        <v>341</v>
      </c>
      <c r="O163">
        <v>1</v>
      </c>
      <c r="P163">
        <v>5</v>
      </c>
      <c r="Q163">
        <v>3</v>
      </c>
      <c r="R163" t="s">
        <v>1228</v>
      </c>
      <c r="W163" t="s">
        <v>2076</v>
      </c>
      <c r="X163" t="s">
        <v>1172</v>
      </c>
      <c r="Y163" t="s">
        <v>2336</v>
      </c>
      <c r="AC163" t="s">
        <v>1223</v>
      </c>
    </row>
    <row r="164" spans="1:29" ht="45">
      <c r="A164">
        <v>150</v>
      </c>
      <c r="B164" t="s">
        <v>2367</v>
      </c>
      <c r="C164" t="s">
        <v>2109</v>
      </c>
      <c r="D164" t="s">
        <v>167</v>
      </c>
      <c r="E164" t="s">
        <v>317</v>
      </c>
      <c r="F164" t="s">
        <v>320</v>
      </c>
      <c r="G164" t="s">
        <v>1455</v>
      </c>
      <c r="H164" t="s">
        <v>225</v>
      </c>
      <c r="I164" t="s">
        <v>2086</v>
      </c>
      <c r="J164" t="s">
        <v>139</v>
      </c>
      <c r="K164" t="s">
        <v>139</v>
      </c>
      <c r="L164" t="s">
        <v>1455</v>
      </c>
      <c r="M164" s="308">
        <v>45381</v>
      </c>
      <c r="N164" s="94" t="s">
        <v>341</v>
      </c>
      <c r="O164">
        <v>1</v>
      </c>
      <c r="P164">
        <v>5</v>
      </c>
      <c r="Q164">
        <v>3</v>
      </c>
      <c r="R164" t="s">
        <v>1228</v>
      </c>
      <c r="W164" t="s">
        <v>2076</v>
      </c>
      <c r="X164" t="s">
        <v>1201</v>
      </c>
      <c r="Y164" t="s">
        <v>2338</v>
      </c>
      <c r="AC164" t="s">
        <v>1223</v>
      </c>
    </row>
    <row r="165" spans="1:29" ht="60">
      <c r="A165">
        <v>151</v>
      </c>
      <c r="B165" t="s">
        <v>2368</v>
      </c>
      <c r="C165" t="s">
        <v>2109</v>
      </c>
      <c r="D165" t="s">
        <v>167</v>
      </c>
      <c r="E165" t="s">
        <v>2136</v>
      </c>
      <c r="F165" t="s">
        <v>320</v>
      </c>
      <c r="G165" t="s">
        <v>1446</v>
      </c>
      <c r="H165" t="s">
        <v>225</v>
      </c>
      <c r="I165" t="s">
        <v>2086</v>
      </c>
      <c r="J165" t="s">
        <v>128</v>
      </c>
      <c r="K165" t="s">
        <v>128</v>
      </c>
      <c r="L165" t="s">
        <v>1446</v>
      </c>
      <c r="M165" s="308">
        <v>45381</v>
      </c>
      <c r="N165" s="94" t="s">
        <v>2340</v>
      </c>
      <c r="O165">
        <v>1</v>
      </c>
      <c r="P165">
        <v>5</v>
      </c>
      <c r="Q165">
        <v>3</v>
      </c>
      <c r="R165" t="s">
        <v>1228</v>
      </c>
      <c r="W165" t="s">
        <v>2076</v>
      </c>
      <c r="X165" t="s">
        <v>1179</v>
      </c>
      <c r="Y165" t="s">
        <v>2341</v>
      </c>
      <c r="AC165" t="s">
        <v>1223</v>
      </c>
    </row>
    <row r="166" spans="1:29" ht="60">
      <c r="A166">
        <v>152</v>
      </c>
      <c r="B166" t="s">
        <v>2369</v>
      </c>
      <c r="C166" t="s">
        <v>2109</v>
      </c>
      <c r="D166" t="s">
        <v>167</v>
      </c>
      <c r="E166" t="s">
        <v>2136</v>
      </c>
      <c r="F166" t="s">
        <v>320</v>
      </c>
      <c r="G166" t="s">
        <v>1446</v>
      </c>
      <c r="H166" t="s">
        <v>225</v>
      </c>
      <c r="I166" t="s">
        <v>2086</v>
      </c>
      <c r="J166" t="s">
        <v>128</v>
      </c>
      <c r="K166" t="s">
        <v>128</v>
      </c>
      <c r="L166" t="s">
        <v>2343</v>
      </c>
      <c r="M166" s="308">
        <v>45381</v>
      </c>
      <c r="N166" s="94" t="s">
        <v>2340</v>
      </c>
      <c r="O166">
        <v>1</v>
      </c>
      <c r="P166">
        <v>5</v>
      </c>
      <c r="Q166">
        <v>3</v>
      </c>
      <c r="R166" t="s">
        <v>1228</v>
      </c>
      <c r="W166" t="s">
        <v>2076</v>
      </c>
      <c r="X166" t="s">
        <v>1168</v>
      </c>
      <c r="Y166" t="s">
        <v>2344</v>
      </c>
      <c r="AC166" t="s">
        <v>1223</v>
      </c>
    </row>
    <row r="167" spans="1:29" ht="150">
      <c r="A167">
        <v>195</v>
      </c>
      <c r="B167" t="s">
        <v>2370</v>
      </c>
      <c r="C167" t="s">
        <v>2112</v>
      </c>
      <c r="D167" t="s">
        <v>122</v>
      </c>
      <c r="E167" t="s">
        <v>317</v>
      </c>
      <c r="F167" t="s">
        <v>320</v>
      </c>
      <c r="G167" t="s">
        <v>1498</v>
      </c>
      <c r="H167" t="s">
        <v>1164</v>
      </c>
      <c r="I167" t="s">
        <v>2086</v>
      </c>
      <c r="J167" t="s">
        <v>128</v>
      </c>
      <c r="K167" t="s">
        <v>128</v>
      </c>
      <c r="L167" s="94" t="s">
        <v>2371</v>
      </c>
      <c r="M167" s="308">
        <v>45464</v>
      </c>
      <c r="N167" s="94" t="s">
        <v>2372</v>
      </c>
      <c r="O167">
        <v>4</v>
      </c>
      <c r="P167">
        <v>5</v>
      </c>
      <c r="Q167">
        <v>5</v>
      </c>
      <c r="R167" t="s">
        <v>1222</v>
      </c>
      <c r="T167" s="94" t="s">
        <v>2373</v>
      </c>
      <c r="V167" t="s">
        <v>2374</v>
      </c>
      <c r="W167" t="s">
        <v>2117</v>
      </c>
      <c r="X167" s="94" t="s">
        <v>1203</v>
      </c>
      <c r="Y167" t="s">
        <v>2375</v>
      </c>
      <c r="Z167" t="s">
        <v>637</v>
      </c>
      <c r="AC167" t="s">
        <v>2077</v>
      </c>
    </row>
    <row r="168" spans="1:29" ht="45">
      <c r="A168">
        <v>203</v>
      </c>
      <c r="B168" t="s">
        <v>2376</v>
      </c>
      <c r="C168" t="s">
        <v>2121</v>
      </c>
      <c r="D168" t="s">
        <v>167</v>
      </c>
      <c r="E168" t="s">
        <v>317</v>
      </c>
      <c r="F168" t="s">
        <v>320</v>
      </c>
      <c r="G168" t="s">
        <v>1456</v>
      </c>
      <c r="H168" t="s">
        <v>225</v>
      </c>
      <c r="I168" t="s">
        <v>2086</v>
      </c>
      <c r="J168" t="s">
        <v>139</v>
      </c>
      <c r="K168" t="s">
        <v>139</v>
      </c>
      <c r="L168" t="s">
        <v>1456</v>
      </c>
      <c r="M168" s="308">
        <v>45381</v>
      </c>
      <c r="N168" s="94" t="s">
        <v>341</v>
      </c>
      <c r="O168">
        <v>1</v>
      </c>
      <c r="P168">
        <v>5</v>
      </c>
      <c r="Q168">
        <v>3</v>
      </c>
      <c r="R168" t="s">
        <v>1228</v>
      </c>
      <c r="W168" t="s">
        <v>2076</v>
      </c>
      <c r="X168" s="94" t="s">
        <v>1183</v>
      </c>
      <c r="Y168" t="s">
        <v>2334</v>
      </c>
      <c r="AC168" t="s">
        <v>1223</v>
      </c>
    </row>
    <row r="169" spans="1:29" ht="45">
      <c r="A169">
        <v>204</v>
      </c>
      <c r="B169" t="s">
        <v>2377</v>
      </c>
      <c r="C169" t="s">
        <v>2121</v>
      </c>
      <c r="D169" t="s">
        <v>167</v>
      </c>
      <c r="E169" t="s">
        <v>317</v>
      </c>
      <c r="F169" t="s">
        <v>320</v>
      </c>
      <c r="G169" t="s">
        <v>1455</v>
      </c>
      <c r="H169" t="s">
        <v>225</v>
      </c>
      <c r="I169" t="s">
        <v>2086</v>
      </c>
      <c r="J169" t="s">
        <v>139</v>
      </c>
      <c r="K169" t="s">
        <v>139</v>
      </c>
      <c r="L169" t="s">
        <v>1455</v>
      </c>
      <c r="M169" s="308">
        <v>45381</v>
      </c>
      <c r="N169" s="94" t="s">
        <v>341</v>
      </c>
      <c r="O169">
        <v>1</v>
      </c>
      <c r="P169">
        <v>5</v>
      </c>
      <c r="Q169">
        <v>3</v>
      </c>
      <c r="R169" t="s">
        <v>1228</v>
      </c>
      <c r="W169" t="s">
        <v>2076</v>
      </c>
      <c r="X169" t="s">
        <v>1172</v>
      </c>
      <c r="Y169" t="s">
        <v>2336</v>
      </c>
      <c r="AC169" t="s">
        <v>1223</v>
      </c>
    </row>
    <row r="170" spans="1:29" ht="45">
      <c r="A170">
        <v>205</v>
      </c>
      <c r="B170" t="s">
        <v>2378</v>
      </c>
      <c r="C170" t="s">
        <v>2121</v>
      </c>
      <c r="D170" t="s">
        <v>167</v>
      </c>
      <c r="E170" t="s">
        <v>317</v>
      </c>
      <c r="F170" t="s">
        <v>320</v>
      </c>
      <c r="G170" t="s">
        <v>1455</v>
      </c>
      <c r="H170" t="s">
        <v>225</v>
      </c>
      <c r="I170" t="s">
        <v>2086</v>
      </c>
      <c r="J170" t="s">
        <v>139</v>
      </c>
      <c r="K170" t="s">
        <v>139</v>
      </c>
      <c r="L170" t="s">
        <v>1455</v>
      </c>
      <c r="M170" s="308">
        <v>45381</v>
      </c>
      <c r="N170" s="94" t="s">
        <v>341</v>
      </c>
      <c r="O170">
        <v>1</v>
      </c>
      <c r="P170">
        <v>5</v>
      </c>
      <c r="Q170">
        <v>3</v>
      </c>
      <c r="R170" t="s">
        <v>1228</v>
      </c>
      <c r="W170" t="s">
        <v>2076</v>
      </c>
      <c r="X170" t="s">
        <v>1201</v>
      </c>
      <c r="Y170" t="s">
        <v>2338</v>
      </c>
      <c r="AC170" t="s">
        <v>1223</v>
      </c>
    </row>
    <row r="171" spans="1:29" ht="60">
      <c r="A171">
        <v>206</v>
      </c>
      <c r="B171" t="s">
        <v>2379</v>
      </c>
      <c r="C171" t="s">
        <v>2121</v>
      </c>
      <c r="D171" t="s">
        <v>167</v>
      </c>
      <c r="E171" t="s">
        <v>2136</v>
      </c>
      <c r="F171" t="s">
        <v>320</v>
      </c>
      <c r="G171" t="s">
        <v>1446</v>
      </c>
      <c r="H171" t="s">
        <v>225</v>
      </c>
      <c r="I171" t="s">
        <v>2086</v>
      </c>
      <c r="J171" t="s">
        <v>128</v>
      </c>
      <c r="K171" t="s">
        <v>128</v>
      </c>
      <c r="L171" t="s">
        <v>1446</v>
      </c>
      <c r="M171" s="308">
        <v>45381</v>
      </c>
      <c r="N171" s="94" t="s">
        <v>2340</v>
      </c>
      <c r="O171">
        <v>1</v>
      </c>
      <c r="P171">
        <v>5</v>
      </c>
      <c r="Q171">
        <v>3</v>
      </c>
      <c r="R171" t="s">
        <v>1228</v>
      </c>
      <c r="W171" t="s">
        <v>2076</v>
      </c>
      <c r="X171" t="s">
        <v>1179</v>
      </c>
      <c r="Y171" t="s">
        <v>2341</v>
      </c>
      <c r="AC171" t="s">
        <v>1223</v>
      </c>
    </row>
    <row r="172" spans="1:29" ht="60">
      <c r="A172">
        <v>207</v>
      </c>
      <c r="B172" t="s">
        <v>2380</v>
      </c>
      <c r="C172" t="s">
        <v>2121</v>
      </c>
      <c r="D172" t="s">
        <v>167</v>
      </c>
      <c r="E172" t="s">
        <v>2136</v>
      </c>
      <c r="F172" t="s">
        <v>320</v>
      </c>
      <c r="G172" t="s">
        <v>1446</v>
      </c>
      <c r="H172" t="s">
        <v>225</v>
      </c>
      <c r="I172" t="s">
        <v>2086</v>
      </c>
      <c r="J172" t="s">
        <v>128</v>
      </c>
      <c r="K172" t="s">
        <v>128</v>
      </c>
      <c r="L172" t="s">
        <v>2343</v>
      </c>
      <c r="M172" s="308">
        <v>45381</v>
      </c>
      <c r="N172" s="94" t="s">
        <v>2340</v>
      </c>
      <c r="O172">
        <v>1</v>
      </c>
      <c r="P172">
        <v>5</v>
      </c>
      <c r="Q172">
        <v>3</v>
      </c>
      <c r="R172" t="s">
        <v>1228</v>
      </c>
      <c r="W172" t="s">
        <v>2076</v>
      </c>
      <c r="X172" t="s">
        <v>1168</v>
      </c>
      <c r="Y172" t="s">
        <v>2344</v>
      </c>
      <c r="AC172" t="s">
        <v>1223</v>
      </c>
    </row>
    <row r="173" spans="1:29" ht="45">
      <c r="A173">
        <v>241</v>
      </c>
      <c r="B173" t="s">
        <v>2381</v>
      </c>
      <c r="C173" t="s">
        <v>2124</v>
      </c>
      <c r="D173" t="s">
        <v>167</v>
      </c>
      <c r="E173" t="s">
        <v>317</v>
      </c>
      <c r="F173" t="s">
        <v>320</v>
      </c>
      <c r="G173" t="s">
        <v>1454</v>
      </c>
      <c r="H173" t="s">
        <v>225</v>
      </c>
      <c r="I173" t="s">
        <v>2086</v>
      </c>
      <c r="J173" t="s">
        <v>139</v>
      </c>
      <c r="K173" t="s">
        <v>139</v>
      </c>
      <c r="L173" t="s">
        <v>2351</v>
      </c>
      <c r="M173" s="308">
        <v>45390</v>
      </c>
      <c r="N173" s="94" t="s">
        <v>2352</v>
      </c>
      <c r="O173">
        <v>1</v>
      </c>
      <c r="P173">
        <v>5</v>
      </c>
      <c r="Q173">
        <v>3</v>
      </c>
      <c r="R173" t="s">
        <v>1228</v>
      </c>
      <c r="V173" t="s">
        <v>2353</v>
      </c>
      <c r="W173" t="s">
        <v>2076</v>
      </c>
      <c r="X173" t="s">
        <v>2354</v>
      </c>
      <c r="Y173" t="s">
        <v>2355</v>
      </c>
      <c r="AC173" t="s">
        <v>1223</v>
      </c>
    </row>
    <row r="174" spans="1:29" ht="90">
      <c r="A174">
        <v>242</v>
      </c>
      <c r="B174" t="s">
        <v>2382</v>
      </c>
      <c r="C174" t="s">
        <v>2124</v>
      </c>
      <c r="D174" t="s">
        <v>167</v>
      </c>
      <c r="E174" t="s">
        <v>2136</v>
      </c>
      <c r="F174" t="s">
        <v>320</v>
      </c>
      <c r="G174" t="s">
        <v>1444</v>
      </c>
      <c r="H174" t="s">
        <v>225</v>
      </c>
      <c r="I174" t="s">
        <v>2086</v>
      </c>
      <c r="J174" t="s">
        <v>128</v>
      </c>
      <c r="K174" t="s">
        <v>128</v>
      </c>
      <c r="L174" t="s">
        <v>2357</v>
      </c>
      <c r="M174" s="308">
        <v>45390</v>
      </c>
      <c r="N174" s="94" t="s">
        <v>2358</v>
      </c>
      <c r="O174">
        <v>2</v>
      </c>
      <c r="P174">
        <v>4</v>
      </c>
      <c r="Q174">
        <v>3</v>
      </c>
      <c r="R174" t="s">
        <v>1228</v>
      </c>
      <c r="V174" t="s">
        <v>2359</v>
      </c>
      <c r="W174" t="s">
        <v>2076</v>
      </c>
      <c r="X174" t="s">
        <v>2354</v>
      </c>
      <c r="Y174" t="s">
        <v>2355</v>
      </c>
      <c r="AC174" t="s">
        <v>1223</v>
      </c>
    </row>
    <row r="175" spans="1:29" ht="60">
      <c r="A175">
        <v>253</v>
      </c>
      <c r="B175" t="s">
        <v>2383</v>
      </c>
      <c r="C175" t="s">
        <v>2183</v>
      </c>
      <c r="D175" t="s">
        <v>167</v>
      </c>
      <c r="E175" t="s">
        <v>2136</v>
      </c>
      <c r="F175" t="s">
        <v>320</v>
      </c>
      <c r="G175" t="s">
        <v>1446</v>
      </c>
      <c r="H175" t="s">
        <v>225</v>
      </c>
      <c r="I175" t="s">
        <v>2086</v>
      </c>
      <c r="J175" t="s">
        <v>128</v>
      </c>
      <c r="K175" t="s">
        <v>128</v>
      </c>
      <c r="L175" t="s">
        <v>1446</v>
      </c>
      <c r="M175" s="308">
        <v>45381</v>
      </c>
      <c r="N175" s="94" t="s">
        <v>2340</v>
      </c>
      <c r="O175">
        <v>1</v>
      </c>
      <c r="P175">
        <v>5</v>
      </c>
      <c r="Q175">
        <v>3</v>
      </c>
      <c r="R175" t="s">
        <v>1228</v>
      </c>
      <c r="W175" t="s">
        <v>2076</v>
      </c>
      <c r="X175" t="s">
        <v>1179</v>
      </c>
      <c r="Y175" t="s">
        <v>2341</v>
      </c>
      <c r="AC175" t="s">
        <v>1223</v>
      </c>
    </row>
    <row r="176" spans="1:29" ht="60">
      <c r="A176">
        <v>254</v>
      </c>
      <c r="B176" t="s">
        <v>2384</v>
      </c>
      <c r="C176" t="s">
        <v>2183</v>
      </c>
      <c r="D176" t="s">
        <v>167</v>
      </c>
      <c r="E176" t="s">
        <v>2136</v>
      </c>
      <c r="F176" t="s">
        <v>320</v>
      </c>
      <c r="G176" t="s">
        <v>1446</v>
      </c>
      <c r="H176" t="s">
        <v>225</v>
      </c>
      <c r="I176" t="s">
        <v>2086</v>
      </c>
      <c r="J176" t="s">
        <v>128</v>
      </c>
      <c r="K176" t="s">
        <v>128</v>
      </c>
      <c r="L176" t="s">
        <v>2343</v>
      </c>
      <c r="M176" s="308">
        <v>45381</v>
      </c>
      <c r="N176" s="94" t="s">
        <v>2340</v>
      </c>
      <c r="O176">
        <v>1</v>
      </c>
      <c r="P176">
        <v>5</v>
      </c>
      <c r="Q176">
        <v>3</v>
      </c>
      <c r="R176" t="s">
        <v>1228</v>
      </c>
      <c r="W176" t="s">
        <v>2076</v>
      </c>
      <c r="X176" t="s">
        <v>1168</v>
      </c>
      <c r="Y176" t="s">
        <v>2344</v>
      </c>
      <c r="AC176" t="s">
        <v>1223</v>
      </c>
    </row>
    <row r="177" spans="1:29" ht="45">
      <c r="A177">
        <v>269</v>
      </c>
      <c r="B177" t="s">
        <v>2385</v>
      </c>
      <c r="C177" t="s">
        <v>2127</v>
      </c>
      <c r="D177" t="s">
        <v>167</v>
      </c>
      <c r="E177" t="s">
        <v>317</v>
      </c>
      <c r="F177" t="s">
        <v>320</v>
      </c>
      <c r="G177" t="s">
        <v>1454</v>
      </c>
      <c r="H177" t="s">
        <v>225</v>
      </c>
      <c r="I177" t="s">
        <v>2086</v>
      </c>
      <c r="J177" t="s">
        <v>139</v>
      </c>
      <c r="K177" t="s">
        <v>139</v>
      </c>
      <c r="L177" t="s">
        <v>2351</v>
      </c>
      <c r="M177" s="308">
        <v>45390</v>
      </c>
      <c r="N177" s="94" t="s">
        <v>2352</v>
      </c>
      <c r="O177">
        <v>1</v>
      </c>
      <c r="P177">
        <v>5</v>
      </c>
      <c r="Q177">
        <v>3</v>
      </c>
      <c r="R177" t="s">
        <v>1228</v>
      </c>
      <c r="V177" t="s">
        <v>2353</v>
      </c>
      <c r="W177" t="s">
        <v>2076</v>
      </c>
      <c r="X177" t="s">
        <v>2354</v>
      </c>
      <c r="Y177" t="s">
        <v>2355</v>
      </c>
      <c r="AC177" t="s">
        <v>1223</v>
      </c>
    </row>
    <row r="178" spans="1:29" ht="90">
      <c r="A178">
        <v>270</v>
      </c>
      <c r="B178" t="s">
        <v>2386</v>
      </c>
      <c r="C178" t="s">
        <v>2127</v>
      </c>
      <c r="D178" t="s">
        <v>167</v>
      </c>
      <c r="E178" t="s">
        <v>2136</v>
      </c>
      <c r="F178" t="s">
        <v>320</v>
      </c>
      <c r="G178" t="s">
        <v>1444</v>
      </c>
      <c r="H178" t="s">
        <v>225</v>
      </c>
      <c r="I178" t="s">
        <v>2086</v>
      </c>
      <c r="J178" t="s">
        <v>128</v>
      </c>
      <c r="K178" t="s">
        <v>128</v>
      </c>
      <c r="L178" t="s">
        <v>2357</v>
      </c>
      <c r="M178" s="308">
        <v>45390</v>
      </c>
      <c r="N178" s="94" t="s">
        <v>2358</v>
      </c>
      <c r="O178">
        <v>2</v>
      </c>
      <c r="P178">
        <v>4</v>
      </c>
      <c r="Q178">
        <v>3</v>
      </c>
      <c r="R178" t="s">
        <v>1228</v>
      </c>
      <c r="V178" t="s">
        <v>2359</v>
      </c>
      <c r="W178" t="s">
        <v>2076</v>
      </c>
      <c r="X178" t="s">
        <v>2354</v>
      </c>
      <c r="Y178" t="s">
        <v>2355</v>
      </c>
      <c r="AC178" t="s">
        <v>1223</v>
      </c>
    </row>
    <row r="179" spans="1:29" ht="45">
      <c r="A179">
        <v>285</v>
      </c>
      <c r="B179" t="s">
        <v>2387</v>
      </c>
      <c r="C179" t="s">
        <v>2129</v>
      </c>
      <c r="D179" t="s">
        <v>167</v>
      </c>
      <c r="E179" t="s">
        <v>317</v>
      </c>
      <c r="F179" t="s">
        <v>320</v>
      </c>
      <c r="G179" t="s">
        <v>1456</v>
      </c>
      <c r="H179" t="s">
        <v>225</v>
      </c>
      <c r="I179" t="s">
        <v>2086</v>
      </c>
      <c r="J179" t="s">
        <v>139</v>
      </c>
      <c r="K179" t="s">
        <v>139</v>
      </c>
      <c r="L179" t="s">
        <v>1456</v>
      </c>
      <c r="M179" s="308">
        <v>45381</v>
      </c>
      <c r="N179" s="94" t="s">
        <v>341</v>
      </c>
      <c r="O179">
        <v>1</v>
      </c>
      <c r="P179">
        <v>5</v>
      </c>
      <c r="Q179">
        <v>3</v>
      </c>
      <c r="R179" t="s">
        <v>1228</v>
      </c>
      <c r="W179" t="s">
        <v>2076</v>
      </c>
      <c r="X179" s="94" t="s">
        <v>1183</v>
      </c>
      <c r="Y179" t="s">
        <v>2334</v>
      </c>
      <c r="AC179" t="s">
        <v>1223</v>
      </c>
    </row>
    <row r="180" spans="1:29" ht="45">
      <c r="A180">
        <v>286</v>
      </c>
      <c r="B180" t="s">
        <v>2388</v>
      </c>
      <c r="C180" t="s">
        <v>2129</v>
      </c>
      <c r="D180" t="s">
        <v>167</v>
      </c>
      <c r="E180" t="s">
        <v>317</v>
      </c>
      <c r="F180" t="s">
        <v>320</v>
      </c>
      <c r="G180" t="s">
        <v>1455</v>
      </c>
      <c r="H180" t="s">
        <v>225</v>
      </c>
      <c r="I180" t="s">
        <v>2086</v>
      </c>
      <c r="J180" t="s">
        <v>139</v>
      </c>
      <c r="K180" t="s">
        <v>139</v>
      </c>
      <c r="L180" t="s">
        <v>1455</v>
      </c>
      <c r="M180" s="308">
        <v>45381</v>
      </c>
      <c r="N180" s="94" t="s">
        <v>341</v>
      </c>
      <c r="O180">
        <v>1</v>
      </c>
      <c r="P180">
        <v>5</v>
      </c>
      <c r="Q180">
        <v>3</v>
      </c>
      <c r="R180" t="s">
        <v>1228</v>
      </c>
      <c r="W180" t="s">
        <v>2076</v>
      </c>
      <c r="X180" t="s">
        <v>1172</v>
      </c>
      <c r="Y180" t="s">
        <v>2336</v>
      </c>
      <c r="AC180" t="s">
        <v>1223</v>
      </c>
    </row>
    <row r="181" spans="1:29" ht="45">
      <c r="A181">
        <v>287</v>
      </c>
      <c r="B181" t="s">
        <v>2389</v>
      </c>
      <c r="C181" t="s">
        <v>2129</v>
      </c>
      <c r="D181" t="s">
        <v>167</v>
      </c>
      <c r="E181" t="s">
        <v>317</v>
      </c>
      <c r="F181" t="s">
        <v>320</v>
      </c>
      <c r="G181" t="s">
        <v>1455</v>
      </c>
      <c r="H181" t="s">
        <v>225</v>
      </c>
      <c r="I181" t="s">
        <v>2086</v>
      </c>
      <c r="J181" t="s">
        <v>139</v>
      </c>
      <c r="K181" t="s">
        <v>139</v>
      </c>
      <c r="L181" t="s">
        <v>1455</v>
      </c>
      <c r="M181" s="308">
        <v>45381</v>
      </c>
      <c r="N181" s="94" t="s">
        <v>341</v>
      </c>
      <c r="O181">
        <v>1</v>
      </c>
      <c r="P181">
        <v>5</v>
      </c>
      <c r="Q181">
        <v>3</v>
      </c>
      <c r="R181" t="s">
        <v>1228</v>
      </c>
      <c r="W181" t="s">
        <v>2076</v>
      </c>
      <c r="X181" t="s">
        <v>1201</v>
      </c>
      <c r="Y181" t="s">
        <v>2338</v>
      </c>
      <c r="AC181" t="s">
        <v>1223</v>
      </c>
    </row>
    <row r="182" spans="1:29" ht="60">
      <c r="A182">
        <v>288</v>
      </c>
      <c r="B182" t="s">
        <v>2390</v>
      </c>
      <c r="C182" t="s">
        <v>2129</v>
      </c>
      <c r="D182" t="s">
        <v>167</v>
      </c>
      <c r="E182" t="s">
        <v>2136</v>
      </c>
      <c r="F182" t="s">
        <v>320</v>
      </c>
      <c r="G182" t="s">
        <v>1446</v>
      </c>
      <c r="H182" t="s">
        <v>225</v>
      </c>
      <c r="I182" t="s">
        <v>2086</v>
      </c>
      <c r="J182" t="s">
        <v>128</v>
      </c>
      <c r="K182" t="s">
        <v>128</v>
      </c>
      <c r="L182" t="s">
        <v>1446</v>
      </c>
      <c r="M182" s="308">
        <v>45381</v>
      </c>
      <c r="N182" s="94" t="s">
        <v>2340</v>
      </c>
      <c r="O182">
        <v>1</v>
      </c>
      <c r="P182">
        <v>5</v>
      </c>
      <c r="Q182">
        <v>3</v>
      </c>
      <c r="R182" t="s">
        <v>1228</v>
      </c>
      <c r="W182" t="s">
        <v>2076</v>
      </c>
      <c r="X182" t="s">
        <v>1179</v>
      </c>
      <c r="Y182" t="s">
        <v>2341</v>
      </c>
      <c r="AC182" t="s">
        <v>1223</v>
      </c>
    </row>
    <row r="183" spans="1:29" ht="60">
      <c r="A183">
        <v>289</v>
      </c>
      <c r="B183" t="s">
        <v>2391</v>
      </c>
      <c r="C183" t="s">
        <v>2129</v>
      </c>
      <c r="D183" t="s">
        <v>167</v>
      </c>
      <c r="E183" t="s">
        <v>2136</v>
      </c>
      <c r="F183" t="s">
        <v>320</v>
      </c>
      <c r="G183" t="s">
        <v>1446</v>
      </c>
      <c r="H183" t="s">
        <v>225</v>
      </c>
      <c r="I183" t="s">
        <v>2086</v>
      </c>
      <c r="J183" t="s">
        <v>128</v>
      </c>
      <c r="K183" t="s">
        <v>128</v>
      </c>
      <c r="L183" t="s">
        <v>2343</v>
      </c>
      <c r="M183" s="308">
        <v>45381</v>
      </c>
      <c r="N183" s="94" t="s">
        <v>2340</v>
      </c>
      <c r="O183">
        <v>1</v>
      </c>
      <c r="P183">
        <v>5</v>
      </c>
      <c r="Q183">
        <v>3</v>
      </c>
      <c r="R183" t="s">
        <v>1228</v>
      </c>
      <c r="W183" t="s">
        <v>2076</v>
      </c>
      <c r="X183" t="s">
        <v>1168</v>
      </c>
      <c r="Y183" t="s">
        <v>2344</v>
      </c>
      <c r="AC183" t="s">
        <v>1223</v>
      </c>
    </row>
    <row r="184" spans="1:29" ht="45">
      <c r="A184">
        <v>328</v>
      </c>
      <c r="B184" t="s">
        <v>2392</v>
      </c>
      <c r="C184" t="s">
        <v>2132</v>
      </c>
      <c r="D184" t="s">
        <v>167</v>
      </c>
      <c r="E184" t="s">
        <v>317</v>
      </c>
      <c r="F184" t="s">
        <v>320</v>
      </c>
      <c r="G184" t="s">
        <v>1456</v>
      </c>
      <c r="H184" t="s">
        <v>225</v>
      </c>
      <c r="I184" t="s">
        <v>2086</v>
      </c>
      <c r="J184" t="s">
        <v>139</v>
      </c>
      <c r="K184" t="s">
        <v>139</v>
      </c>
      <c r="L184" t="s">
        <v>1456</v>
      </c>
      <c r="M184" s="308">
        <v>45381</v>
      </c>
      <c r="N184" s="94" t="s">
        <v>341</v>
      </c>
      <c r="O184">
        <v>1</v>
      </c>
      <c r="P184">
        <v>5</v>
      </c>
      <c r="Q184">
        <v>3</v>
      </c>
      <c r="R184" t="s">
        <v>1228</v>
      </c>
      <c r="W184" t="s">
        <v>2076</v>
      </c>
      <c r="X184" s="94" t="s">
        <v>1183</v>
      </c>
      <c r="Y184" t="s">
        <v>2334</v>
      </c>
      <c r="AC184" t="s">
        <v>1223</v>
      </c>
    </row>
    <row r="185" spans="1:29" ht="45">
      <c r="A185">
        <v>329</v>
      </c>
      <c r="B185" t="s">
        <v>2393</v>
      </c>
      <c r="C185" t="s">
        <v>2132</v>
      </c>
      <c r="D185" t="s">
        <v>167</v>
      </c>
      <c r="E185" t="s">
        <v>317</v>
      </c>
      <c r="F185" t="s">
        <v>320</v>
      </c>
      <c r="G185" t="s">
        <v>1455</v>
      </c>
      <c r="H185" t="s">
        <v>225</v>
      </c>
      <c r="I185" t="s">
        <v>2086</v>
      </c>
      <c r="J185" t="s">
        <v>139</v>
      </c>
      <c r="K185" t="s">
        <v>139</v>
      </c>
      <c r="L185" t="s">
        <v>1455</v>
      </c>
      <c r="M185" s="308">
        <v>45381</v>
      </c>
      <c r="N185" s="94" t="s">
        <v>341</v>
      </c>
      <c r="O185">
        <v>1</v>
      </c>
      <c r="P185">
        <v>5</v>
      </c>
      <c r="Q185">
        <v>3</v>
      </c>
      <c r="R185" t="s">
        <v>1228</v>
      </c>
      <c r="W185" t="s">
        <v>2076</v>
      </c>
      <c r="X185" t="s">
        <v>1172</v>
      </c>
      <c r="Y185" t="s">
        <v>2336</v>
      </c>
      <c r="AC185" t="s">
        <v>1223</v>
      </c>
    </row>
    <row r="186" spans="1:29" ht="45">
      <c r="A186">
        <v>330</v>
      </c>
      <c r="B186" t="s">
        <v>2394</v>
      </c>
      <c r="C186" t="s">
        <v>2132</v>
      </c>
      <c r="D186" t="s">
        <v>167</v>
      </c>
      <c r="E186" t="s">
        <v>317</v>
      </c>
      <c r="F186" t="s">
        <v>320</v>
      </c>
      <c r="G186" t="s">
        <v>1455</v>
      </c>
      <c r="H186" t="s">
        <v>225</v>
      </c>
      <c r="I186" t="s">
        <v>2086</v>
      </c>
      <c r="J186" t="s">
        <v>139</v>
      </c>
      <c r="K186" t="s">
        <v>139</v>
      </c>
      <c r="L186" t="s">
        <v>1455</v>
      </c>
      <c r="M186" s="308">
        <v>45381</v>
      </c>
      <c r="N186" s="94" t="s">
        <v>341</v>
      </c>
      <c r="O186">
        <v>1</v>
      </c>
      <c r="P186">
        <v>5</v>
      </c>
      <c r="Q186">
        <v>3</v>
      </c>
      <c r="R186" t="s">
        <v>1228</v>
      </c>
      <c r="W186" t="s">
        <v>2076</v>
      </c>
      <c r="X186" t="s">
        <v>1201</v>
      </c>
      <c r="Y186" t="s">
        <v>2338</v>
      </c>
      <c r="AC186" t="s">
        <v>1223</v>
      </c>
    </row>
    <row r="187" spans="1:29" ht="60">
      <c r="A187">
        <v>331</v>
      </c>
      <c r="B187" t="s">
        <v>2395</v>
      </c>
      <c r="C187" t="s">
        <v>2132</v>
      </c>
      <c r="D187" t="s">
        <v>167</v>
      </c>
      <c r="E187" t="s">
        <v>2136</v>
      </c>
      <c r="F187" t="s">
        <v>320</v>
      </c>
      <c r="G187" t="s">
        <v>1446</v>
      </c>
      <c r="H187" t="s">
        <v>225</v>
      </c>
      <c r="I187" t="s">
        <v>2086</v>
      </c>
      <c r="J187" t="s">
        <v>128</v>
      </c>
      <c r="K187" t="s">
        <v>128</v>
      </c>
      <c r="L187" t="s">
        <v>1446</v>
      </c>
      <c r="M187" s="308">
        <v>45381</v>
      </c>
      <c r="N187" s="94" t="s">
        <v>2340</v>
      </c>
      <c r="O187">
        <v>1</v>
      </c>
      <c r="P187">
        <v>5</v>
      </c>
      <c r="Q187">
        <v>3</v>
      </c>
      <c r="R187" t="s">
        <v>1228</v>
      </c>
      <c r="W187" t="s">
        <v>2076</v>
      </c>
      <c r="X187" t="s">
        <v>1179</v>
      </c>
      <c r="Y187" t="s">
        <v>2341</v>
      </c>
      <c r="AC187" t="s">
        <v>1223</v>
      </c>
    </row>
    <row r="188" spans="1:29" ht="60">
      <c r="A188">
        <v>332</v>
      </c>
      <c r="B188" t="s">
        <v>2396</v>
      </c>
      <c r="C188" t="s">
        <v>2132</v>
      </c>
      <c r="D188" t="s">
        <v>167</v>
      </c>
      <c r="E188" t="s">
        <v>2136</v>
      </c>
      <c r="F188" t="s">
        <v>320</v>
      </c>
      <c r="G188" t="s">
        <v>1446</v>
      </c>
      <c r="H188" t="s">
        <v>225</v>
      </c>
      <c r="I188" t="s">
        <v>2086</v>
      </c>
      <c r="J188" t="s">
        <v>128</v>
      </c>
      <c r="K188" t="s">
        <v>128</v>
      </c>
      <c r="L188" t="s">
        <v>2343</v>
      </c>
      <c r="M188" s="308">
        <v>45381</v>
      </c>
      <c r="N188" s="94" t="s">
        <v>2340</v>
      </c>
      <c r="O188">
        <v>1</v>
      </c>
      <c r="P188">
        <v>5</v>
      </c>
      <c r="Q188">
        <v>3</v>
      </c>
      <c r="R188" t="s">
        <v>1228</v>
      </c>
      <c r="W188" t="s">
        <v>2076</v>
      </c>
      <c r="X188" t="s">
        <v>1168</v>
      </c>
      <c r="Y188" t="s">
        <v>2344</v>
      </c>
      <c r="AC188" t="s">
        <v>1223</v>
      </c>
    </row>
    <row r="189" spans="1:29" ht="60">
      <c r="A189">
        <v>369</v>
      </c>
      <c r="B189" t="s">
        <v>2397</v>
      </c>
      <c r="C189" t="s">
        <v>2135</v>
      </c>
      <c r="D189" t="s">
        <v>167</v>
      </c>
      <c r="E189" t="s">
        <v>2136</v>
      </c>
      <c r="F189" t="s">
        <v>320</v>
      </c>
      <c r="G189" t="s">
        <v>1446</v>
      </c>
      <c r="H189" t="s">
        <v>225</v>
      </c>
      <c r="I189" t="s">
        <v>2086</v>
      </c>
      <c r="J189" t="s">
        <v>128</v>
      </c>
      <c r="K189" t="s">
        <v>128</v>
      </c>
      <c r="L189" t="s">
        <v>1446</v>
      </c>
      <c r="M189" s="308">
        <v>45381</v>
      </c>
      <c r="N189" s="94" t="s">
        <v>2340</v>
      </c>
      <c r="O189">
        <v>1</v>
      </c>
      <c r="P189">
        <v>5</v>
      </c>
      <c r="Q189">
        <v>3</v>
      </c>
      <c r="R189" t="s">
        <v>1228</v>
      </c>
      <c r="W189" t="s">
        <v>2076</v>
      </c>
      <c r="X189" t="s">
        <v>1179</v>
      </c>
      <c r="Y189" t="s">
        <v>2341</v>
      </c>
      <c r="AC189" t="s">
        <v>1223</v>
      </c>
    </row>
    <row r="190" spans="1:29" ht="60">
      <c r="A190">
        <v>370</v>
      </c>
      <c r="B190" t="s">
        <v>2398</v>
      </c>
      <c r="C190" t="s">
        <v>2135</v>
      </c>
      <c r="D190" t="s">
        <v>167</v>
      </c>
      <c r="E190" t="s">
        <v>2136</v>
      </c>
      <c r="F190" t="s">
        <v>320</v>
      </c>
      <c r="G190" t="s">
        <v>1446</v>
      </c>
      <c r="H190" t="s">
        <v>225</v>
      </c>
      <c r="I190" t="s">
        <v>2086</v>
      </c>
      <c r="J190" t="s">
        <v>128</v>
      </c>
      <c r="K190" t="s">
        <v>128</v>
      </c>
      <c r="L190" t="s">
        <v>2343</v>
      </c>
      <c r="M190" s="308">
        <v>45381</v>
      </c>
      <c r="N190" s="94" t="s">
        <v>2340</v>
      </c>
      <c r="O190">
        <v>1</v>
      </c>
      <c r="P190">
        <v>5</v>
      </c>
      <c r="Q190">
        <v>3</v>
      </c>
      <c r="R190" t="s">
        <v>1228</v>
      </c>
      <c r="W190" t="s">
        <v>2076</v>
      </c>
      <c r="X190" t="s">
        <v>1168</v>
      </c>
      <c r="Y190" t="s">
        <v>2344</v>
      </c>
      <c r="AC190" t="s">
        <v>1223</v>
      </c>
    </row>
    <row r="191" spans="1:29" ht="45">
      <c r="A191">
        <v>396</v>
      </c>
      <c r="B191" t="s">
        <v>2399</v>
      </c>
      <c r="C191" t="s">
        <v>2139</v>
      </c>
      <c r="D191" t="s">
        <v>167</v>
      </c>
      <c r="E191" t="s">
        <v>317</v>
      </c>
      <c r="F191" t="s">
        <v>320</v>
      </c>
      <c r="G191" t="s">
        <v>1456</v>
      </c>
      <c r="H191" t="s">
        <v>225</v>
      </c>
      <c r="I191" t="s">
        <v>2086</v>
      </c>
      <c r="J191" t="s">
        <v>139</v>
      </c>
      <c r="K191" t="s">
        <v>139</v>
      </c>
      <c r="L191" t="s">
        <v>1456</v>
      </c>
      <c r="M191" s="308">
        <v>45381</v>
      </c>
      <c r="N191" s="94" t="s">
        <v>341</v>
      </c>
      <c r="O191">
        <v>1</v>
      </c>
      <c r="P191">
        <v>5</v>
      </c>
      <c r="Q191">
        <v>3</v>
      </c>
      <c r="R191" t="s">
        <v>1228</v>
      </c>
      <c r="W191" t="s">
        <v>2076</v>
      </c>
      <c r="X191" s="94" t="s">
        <v>1183</v>
      </c>
      <c r="Y191" t="s">
        <v>2334</v>
      </c>
      <c r="AC191" t="s">
        <v>1223</v>
      </c>
    </row>
    <row r="192" spans="1:29" ht="45">
      <c r="A192">
        <v>397</v>
      </c>
      <c r="B192" t="s">
        <v>2400</v>
      </c>
      <c r="C192" t="s">
        <v>2139</v>
      </c>
      <c r="D192" t="s">
        <v>167</v>
      </c>
      <c r="E192" t="s">
        <v>317</v>
      </c>
      <c r="F192" t="s">
        <v>320</v>
      </c>
      <c r="G192" t="s">
        <v>1455</v>
      </c>
      <c r="H192" t="s">
        <v>225</v>
      </c>
      <c r="I192" t="s">
        <v>2086</v>
      </c>
      <c r="J192" t="s">
        <v>139</v>
      </c>
      <c r="K192" t="s">
        <v>139</v>
      </c>
      <c r="L192" t="s">
        <v>1455</v>
      </c>
      <c r="M192" s="308">
        <v>45381</v>
      </c>
      <c r="N192" s="94" t="s">
        <v>341</v>
      </c>
      <c r="O192">
        <v>1</v>
      </c>
      <c r="P192">
        <v>5</v>
      </c>
      <c r="Q192">
        <v>3</v>
      </c>
      <c r="R192" t="s">
        <v>1228</v>
      </c>
      <c r="W192" t="s">
        <v>2076</v>
      </c>
      <c r="X192" t="s">
        <v>1176</v>
      </c>
      <c r="Y192" t="s">
        <v>2336</v>
      </c>
      <c r="AC192" t="s">
        <v>1223</v>
      </c>
    </row>
    <row r="193" spans="1:29" ht="45">
      <c r="A193">
        <v>398</v>
      </c>
      <c r="B193" t="s">
        <v>2401</v>
      </c>
      <c r="C193" t="s">
        <v>2139</v>
      </c>
      <c r="D193" t="s">
        <v>167</v>
      </c>
      <c r="E193" t="s">
        <v>317</v>
      </c>
      <c r="F193" t="s">
        <v>320</v>
      </c>
      <c r="G193" t="s">
        <v>1455</v>
      </c>
      <c r="H193" t="s">
        <v>225</v>
      </c>
      <c r="I193" t="s">
        <v>2086</v>
      </c>
      <c r="J193" t="s">
        <v>139</v>
      </c>
      <c r="K193" t="s">
        <v>139</v>
      </c>
      <c r="L193" t="s">
        <v>1455</v>
      </c>
      <c r="M193" s="308">
        <v>45381</v>
      </c>
      <c r="N193" s="94" t="s">
        <v>341</v>
      </c>
      <c r="O193">
        <v>1</v>
      </c>
      <c r="P193">
        <v>5</v>
      </c>
      <c r="Q193">
        <v>3</v>
      </c>
      <c r="R193" t="s">
        <v>1228</v>
      </c>
      <c r="W193" t="s">
        <v>2076</v>
      </c>
      <c r="X193" t="s">
        <v>1201</v>
      </c>
      <c r="Y193" t="s">
        <v>2338</v>
      </c>
      <c r="AC193" t="s">
        <v>1223</v>
      </c>
    </row>
    <row r="194" spans="1:29" ht="60">
      <c r="A194">
        <v>399</v>
      </c>
      <c r="B194" t="s">
        <v>2402</v>
      </c>
      <c r="C194" t="s">
        <v>2139</v>
      </c>
      <c r="D194" t="s">
        <v>167</v>
      </c>
      <c r="E194" t="s">
        <v>2136</v>
      </c>
      <c r="F194" t="s">
        <v>320</v>
      </c>
      <c r="G194" t="s">
        <v>1446</v>
      </c>
      <c r="H194" t="s">
        <v>225</v>
      </c>
      <c r="I194" t="s">
        <v>2086</v>
      </c>
      <c r="J194" t="s">
        <v>128</v>
      </c>
      <c r="K194" t="s">
        <v>128</v>
      </c>
      <c r="L194" t="s">
        <v>1446</v>
      </c>
      <c r="M194" s="308">
        <v>45381</v>
      </c>
      <c r="N194" s="94" t="s">
        <v>2340</v>
      </c>
      <c r="O194">
        <v>1</v>
      </c>
      <c r="P194">
        <v>5</v>
      </c>
      <c r="Q194">
        <v>3</v>
      </c>
      <c r="R194" t="s">
        <v>1228</v>
      </c>
      <c r="W194" t="s">
        <v>2076</v>
      </c>
      <c r="X194" t="s">
        <v>1179</v>
      </c>
      <c r="Y194" t="s">
        <v>2341</v>
      </c>
      <c r="AC194" t="s">
        <v>1223</v>
      </c>
    </row>
    <row r="195" spans="1:29" ht="60">
      <c r="A195">
        <v>400</v>
      </c>
      <c r="B195" t="s">
        <v>2403</v>
      </c>
      <c r="C195" t="s">
        <v>2139</v>
      </c>
      <c r="D195" t="s">
        <v>167</v>
      </c>
      <c r="E195" t="s">
        <v>2136</v>
      </c>
      <c r="F195" t="s">
        <v>320</v>
      </c>
      <c r="G195" t="s">
        <v>1446</v>
      </c>
      <c r="H195" t="s">
        <v>225</v>
      </c>
      <c r="I195" t="s">
        <v>2086</v>
      </c>
      <c r="J195" t="s">
        <v>128</v>
      </c>
      <c r="K195" t="s">
        <v>128</v>
      </c>
      <c r="L195" t="s">
        <v>2343</v>
      </c>
      <c r="M195" s="308">
        <v>45381</v>
      </c>
      <c r="N195" s="94" t="s">
        <v>2340</v>
      </c>
      <c r="O195">
        <v>1</v>
      </c>
      <c r="P195">
        <v>5</v>
      </c>
      <c r="Q195">
        <v>3</v>
      </c>
      <c r="R195" t="s">
        <v>1228</v>
      </c>
      <c r="W195" t="s">
        <v>2076</v>
      </c>
      <c r="X195" t="s">
        <v>1168</v>
      </c>
      <c r="Y195" t="s">
        <v>2344</v>
      </c>
      <c r="AC195" t="s">
        <v>1223</v>
      </c>
    </row>
    <row r="196" spans="1:29" ht="45">
      <c r="A196">
        <v>439</v>
      </c>
      <c r="B196" t="s">
        <v>2404</v>
      </c>
      <c r="C196" t="s">
        <v>2144</v>
      </c>
      <c r="D196" t="s">
        <v>167</v>
      </c>
      <c r="E196" t="s">
        <v>317</v>
      </c>
      <c r="F196" t="s">
        <v>320</v>
      </c>
      <c r="G196" t="s">
        <v>1456</v>
      </c>
      <c r="H196" t="s">
        <v>225</v>
      </c>
      <c r="I196" t="s">
        <v>2086</v>
      </c>
      <c r="J196" t="s">
        <v>139</v>
      </c>
      <c r="K196" t="s">
        <v>139</v>
      </c>
      <c r="L196" t="s">
        <v>1456</v>
      </c>
      <c r="M196" s="308">
        <v>45381</v>
      </c>
      <c r="N196" s="94" t="s">
        <v>341</v>
      </c>
      <c r="O196">
        <v>1</v>
      </c>
      <c r="P196">
        <v>5</v>
      </c>
      <c r="Q196">
        <v>3</v>
      </c>
      <c r="R196" t="s">
        <v>1228</v>
      </c>
      <c r="W196" t="s">
        <v>2076</v>
      </c>
      <c r="X196" s="94" t="s">
        <v>1183</v>
      </c>
      <c r="Y196" t="s">
        <v>2334</v>
      </c>
      <c r="AC196" t="s">
        <v>1223</v>
      </c>
    </row>
    <row r="197" spans="1:29" ht="45">
      <c r="A197">
        <v>440</v>
      </c>
      <c r="B197" t="s">
        <v>2405</v>
      </c>
      <c r="C197" t="s">
        <v>2144</v>
      </c>
      <c r="D197" t="s">
        <v>167</v>
      </c>
      <c r="E197" t="s">
        <v>317</v>
      </c>
      <c r="F197" t="s">
        <v>320</v>
      </c>
      <c r="G197" t="s">
        <v>1455</v>
      </c>
      <c r="H197" t="s">
        <v>225</v>
      </c>
      <c r="I197" t="s">
        <v>2086</v>
      </c>
      <c r="J197" t="s">
        <v>139</v>
      </c>
      <c r="K197" t="s">
        <v>139</v>
      </c>
      <c r="L197" t="s">
        <v>1455</v>
      </c>
      <c r="M197" s="308">
        <v>45381</v>
      </c>
      <c r="N197" s="94" t="s">
        <v>341</v>
      </c>
      <c r="O197">
        <v>1</v>
      </c>
      <c r="P197">
        <v>5</v>
      </c>
      <c r="Q197">
        <v>3</v>
      </c>
      <c r="R197" t="s">
        <v>1228</v>
      </c>
      <c r="W197" t="s">
        <v>2076</v>
      </c>
      <c r="X197" t="s">
        <v>1176</v>
      </c>
      <c r="Y197" t="s">
        <v>2336</v>
      </c>
      <c r="AC197" t="s">
        <v>1223</v>
      </c>
    </row>
    <row r="198" spans="1:29" ht="45">
      <c r="A198">
        <v>441</v>
      </c>
      <c r="B198" t="s">
        <v>2406</v>
      </c>
      <c r="C198" t="s">
        <v>2144</v>
      </c>
      <c r="D198" t="s">
        <v>167</v>
      </c>
      <c r="E198" t="s">
        <v>317</v>
      </c>
      <c r="F198" t="s">
        <v>320</v>
      </c>
      <c r="G198" t="s">
        <v>1455</v>
      </c>
      <c r="H198" t="s">
        <v>225</v>
      </c>
      <c r="I198" t="s">
        <v>2086</v>
      </c>
      <c r="J198" t="s">
        <v>139</v>
      </c>
      <c r="K198" t="s">
        <v>139</v>
      </c>
      <c r="L198" t="s">
        <v>1455</v>
      </c>
      <c r="M198" s="308">
        <v>45381</v>
      </c>
      <c r="N198" s="94" t="s">
        <v>341</v>
      </c>
      <c r="O198">
        <v>1</v>
      </c>
      <c r="P198">
        <v>5</v>
      </c>
      <c r="Q198">
        <v>3</v>
      </c>
      <c r="R198" t="s">
        <v>1228</v>
      </c>
      <c r="W198" t="s">
        <v>2076</v>
      </c>
      <c r="X198" t="s">
        <v>1201</v>
      </c>
      <c r="Y198" t="s">
        <v>2338</v>
      </c>
      <c r="AC198" t="s">
        <v>1223</v>
      </c>
    </row>
    <row r="199" spans="1:29" ht="60">
      <c r="A199">
        <v>442</v>
      </c>
      <c r="B199" t="s">
        <v>2407</v>
      </c>
      <c r="C199" t="s">
        <v>2144</v>
      </c>
      <c r="D199" t="s">
        <v>167</v>
      </c>
      <c r="E199" t="s">
        <v>2136</v>
      </c>
      <c r="F199" t="s">
        <v>320</v>
      </c>
      <c r="G199" t="s">
        <v>1446</v>
      </c>
      <c r="H199" t="s">
        <v>225</v>
      </c>
      <c r="I199" t="s">
        <v>2086</v>
      </c>
      <c r="J199" t="s">
        <v>128</v>
      </c>
      <c r="K199" t="s">
        <v>128</v>
      </c>
      <c r="L199" t="s">
        <v>1446</v>
      </c>
      <c r="M199" s="308">
        <v>45381</v>
      </c>
      <c r="N199" s="94" t="s">
        <v>2340</v>
      </c>
      <c r="O199">
        <v>1</v>
      </c>
      <c r="P199">
        <v>5</v>
      </c>
      <c r="Q199">
        <v>3</v>
      </c>
      <c r="R199" t="s">
        <v>1228</v>
      </c>
      <c r="W199" t="s">
        <v>2076</v>
      </c>
      <c r="X199" t="s">
        <v>1179</v>
      </c>
      <c r="Y199" t="s">
        <v>2341</v>
      </c>
      <c r="AC199" t="s">
        <v>1223</v>
      </c>
    </row>
    <row r="200" spans="1:29" ht="60">
      <c r="A200">
        <v>443</v>
      </c>
      <c r="B200" t="s">
        <v>2408</v>
      </c>
      <c r="C200" t="s">
        <v>2144</v>
      </c>
      <c r="D200" t="s">
        <v>167</v>
      </c>
      <c r="E200" t="s">
        <v>2136</v>
      </c>
      <c r="F200" t="s">
        <v>320</v>
      </c>
      <c r="G200" t="s">
        <v>1446</v>
      </c>
      <c r="H200" t="s">
        <v>225</v>
      </c>
      <c r="I200" t="s">
        <v>2086</v>
      </c>
      <c r="J200" t="s">
        <v>128</v>
      </c>
      <c r="K200" t="s">
        <v>128</v>
      </c>
      <c r="L200" t="s">
        <v>2343</v>
      </c>
      <c r="M200" s="308">
        <v>45381</v>
      </c>
      <c r="N200" s="94" t="s">
        <v>2340</v>
      </c>
      <c r="O200">
        <v>1</v>
      </c>
      <c r="P200">
        <v>5</v>
      </c>
      <c r="Q200">
        <v>3</v>
      </c>
      <c r="R200" t="s">
        <v>1228</v>
      </c>
      <c r="W200" t="s">
        <v>2076</v>
      </c>
      <c r="X200" t="s">
        <v>1168</v>
      </c>
      <c r="Y200" t="s">
        <v>2344</v>
      </c>
      <c r="AC200" t="s">
        <v>1223</v>
      </c>
    </row>
    <row r="201" spans="1:29" ht="45">
      <c r="A201">
        <v>482</v>
      </c>
      <c r="B201" t="s">
        <v>2409</v>
      </c>
      <c r="C201" t="s">
        <v>2148</v>
      </c>
      <c r="D201" t="s">
        <v>167</v>
      </c>
      <c r="E201" t="s">
        <v>317</v>
      </c>
      <c r="F201" t="s">
        <v>320</v>
      </c>
      <c r="G201" t="s">
        <v>1456</v>
      </c>
      <c r="H201" t="s">
        <v>225</v>
      </c>
      <c r="I201" t="s">
        <v>2086</v>
      </c>
      <c r="J201" t="s">
        <v>139</v>
      </c>
      <c r="K201" t="s">
        <v>139</v>
      </c>
      <c r="L201" t="s">
        <v>1456</v>
      </c>
      <c r="M201" s="308">
        <v>45381</v>
      </c>
      <c r="N201" s="94" t="s">
        <v>341</v>
      </c>
      <c r="O201">
        <v>1</v>
      </c>
      <c r="P201">
        <v>5</v>
      </c>
      <c r="Q201">
        <v>3</v>
      </c>
      <c r="R201" t="s">
        <v>1228</v>
      </c>
      <c r="W201" t="s">
        <v>2076</v>
      </c>
      <c r="X201" s="94" t="s">
        <v>1183</v>
      </c>
      <c r="Y201" t="s">
        <v>2334</v>
      </c>
      <c r="AC201" t="s">
        <v>1223</v>
      </c>
    </row>
    <row r="202" spans="1:29" ht="45">
      <c r="A202">
        <v>483</v>
      </c>
      <c r="B202" t="s">
        <v>2410</v>
      </c>
      <c r="C202" t="s">
        <v>2148</v>
      </c>
      <c r="D202" t="s">
        <v>167</v>
      </c>
      <c r="E202" t="s">
        <v>317</v>
      </c>
      <c r="F202" t="s">
        <v>320</v>
      </c>
      <c r="G202" t="s">
        <v>1455</v>
      </c>
      <c r="H202" t="s">
        <v>225</v>
      </c>
      <c r="I202" t="s">
        <v>2086</v>
      </c>
      <c r="J202" t="s">
        <v>139</v>
      </c>
      <c r="K202" t="s">
        <v>139</v>
      </c>
      <c r="L202" t="s">
        <v>1455</v>
      </c>
      <c r="M202" s="308">
        <v>45381</v>
      </c>
      <c r="N202" s="94" t="s">
        <v>341</v>
      </c>
      <c r="O202">
        <v>1</v>
      </c>
      <c r="P202">
        <v>5</v>
      </c>
      <c r="Q202">
        <v>3</v>
      </c>
      <c r="R202" t="s">
        <v>1228</v>
      </c>
      <c r="W202" t="s">
        <v>2076</v>
      </c>
      <c r="X202" t="s">
        <v>1172</v>
      </c>
      <c r="Y202" t="s">
        <v>2336</v>
      </c>
      <c r="AC202" t="s">
        <v>1223</v>
      </c>
    </row>
    <row r="203" spans="1:29" ht="45">
      <c r="A203">
        <v>484</v>
      </c>
      <c r="B203" t="s">
        <v>2411</v>
      </c>
      <c r="C203" t="s">
        <v>2148</v>
      </c>
      <c r="D203" t="s">
        <v>167</v>
      </c>
      <c r="E203" t="s">
        <v>317</v>
      </c>
      <c r="F203" t="s">
        <v>320</v>
      </c>
      <c r="G203" t="s">
        <v>1455</v>
      </c>
      <c r="H203" t="s">
        <v>225</v>
      </c>
      <c r="I203" t="s">
        <v>2086</v>
      </c>
      <c r="J203" t="s">
        <v>139</v>
      </c>
      <c r="K203" t="s">
        <v>139</v>
      </c>
      <c r="L203" t="s">
        <v>1455</v>
      </c>
      <c r="M203" s="308">
        <v>45381</v>
      </c>
      <c r="N203" s="94" t="s">
        <v>341</v>
      </c>
      <c r="O203">
        <v>1</v>
      </c>
      <c r="P203">
        <v>5</v>
      </c>
      <c r="Q203">
        <v>3</v>
      </c>
      <c r="R203" t="s">
        <v>1228</v>
      </c>
      <c r="W203" t="s">
        <v>2076</v>
      </c>
      <c r="X203" t="s">
        <v>1201</v>
      </c>
      <c r="Y203" t="s">
        <v>2338</v>
      </c>
      <c r="AC203" t="s">
        <v>1223</v>
      </c>
    </row>
    <row r="204" spans="1:29" ht="60">
      <c r="A204">
        <v>485</v>
      </c>
      <c r="B204" t="s">
        <v>2412</v>
      </c>
      <c r="C204" t="s">
        <v>2148</v>
      </c>
      <c r="D204" t="s">
        <v>167</v>
      </c>
      <c r="E204" t="s">
        <v>2136</v>
      </c>
      <c r="F204" t="s">
        <v>320</v>
      </c>
      <c r="G204" t="s">
        <v>1446</v>
      </c>
      <c r="H204" t="s">
        <v>225</v>
      </c>
      <c r="I204" t="s">
        <v>2086</v>
      </c>
      <c r="J204" t="s">
        <v>128</v>
      </c>
      <c r="K204" t="s">
        <v>128</v>
      </c>
      <c r="L204" t="s">
        <v>1446</v>
      </c>
      <c r="M204" s="308">
        <v>45381</v>
      </c>
      <c r="N204" s="94" t="s">
        <v>2340</v>
      </c>
      <c r="O204">
        <v>1</v>
      </c>
      <c r="P204">
        <v>5</v>
      </c>
      <c r="Q204">
        <v>3</v>
      </c>
      <c r="R204" t="s">
        <v>1228</v>
      </c>
      <c r="W204" t="s">
        <v>2076</v>
      </c>
      <c r="X204" t="s">
        <v>1179</v>
      </c>
      <c r="Y204" t="s">
        <v>2341</v>
      </c>
      <c r="AC204" t="s">
        <v>1223</v>
      </c>
    </row>
    <row r="205" spans="1:29" ht="60">
      <c r="A205">
        <v>486</v>
      </c>
      <c r="B205" t="s">
        <v>2413</v>
      </c>
      <c r="C205" t="s">
        <v>2148</v>
      </c>
      <c r="D205" t="s">
        <v>167</v>
      </c>
      <c r="E205" t="s">
        <v>2136</v>
      </c>
      <c r="F205" t="s">
        <v>320</v>
      </c>
      <c r="G205" t="s">
        <v>1446</v>
      </c>
      <c r="H205" t="s">
        <v>225</v>
      </c>
      <c r="I205" t="s">
        <v>2086</v>
      </c>
      <c r="J205" t="s">
        <v>128</v>
      </c>
      <c r="K205" t="s">
        <v>128</v>
      </c>
      <c r="L205" t="s">
        <v>2343</v>
      </c>
      <c r="M205" s="308">
        <v>45381</v>
      </c>
      <c r="N205" s="94" t="s">
        <v>2340</v>
      </c>
      <c r="O205">
        <v>1</v>
      </c>
      <c r="P205">
        <v>5</v>
      </c>
      <c r="Q205">
        <v>3</v>
      </c>
      <c r="R205" t="s">
        <v>1228</v>
      </c>
      <c r="W205" t="s">
        <v>2076</v>
      </c>
      <c r="X205" t="s">
        <v>1168</v>
      </c>
      <c r="Y205" t="s">
        <v>2344</v>
      </c>
      <c r="AC205" t="s">
        <v>1223</v>
      </c>
    </row>
    <row r="206" spans="1:29" ht="45">
      <c r="A206">
        <v>525</v>
      </c>
      <c r="B206" t="s">
        <v>2414</v>
      </c>
      <c r="C206" t="s">
        <v>2151</v>
      </c>
      <c r="D206" t="s">
        <v>167</v>
      </c>
      <c r="E206" t="s">
        <v>317</v>
      </c>
      <c r="F206" t="s">
        <v>320</v>
      </c>
      <c r="G206" t="s">
        <v>1456</v>
      </c>
      <c r="H206" t="s">
        <v>225</v>
      </c>
      <c r="I206" t="s">
        <v>2086</v>
      </c>
      <c r="J206" t="s">
        <v>139</v>
      </c>
      <c r="K206" t="s">
        <v>139</v>
      </c>
      <c r="L206" t="s">
        <v>1456</v>
      </c>
      <c r="M206" s="308">
        <v>45381</v>
      </c>
      <c r="N206" s="94" t="s">
        <v>341</v>
      </c>
      <c r="O206">
        <v>1</v>
      </c>
      <c r="P206">
        <v>5</v>
      </c>
      <c r="Q206">
        <v>3</v>
      </c>
      <c r="R206" t="s">
        <v>1228</v>
      </c>
      <c r="W206" t="s">
        <v>2076</v>
      </c>
      <c r="X206" s="94" t="s">
        <v>1183</v>
      </c>
      <c r="Y206" t="s">
        <v>2334</v>
      </c>
      <c r="AC206" t="s">
        <v>1223</v>
      </c>
    </row>
    <row r="207" spans="1:29" ht="45">
      <c r="A207">
        <v>526</v>
      </c>
      <c r="B207" t="s">
        <v>2415</v>
      </c>
      <c r="C207" t="s">
        <v>2151</v>
      </c>
      <c r="D207" t="s">
        <v>167</v>
      </c>
      <c r="E207" t="s">
        <v>317</v>
      </c>
      <c r="F207" t="s">
        <v>320</v>
      </c>
      <c r="G207" t="s">
        <v>1455</v>
      </c>
      <c r="H207" t="s">
        <v>225</v>
      </c>
      <c r="I207" t="s">
        <v>2086</v>
      </c>
      <c r="J207" t="s">
        <v>139</v>
      </c>
      <c r="K207" t="s">
        <v>139</v>
      </c>
      <c r="L207" t="s">
        <v>1455</v>
      </c>
      <c r="M207" s="308">
        <v>45381</v>
      </c>
      <c r="N207" s="94" t="s">
        <v>341</v>
      </c>
      <c r="O207">
        <v>1</v>
      </c>
      <c r="P207">
        <v>5</v>
      </c>
      <c r="Q207">
        <v>3</v>
      </c>
      <c r="R207" t="s">
        <v>1228</v>
      </c>
      <c r="W207" t="s">
        <v>2076</v>
      </c>
      <c r="X207" t="s">
        <v>1172</v>
      </c>
      <c r="Y207" t="s">
        <v>2336</v>
      </c>
      <c r="AC207" t="s">
        <v>1223</v>
      </c>
    </row>
    <row r="208" spans="1:29" ht="45">
      <c r="A208">
        <v>527</v>
      </c>
      <c r="B208" t="s">
        <v>2416</v>
      </c>
      <c r="C208" t="s">
        <v>2151</v>
      </c>
      <c r="D208" t="s">
        <v>167</v>
      </c>
      <c r="E208" t="s">
        <v>317</v>
      </c>
      <c r="F208" t="s">
        <v>320</v>
      </c>
      <c r="G208" t="s">
        <v>1455</v>
      </c>
      <c r="H208" t="s">
        <v>225</v>
      </c>
      <c r="I208" t="s">
        <v>2086</v>
      </c>
      <c r="J208" t="s">
        <v>139</v>
      </c>
      <c r="K208" t="s">
        <v>139</v>
      </c>
      <c r="L208" t="s">
        <v>1455</v>
      </c>
      <c r="M208" s="308">
        <v>45381</v>
      </c>
      <c r="N208" s="94" t="s">
        <v>341</v>
      </c>
      <c r="O208">
        <v>1</v>
      </c>
      <c r="P208">
        <v>5</v>
      </c>
      <c r="Q208">
        <v>3</v>
      </c>
      <c r="R208" t="s">
        <v>1228</v>
      </c>
      <c r="W208" t="s">
        <v>2076</v>
      </c>
      <c r="X208" t="s">
        <v>1201</v>
      </c>
      <c r="Y208" t="s">
        <v>2338</v>
      </c>
      <c r="AC208" t="s">
        <v>1223</v>
      </c>
    </row>
    <row r="209" spans="1:29" ht="60">
      <c r="A209">
        <v>528</v>
      </c>
      <c r="B209" t="s">
        <v>2417</v>
      </c>
      <c r="C209" t="s">
        <v>2151</v>
      </c>
      <c r="D209" t="s">
        <v>167</v>
      </c>
      <c r="E209" t="s">
        <v>2136</v>
      </c>
      <c r="F209" t="s">
        <v>320</v>
      </c>
      <c r="G209" t="s">
        <v>1446</v>
      </c>
      <c r="H209" t="s">
        <v>225</v>
      </c>
      <c r="I209" t="s">
        <v>2086</v>
      </c>
      <c r="J209" t="s">
        <v>128</v>
      </c>
      <c r="K209" t="s">
        <v>128</v>
      </c>
      <c r="L209" t="s">
        <v>1446</v>
      </c>
      <c r="M209" s="308">
        <v>45381</v>
      </c>
      <c r="N209" s="94" t="s">
        <v>2340</v>
      </c>
      <c r="O209">
        <v>1</v>
      </c>
      <c r="P209">
        <v>5</v>
      </c>
      <c r="Q209">
        <v>3</v>
      </c>
      <c r="R209" t="s">
        <v>1228</v>
      </c>
      <c r="W209" t="s">
        <v>2076</v>
      </c>
      <c r="X209" t="s">
        <v>1179</v>
      </c>
      <c r="Y209" t="s">
        <v>2341</v>
      </c>
      <c r="AC209" t="s">
        <v>1223</v>
      </c>
    </row>
    <row r="210" spans="1:29" ht="60">
      <c r="A210">
        <v>529</v>
      </c>
      <c r="B210" t="s">
        <v>2418</v>
      </c>
      <c r="C210" t="s">
        <v>2151</v>
      </c>
      <c r="D210" t="s">
        <v>167</v>
      </c>
      <c r="E210" t="s">
        <v>2136</v>
      </c>
      <c r="F210" t="s">
        <v>320</v>
      </c>
      <c r="G210" t="s">
        <v>1446</v>
      </c>
      <c r="H210" t="s">
        <v>225</v>
      </c>
      <c r="I210" t="s">
        <v>2086</v>
      </c>
      <c r="J210" t="s">
        <v>128</v>
      </c>
      <c r="K210" t="s">
        <v>128</v>
      </c>
      <c r="L210" t="s">
        <v>2343</v>
      </c>
      <c r="M210" s="308">
        <v>45381</v>
      </c>
      <c r="N210" s="94" t="s">
        <v>2340</v>
      </c>
      <c r="O210">
        <v>1</v>
      </c>
      <c r="P210">
        <v>5</v>
      </c>
      <c r="Q210">
        <v>3</v>
      </c>
      <c r="R210" t="s">
        <v>1228</v>
      </c>
      <c r="W210" t="s">
        <v>2076</v>
      </c>
      <c r="X210" t="s">
        <v>1168</v>
      </c>
      <c r="Y210" t="s">
        <v>2344</v>
      </c>
      <c r="AC210" t="s">
        <v>1223</v>
      </c>
    </row>
    <row r="211" spans="1:29" ht="45">
      <c r="A211">
        <v>568</v>
      </c>
      <c r="B211" t="s">
        <v>2419</v>
      </c>
      <c r="C211" t="s">
        <v>2154</v>
      </c>
      <c r="D211" t="s">
        <v>167</v>
      </c>
      <c r="E211" t="s">
        <v>317</v>
      </c>
      <c r="F211" t="s">
        <v>320</v>
      </c>
      <c r="G211" t="s">
        <v>1456</v>
      </c>
      <c r="H211" t="s">
        <v>225</v>
      </c>
      <c r="I211" t="s">
        <v>2086</v>
      </c>
      <c r="J211" t="s">
        <v>139</v>
      </c>
      <c r="K211" t="s">
        <v>139</v>
      </c>
      <c r="L211" t="s">
        <v>1456</v>
      </c>
      <c r="M211" s="308">
        <v>45381</v>
      </c>
      <c r="N211" s="94" t="s">
        <v>341</v>
      </c>
      <c r="O211">
        <v>1</v>
      </c>
      <c r="P211">
        <v>5</v>
      </c>
      <c r="Q211">
        <v>3</v>
      </c>
      <c r="R211" t="s">
        <v>1228</v>
      </c>
      <c r="W211" t="s">
        <v>2076</v>
      </c>
      <c r="X211" s="94" t="s">
        <v>1183</v>
      </c>
      <c r="Y211" t="s">
        <v>2334</v>
      </c>
      <c r="AC211" t="s">
        <v>1223</v>
      </c>
    </row>
    <row r="212" spans="1:29" ht="45">
      <c r="A212">
        <v>569</v>
      </c>
      <c r="B212" t="s">
        <v>2420</v>
      </c>
      <c r="C212" t="s">
        <v>2154</v>
      </c>
      <c r="D212" t="s">
        <v>167</v>
      </c>
      <c r="E212" t="s">
        <v>317</v>
      </c>
      <c r="F212" t="s">
        <v>320</v>
      </c>
      <c r="G212" t="s">
        <v>1455</v>
      </c>
      <c r="H212" t="s">
        <v>225</v>
      </c>
      <c r="I212" t="s">
        <v>2086</v>
      </c>
      <c r="J212" t="s">
        <v>139</v>
      </c>
      <c r="K212" t="s">
        <v>139</v>
      </c>
      <c r="L212" t="s">
        <v>1455</v>
      </c>
      <c r="M212" s="308">
        <v>45381</v>
      </c>
      <c r="N212" s="94" t="s">
        <v>341</v>
      </c>
      <c r="O212">
        <v>1</v>
      </c>
      <c r="P212">
        <v>5</v>
      </c>
      <c r="Q212">
        <v>3</v>
      </c>
      <c r="R212" t="s">
        <v>1228</v>
      </c>
      <c r="W212" t="s">
        <v>2076</v>
      </c>
      <c r="X212" t="s">
        <v>1172</v>
      </c>
      <c r="Y212" t="s">
        <v>2336</v>
      </c>
      <c r="AC212" t="s">
        <v>1223</v>
      </c>
    </row>
    <row r="213" spans="1:29" ht="45">
      <c r="A213">
        <v>570</v>
      </c>
      <c r="B213" t="s">
        <v>2421</v>
      </c>
      <c r="C213" t="s">
        <v>2154</v>
      </c>
      <c r="D213" t="s">
        <v>167</v>
      </c>
      <c r="E213" t="s">
        <v>317</v>
      </c>
      <c r="F213" t="s">
        <v>320</v>
      </c>
      <c r="G213" t="s">
        <v>1455</v>
      </c>
      <c r="H213" t="s">
        <v>225</v>
      </c>
      <c r="I213" t="s">
        <v>2086</v>
      </c>
      <c r="J213" t="s">
        <v>139</v>
      </c>
      <c r="K213" t="s">
        <v>139</v>
      </c>
      <c r="L213" t="s">
        <v>1455</v>
      </c>
      <c r="M213" s="308">
        <v>45381</v>
      </c>
      <c r="N213" s="94" t="s">
        <v>341</v>
      </c>
      <c r="O213">
        <v>1</v>
      </c>
      <c r="P213">
        <v>5</v>
      </c>
      <c r="Q213">
        <v>3</v>
      </c>
      <c r="R213" t="s">
        <v>1228</v>
      </c>
      <c r="W213" t="s">
        <v>2076</v>
      </c>
      <c r="X213" t="s">
        <v>1201</v>
      </c>
      <c r="Y213" t="s">
        <v>2338</v>
      </c>
      <c r="AC213" t="s">
        <v>1223</v>
      </c>
    </row>
    <row r="214" spans="1:29" ht="60">
      <c r="A214">
        <v>571</v>
      </c>
      <c r="B214" t="s">
        <v>2422</v>
      </c>
      <c r="C214" t="s">
        <v>2154</v>
      </c>
      <c r="D214" t="s">
        <v>167</v>
      </c>
      <c r="E214" t="s">
        <v>2136</v>
      </c>
      <c r="F214" t="s">
        <v>320</v>
      </c>
      <c r="G214" t="s">
        <v>1446</v>
      </c>
      <c r="H214" t="s">
        <v>225</v>
      </c>
      <c r="I214" t="s">
        <v>2086</v>
      </c>
      <c r="J214" t="s">
        <v>128</v>
      </c>
      <c r="K214" t="s">
        <v>128</v>
      </c>
      <c r="L214" t="s">
        <v>1446</v>
      </c>
      <c r="M214" s="308">
        <v>45381</v>
      </c>
      <c r="N214" s="94" t="s">
        <v>2340</v>
      </c>
      <c r="O214">
        <v>1</v>
      </c>
      <c r="P214">
        <v>5</v>
      </c>
      <c r="Q214">
        <v>3</v>
      </c>
      <c r="R214" t="s">
        <v>1228</v>
      </c>
      <c r="W214" t="s">
        <v>2076</v>
      </c>
      <c r="X214" t="s">
        <v>1179</v>
      </c>
      <c r="Y214" t="s">
        <v>2341</v>
      </c>
      <c r="AC214" t="s">
        <v>1223</v>
      </c>
    </row>
    <row r="215" spans="1:29" ht="60">
      <c r="A215">
        <v>572</v>
      </c>
      <c r="B215" t="s">
        <v>2423</v>
      </c>
      <c r="C215" t="s">
        <v>2154</v>
      </c>
      <c r="D215" t="s">
        <v>167</v>
      </c>
      <c r="E215" t="s">
        <v>2136</v>
      </c>
      <c r="F215" t="s">
        <v>320</v>
      </c>
      <c r="G215" t="s">
        <v>1446</v>
      </c>
      <c r="H215" t="s">
        <v>225</v>
      </c>
      <c r="I215" t="s">
        <v>2086</v>
      </c>
      <c r="J215" t="s">
        <v>128</v>
      </c>
      <c r="K215" t="s">
        <v>128</v>
      </c>
      <c r="L215" t="s">
        <v>2343</v>
      </c>
      <c r="M215" s="308">
        <v>45381</v>
      </c>
      <c r="N215" s="94" t="s">
        <v>2340</v>
      </c>
      <c r="O215">
        <v>1</v>
      </c>
      <c r="P215">
        <v>5</v>
      </c>
      <c r="Q215">
        <v>3</v>
      </c>
      <c r="R215" t="s">
        <v>1228</v>
      </c>
      <c r="W215" t="s">
        <v>2076</v>
      </c>
      <c r="X215" t="s">
        <v>1168</v>
      </c>
      <c r="Y215" t="s">
        <v>2344</v>
      </c>
      <c r="AC215" t="s">
        <v>1223</v>
      </c>
    </row>
    <row r="216" spans="1:29" ht="45">
      <c r="A216">
        <v>611</v>
      </c>
      <c r="B216" t="s">
        <v>2424</v>
      </c>
      <c r="C216" t="s">
        <v>2157</v>
      </c>
      <c r="D216" t="s">
        <v>167</v>
      </c>
      <c r="E216" t="s">
        <v>317</v>
      </c>
      <c r="F216" t="s">
        <v>320</v>
      </c>
      <c r="G216" t="s">
        <v>1456</v>
      </c>
      <c r="H216" t="s">
        <v>225</v>
      </c>
      <c r="I216" t="s">
        <v>2086</v>
      </c>
      <c r="J216" t="s">
        <v>139</v>
      </c>
      <c r="K216" t="s">
        <v>139</v>
      </c>
      <c r="L216" t="s">
        <v>1456</v>
      </c>
      <c r="M216" s="308">
        <v>45381</v>
      </c>
      <c r="N216" s="94" t="s">
        <v>341</v>
      </c>
      <c r="O216">
        <v>1</v>
      </c>
      <c r="P216">
        <v>5</v>
      </c>
      <c r="Q216">
        <v>3</v>
      </c>
      <c r="R216" t="s">
        <v>1228</v>
      </c>
      <c r="W216" t="s">
        <v>2076</v>
      </c>
      <c r="X216" s="94" t="s">
        <v>1183</v>
      </c>
      <c r="Y216" t="s">
        <v>2334</v>
      </c>
      <c r="AC216" t="s">
        <v>1223</v>
      </c>
    </row>
    <row r="217" spans="1:29" ht="45">
      <c r="A217">
        <v>612</v>
      </c>
      <c r="B217" t="s">
        <v>2425</v>
      </c>
      <c r="C217" t="s">
        <v>2157</v>
      </c>
      <c r="D217" t="s">
        <v>167</v>
      </c>
      <c r="E217" t="s">
        <v>317</v>
      </c>
      <c r="F217" t="s">
        <v>320</v>
      </c>
      <c r="G217" t="s">
        <v>1455</v>
      </c>
      <c r="H217" t="s">
        <v>225</v>
      </c>
      <c r="I217" t="s">
        <v>2086</v>
      </c>
      <c r="J217" t="s">
        <v>139</v>
      </c>
      <c r="K217" t="s">
        <v>139</v>
      </c>
      <c r="L217" t="s">
        <v>1455</v>
      </c>
      <c r="M217" s="308">
        <v>45381</v>
      </c>
      <c r="N217" s="94" t="s">
        <v>341</v>
      </c>
      <c r="O217">
        <v>1</v>
      </c>
      <c r="P217">
        <v>5</v>
      </c>
      <c r="Q217">
        <v>3</v>
      </c>
      <c r="R217" t="s">
        <v>1228</v>
      </c>
      <c r="W217" t="s">
        <v>2076</v>
      </c>
      <c r="X217" t="s">
        <v>1172</v>
      </c>
      <c r="Y217" t="s">
        <v>2336</v>
      </c>
      <c r="AC217" t="s">
        <v>1223</v>
      </c>
    </row>
    <row r="218" spans="1:29" ht="45">
      <c r="A218">
        <v>613</v>
      </c>
      <c r="B218" t="s">
        <v>2426</v>
      </c>
      <c r="C218" t="s">
        <v>2157</v>
      </c>
      <c r="D218" t="s">
        <v>167</v>
      </c>
      <c r="E218" t="s">
        <v>317</v>
      </c>
      <c r="F218" t="s">
        <v>320</v>
      </c>
      <c r="G218" t="s">
        <v>1455</v>
      </c>
      <c r="H218" t="s">
        <v>225</v>
      </c>
      <c r="I218" t="s">
        <v>2086</v>
      </c>
      <c r="J218" t="s">
        <v>139</v>
      </c>
      <c r="K218" t="s">
        <v>139</v>
      </c>
      <c r="L218" t="s">
        <v>1455</v>
      </c>
      <c r="M218" s="308">
        <v>45381</v>
      </c>
      <c r="N218" s="94" t="s">
        <v>341</v>
      </c>
      <c r="O218">
        <v>1</v>
      </c>
      <c r="P218">
        <v>5</v>
      </c>
      <c r="Q218">
        <v>3</v>
      </c>
      <c r="R218" t="s">
        <v>1228</v>
      </c>
      <c r="W218" t="s">
        <v>2076</v>
      </c>
      <c r="X218" t="s">
        <v>1201</v>
      </c>
      <c r="Y218" t="s">
        <v>2338</v>
      </c>
      <c r="AC218" t="s">
        <v>1223</v>
      </c>
    </row>
    <row r="219" spans="1:29" ht="60">
      <c r="A219">
        <v>614</v>
      </c>
      <c r="B219" t="s">
        <v>2427</v>
      </c>
      <c r="C219" t="s">
        <v>2157</v>
      </c>
      <c r="D219" t="s">
        <v>167</v>
      </c>
      <c r="E219" t="s">
        <v>2136</v>
      </c>
      <c r="F219" t="s">
        <v>320</v>
      </c>
      <c r="G219" t="s">
        <v>1446</v>
      </c>
      <c r="H219" t="s">
        <v>225</v>
      </c>
      <c r="I219" t="s">
        <v>2086</v>
      </c>
      <c r="J219" t="s">
        <v>128</v>
      </c>
      <c r="K219" t="s">
        <v>128</v>
      </c>
      <c r="L219" t="s">
        <v>1446</v>
      </c>
      <c r="M219" s="308">
        <v>45381</v>
      </c>
      <c r="N219" s="94" t="s">
        <v>2340</v>
      </c>
      <c r="O219">
        <v>1</v>
      </c>
      <c r="P219">
        <v>5</v>
      </c>
      <c r="Q219">
        <v>3</v>
      </c>
      <c r="R219" t="s">
        <v>1228</v>
      </c>
      <c r="W219" t="s">
        <v>2076</v>
      </c>
      <c r="X219" t="s">
        <v>1179</v>
      </c>
      <c r="Y219" t="s">
        <v>2341</v>
      </c>
      <c r="AC219" t="s">
        <v>1223</v>
      </c>
    </row>
    <row r="220" spans="1:29" ht="60">
      <c r="A220">
        <v>615</v>
      </c>
      <c r="B220" t="s">
        <v>2428</v>
      </c>
      <c r="C220" t="s">
        <v>2157</v>
      </c>
      <c r="D220" t="s">
        <v>167</v>
      </c>
      <c r="E220" t="s">
        <v>2136</v>
      </c>
      <c r="F220" t="s">
        <v>320</v>
      </c>
      <c r="G220" t="s">
        <v>1446</v>
      </c>
      <c r="H220" t="s">
        <v>225</v>
      </c>
      <c r="I220" t="s">
        <v>2086</v>
      </c>
      <c r="J220" t="s">
        <v>128</v>
      </c>
      <c r="K220" t="s">
        <v>128</v>
      </c>
      <c r="L220" t="s">
        <v>2343</v>
      </c>
      <c r="M220" s="308">
        <v>45381</v>
      </c>
      <c r="N220" s="94" t="s">
        <v>2340</v>
      </c>
      <c r="O220">
        <v>1</v>
      </c>
      <c r="P220">
        <v>5</v>
      </c>
      <c r="Q220">
        <v>3</v>
      </c>
      <c r="R220" t="s">
        <v>1228</v>
      </c>
      <c r="W220" t="s">
        <v>2076</v>
      </c>
      <c r="X220" t="s">
        <v>1168</v>
      </c>
      <c r="Y220" t="s">
        <v>2344</v>
      </c>
      <c r="AC220" t="s">
        <v>1223</v>
      </c>
    </row>
    <row r="221" spans="1:29" ht="45">
      <c r="A221">
        <v>654</v>
      </c>
      <c r="B221" t="s">
        <v>2429</v>
      </c>
      <c r="C221" t="s">
        <v>2160</v>
      </c>
      <c r="D221" t="s">
        <v>167</v>
      </c>
      <c r="E221" t="s">
        <v>317</v>
      </c>
      <c r="F221" t="s">
        <v>320</v>
      </c>
      <c r="G221" t="s">
        <v>1456</v>
      </c>
      <c r="H221" t="s">
        <v>225</v>
      </c>
      <c r="I221" t="s">
        <v>2086</v>
      </c>
      <c r="J221" t="s">
        <v>139</v>
      </c>
      <c r="K221" t="s">
        <v>139</v>
      </c>
      <c r="L221" t="s">
        <v>1456</v>
      </c>
      <c r="M221" s="308">
        <v>45381</v>
      </c>
      <c r="N221" s="94" t="s">
        <v>341</v>
      </c>
      <c r="O221">
        <v>1</v>
      </c>
      <c r="P221">
        <v>5</v>
      </c>
      <c r="Q221">
        <v>3</v>
      </c>
      <c r="R221" t="s">
        <v>1228</v>
      </c>
      <c r="W221" t="s">
        <v>2076</v>
      </c>
      <c r="X221" s="94" t="s">
        <v>1183</v>
      </c>
      <c r="Y221" t="s">
        <v>2334</v>
      </c>
      <c r="AC221" t="s">
        <v>1223</v>
      </c>
    </row>
    <row r="222" spans="1:29" ht="45">
      <c r="A222">
        <v>655</v>
      </c>
      <c r="B222" t="s">
        <v>2430</v>
      </c>
      <c r="C222" t="s">
        <v>2160</v>
      </c>
      <c r="D222" t="s">
        <v>167</v>
      </c>
      <c r="E222" t="s">
        <v>317</v>
      </c>
      <c r="F222" t="s">
        <v>320</v>
      </c>
      <c r="G222" t="s">
        <v>1455</v>
      </c>
      <c r="H222" t="s">
        <v>225</v>
      </c>
      <c r="I222" t="s">
        <v>2086</v>
      </c>
      <c r="J222" t="s">
        <v>139</v>
      </c>
      <c r="K222" t="s">
        <v>139</v>
      </c>
      <c r="L222" t="s">
        <v>1455</v>
      </c>
      <c r="M222" s="308">
        <v>45381</v>
      </c>
      <c r="N222" s="94" t="s">
        <v>341</v>
      </c>
      <c r="O222">
        <v>1</v>
      </c>
      <c r="P222">
        <v>5</v>
      </c>
      <c r="Q222">
        <v>3</v>
      </c>
      <c r="R222" t="s">
        <v>1228</v>
      </c>
      <c r="W222" t="s">
        <v>2076</v>
      </c>
      <c r="X222" t="s">
        <v>1172</v>
      </c>
      <c r="Y222" t="s">
        <v>2336</v>
      </c>
      <c r="AC222" t="s">
        <v>1223</v>
      </c>
    </row>
    <row r="223" spans="1:29" ht="45">
      <c r="A223">
        <v>656</v>
      </c>
      <c r="B223" t="s">
        <v>2431</v>
      </c>
      <c r="C223" t="s">
        <v>2160</v>
      </c>
      <c r="D223" t="s">
        <v>167</v>
      </c>
      <c r="E223" t="s">
        <v>317</v>
      </c>
      <c r="F223" t="s">
        <v>320</v>
      </c>
      <c r="G223" t="s">
        <v>1455</v>
      </c>
      <c r="H223" t="s">
        <v>225</v>
      </c>
      <c r="I223" t="s">
        <v>2086</v>
      </c>
      <c r="J223" t="s">
        <v>139</v>
      </c>
      <c r="K223" t="s">
        <v>139</v>
      </c>
      <c r="L223" t="s">
        <v>1455</v>
      </c>
      <c r="M223" s="308">
        <v>45381</v>
      </c>
      <c r="N223" s="94" t="s">
        <v>341</v>
      </c>
      <c r="O223">
        <v>1</v>
      </c>
      <c r="P223">
        <v>5</v>
      </c>
      <c r="Q223">
        <v>3</v>
      </c>
      <c r="R223" t="s">
        <v>1228</v>
      </c>
      <c r="W223" t="s">
        <v>2076</v>
      </c>
      <c r="X223" t="s">
        <v>1201</v>
      </c>
      <c r="Y223" t="s">
        <v>2338</v>
      </c>
      <c r="AC223" t="s">
        <v>1223</v>
      </c>
    </row>
    <row r="224" spans="1:29" ht="60">
      <c r="A224">
        <v>657</v>
      </c>
      <c r="B224" t="s">
        <v>2432</v>
      </c>
      <c r="C224" t="s">
        <v>2160</v>
      </c>
      <c r="D224" t="s">
        <v>167</v>
      </c>
      <c r="E224" t="s">
        <v>2136</v>
      </c>
      <c r="F224" t="s">
        <v>320</v>
      </c>
      <c r="G224" t="s">
        <v>1446</v>
      </c>
      <c r="H224" t="s">
        <v>225</v>
      </c>
      <c r="I224" t="s">
        <v>2086</v>
      </c>
      <c r="J224" t="s">
        <v>128</v>
      </c>
      <c r="K224" t="s">
        <v>128</v>
      </c>
      <c r="L224" t="s">
        <v>1446</v>
      </c>
      <c r="M224" s="308">
        <v>45381</v>
      </c>
      <c r="N224" s="94" t="s">
        <v>2340</v>
      </c>
      <c r="O224">
        <v>1</v>
      </c>
      <c r="P224">
        <v>5</v>
      </c>
      <c r="Q224">
        <v>3</v>
      </c>
      <c r="R224" t="s">
        <v>1228</v>
      </c>
      <c r="W224" t="s">
        <v>2076</v>
      </c>
      <c r="X224" t="s">
        <v>1179</v>
      </c>
      <c r="Y224" t="s">
        <v>2341</v>
      </c>
      <c r="AC224" t="s">
        <v>1223</v>
      </c>
    </row>
    <row r="225" spans="1:29" ht="60">
      <c r="A225">
        <v>658</v>
      </c>
      <c r="B225" t="s">
        <v>2433</v>
      </c>
      <c r="C225" t="s">
        <v>2160</v>
      </c>
      <c r="D225" t="s">
        <v>167</v>
      </c>
      <c r="E225" t="s">
        <v>2136</v>
      </c>
      <c r="F225" t="s">
        <v>320</v>
      </c>
      <c r="G225" t="s">
        <v>1446</v>
      </c>
      <c r="H225" t="s">
        <v>225</v>
      </c>
      <c r="I225" t="s">
        <v>2086</v>
      </c>
      <c r="J225" t="s">
        <v>128</v>
      </c>
      <c r="K225" t="s">
        <v>128</v>
      </c>
      <c r="L225" t="s">
        <v>2343</v>
      </c>
      <c r="M225" s="308">
        <v>45381</v>
      </c>
      <c r="N225" s="94" t="s">
        <v>2340</v>
      </c>
      <c r="O225">
        <v>1</v>
      </c>
      <c r="P225">
        <v>5</v>
      </c>
      <c r="Q225">
        <v>3</v>
      </c>
      <c r="R225" t="s">
        <v>1228</v>
      </c>
      <c r="W225" t="s">
        <v>2076</v>
      </c>
      <c r="X225" t="s">
        <v>1168</v>
      </c>
      <c r="Y225" t="s">
        <v>2344</v>
      </c>
      <c r="AC225" t="s">
        <v>1223</v>
      </c>
    </row>
    <row r="226" spans="1:29" ht="45">
      <c r="A226">
        <v>697</v>
      </c>
      <c r="B226" t="s">
        <v>2434</v>
      </c>
      <c r="C226" t="s">
        <v>2163</v>
      </c>
      <c r="D226" t="s">
        <v>167</v>
      </c>
      <c r="E226" t="s">
        <v>317</v>
      </c>
      <c r="F226" t="s">
        <v>320</v>
      </c>
      <c r="G226" t="s">
        <v>1456</v>
      </c>
      <c r="H226" t="s">
        <v>225</v>
      </c>
      <c r="I226" t="s">
        <v>2086</v>
      </c>
      <c r="J226" t="s">
        <v>139</v>
      </c>
      <c r="K226" t="s">
        <v>139</v>
      </c>
      <c r="L226" t="s">
        <v>1456</v>
      </c>
      <c r="M226" s="308">
        <v>45381</v>
      </c>
      <c r="N226" s="94" t="s">
        <v>341</v>
      </c>
      <c r="O226">
        <v>1</v>
      </c>
      <c r="P226">
        <v>5</v>
      </c>
      <c r="Q226">
        <v>3</v>
      </c>
      <c r="R226" t="s">
        <v>1228</v>
      </c>
      <c r="W226" t="s">
        <v>2076</v>
      </c>
      <c r="X226" s="94" t="s">
        <v>1183</v>
      </c>
      <c r="Y226" t="s">
        <v>2334</v>
      </c>
      <c r="AC226" t="s">
        <v>1223</v>
      </c>
    </row>
    <row r="227" spans="1:29" ht="45">
      <c r="A227">
        <v>698</v>
      </c>
      <c r="B227" t="s">
        <v>2435</v>
      </c>
      <c r="C227" t="s">
        <v>2163</v>
      </c>
      <c r="D227" t="s">
        <v>167</v>
      </c>
      <c r="E227" t="s">
        <v>317</v>
      </c>
      <c r="F227" t="s">
        <v>320</v>
      </c>
      <c r="G227" t="s">
        <v>1455</v>
      </c>
      <c r="H227" t="s">
        <v>225</v>
      </c>
      <c r="I227" t="s">
        <v>2086</v>
      </c>
      <c r="J227" t="s">
        <v>139</v>
      </c>
      <c r="K227" t="s">
        <v>139</v>
      </c>
      <c r="L227" t="s">
        <v>1455</v>
      </c>
      <c r="M227" s="308">
        <v>45381</v>
      </c>
      <c r="N227" s="94" t="s">
        <v>341</v>
      </c>
      <c r="O227">
        <v>1</v>
      </c>
      <c r="P227">
        <v>5</v>
      </c>
      <c r="Q227">
        <v>3</v>
      </c>
      <c r="R227" t="s">
        <v>1228</v>
      </c>
      <c r="W227" t="s">
        <v>2076</v>
      </c>
      <c r="X227" t="s">
        <v>1172</v>
      </c>
      <c r="Y227" t="s">
        <v>2336</v>
      </c>
      <c r="AC227" t="s">
        <v>1223</v>
      </c>
    </row>
    <row r="228" spans="1:29" ht="45">
      <c r="A228">
        <v>699</v>
      </c>
      <c r="B228" t="s">
        <v>2436</v>
      </c>
      <c r="C228" t="s">
        <v>2163</v>
      </c>
      <c r="D228" t="s">
        <v>167</v>
      </c>
      <c r="E228" t="s">
        <v>317</v>
      </c>
      <c r="F228" t="s">
        <v>320</v>
      </c>
      <c r="G228" t="s">
        <v>1455</v>
      </c>
      <c r="H228" t="s">
        <v>225</v>
      </c>
      <c r="I228" t="s">
        <v>2086</v>
      </c>
      <c r="J228" t="s">
        <v>139</v>
      </c>
      <c r="K228" t="s">
        <v>139</v>
      </c>
      <c r="L228" t="s">
        <v>1455</v>
      </c>
      <c r="M228" s="308">
        <v>45381</v>
      </c>
      <c r="N228" s="94" t="s">
        <v>341</v>
      </c>
      <c r="O228">
        <v>1</v>
      </c>
      <c r="P228">
        <v>5</v>
      </c>
      <c r="Q228">
        <v>3</v>
      </c>
      <c r="R228" t="s">
        <v>1228</v>
      </c>
      <c r="W228" t="s">
        <v>2076</v>
      </c>
      <c r="X228" t="s">
        <v>1201</v>
      </c>
      <c r="Y228" t="s">
        <v>2338</v>
      </c>
      <c r="AC228" t="s">
        <v>1223</v>
      </c>
    </row>
    <row r="229" spans="1:29" ht="60">
      <c r="A229">
        <v>700</v>
      </c>
      <c r="B229" t="s">
        <v>2437</v>
      </c>
      <c r="C229" t="s">
        <v>2163</v>
      </c>
      <c r="D229" t="s">
        <v>167</v>
      </c>
      <c r="E229" t="s">
        <v>2136</v>
      </c>
      <c r="F229" t="s">
        <v>320</v>
      </c>
      <c r="G229" t="s">
        <v>1446</v>
      </c>
      <c r="H229" t="s">
        <v>225</v>
      </c>
      <c r="I229" t="s">
        <v>2086</v>
      </c>
      <c r="J229" t="s">
        <v>128</v>
      </c>
      <c r="K229" t="s">
        <v>128</v>
      </c>
      <c r="L229" t="s">
        <v>1446</v>
      </c>
      <c r="M229" s="308">
        <v>45381</v>
      </c>
      <c r="N229" s="94" t="s">
        <v>2340</v>
      </c>
      <c r="O229">
        <v>1</v>
      </c>
      <c r="P229">
        <v>5</v>
      </c>
      <c r="Q229">
        <v>3</v>
      </c>
      <c r="R229" t="s">
        <v>1228</v>
      </c>
      <c r="W229" t="s">
        <v>2076</v>
      </c>
      <c r="X229" t="s">
        <v>1179</v>
      </c>
      <c r="Y229" t="s">
        <v>2341</v>
      </c>
      <c r="AC229" t="s">
        <v>1223</v>
      </c>
    </row>
    <row r="230" spans="1:29" ht="60">
      <c r="A230">
        <v>701</v>
      </c>
      <c r="B230" t="s">
        <v>2438</v>
      </c>
      <c r="C230" t="s">
        <v>2163</v>
      </c>
      <c r="D230" t="s">
        <v>167</v>
      </c>
      <c r="E230" t="s">
        <v>2136</v>
      </c>
      <c r="F230" t="s">
        <v>320</v>
      </c>
      <c r="G230" t="s">
        <v>1446</v>
      </c>
      <c r="H230" t="s">
        <v>225</v>
      </c>
      <c r="I230" t="s">
        <v>2086</v>
      </c>
      <c r="J230" t="s">
        <v>128</v>
      </c>
      <c r="K230" t="s">
        <v>128</v>
      </c>
      <c r="L230" t="s">
        <v>2343</v>
      </c>
      <c r="M230" s="308">
        <v>45381</v>
      </c>
      <c r="N230" s="94" t="s">
        <v>2340</v>
      </c>
      <c r="O230">
        <v>1</v>
      </c>
      <c r="P230">
        <v>5</v>
      </c>
      <c r="Q230">
        <v>3</v>
      </c>
      <c r="R230" t="s">
        <v>1228</v>
      </c>
      <c r="W230" t="s">
        <v>2076</v>
      </c>
      <c r="X230" t="s">
        <v>1168</v>
      </c>
      <c r="Y230" t="s">
        <v>2344</v>
      </c>
      <c r="AC230" t="s">
        <v>1223</v>
      </c>
    </row>
    <row r="231" spans="1:29" ht="45">
      <c r="A231">
        <v>740</v>
      </c>
      <c r="B231" t="s">
        <v>2439</v>
      </c>
      <c r="C231" t="s">
        <v>2166</v>
      </c>
      <c r="D231" t="s">
        <v>167</v>
      </c>
      <c r="E231" t="s">
        <v>317</v>
      </c>
      <c r="F231" t="s">
        <v>320</v>
      </c>
      <c r="G231" t="s">
        <v>1456</v>
      </c>
      <c r="H231" t="s">
        <v>225</v>
      </c>
      <c r="I231" t="s">
        <v>2086</v>
      </c>
      <c r="J231" t="s">
        <v>139</v>
      </c>
      <c r="K231" t="s">
        <v>139</v>
      </c>
      <c r="L231" t="s">
        <v>1456</v>
      </c>
      <c r="M231" s="308">
        <v>45381</v>
      </c>
      <c r="N231" s="94" t="s">
        <v>341</v>
      </c>
      <c r="O231">
        <v>1</v>
      </c>
      <c r="P231">
        <v>5</v>
      </c>
      <c r="Q231">
        <v>3</v>
      </c>
      <c r="R231" t="s">
        <v>1228</v>
      </c>
      <c r="W231" t="s">
        <v>2076</v>
      </c>
      <c r="X231" s="94" t="s">
        <v>1183</v>
      </c>
      <c r="Y231" t="s">
        <v>2334</v>
      </c>
      <c r="AC231" t="s">
        <v>1223</v>
      </c>
    </row>
    <row r="232" spans="1:29" ht="45">
      <c r="A232">
        <v>741</v>
      </c>
      <c r="B232" t="s">
        <v>2440</v>
      </c>
      <c r="C232" t="s">
        <v>2166</v>
      </c>
      <c r="D232" t="s">
        <v>167</v>
      </c>
      <c r="E232" t="s">
        <v>317</v>
      </c>
      <c r="F232" t="s">
        <v>320</v>
      </c>
      <c r="G232" t="s">
        <v>1455</v>
      </c>
      <c r="H232" t="s">
        <v>225</v>
      </c>
      <c r="I232" t="s">
        <v>2086</v>
      </c>
      <c r="J232" t="s">
        <v>139</v>
      </c>
      <c r="K232" t="s">
        <v>139</v>
      </c>
      <c r="L232" t="s">
        <v>1455</v>
      </c>
      <c r="M232" s="308">
        <v>45381</v>
      </c>
      <c r="N232" s="94" t="s">
        <v>341</v>
      </c>
      <c r="O232">
        <v>1</v>
      </c>
      <c r="P232">
        <v>5</v>
      </c>
      <c r="Q232">
        <v>3</v>
      </c>
      <c r="R232" t="s">
        <v>1228</v>
      </c>
      <c r="W232" t="s">
        <v>2076</v>
      </c>
      <c r="X232" t="s">
        <v>1172</v>
      </c>
      <c r="Y232" t="s">
        <v>2336</v>
      </c>
      <c r="AC232" t="s">
        <v>1223</v>
      </c>
    </row>
    <row r="233" spans="1:29" ht="45">
      <c r="A233">
        <v>742</v>
      </c>
      <c r="B233" t="s">
        <v>2441</v>
      </c>
      <c r="C233" t="s">
        <v>2166</v>
      </c>
      <c r="D233" t="s">
        <v>167</v>
      </c>
      <c r="E233" t="s">
        <v>317</v>
      </c>
      <c r="F233" t="s">
        <v>320</v>
      </c>
      <c r="G233" t="s">
        <v>1455</v>
      </c>
      <c r="H233" t="s">
        <v>225</v>
      </c>
      <c r="I233" t="s">
        <v>2086</v>
      </c>
      <c r="J233" t="s">
        <v>139</v>
      </c>
      <c r="K233" t="s">
        <v>139</v>
      </c>
      <c r="L233" t="s">
        <v>1455</v>
      </c>
      <c r="M233" s="308">
        <v>45381</v>
      </c>
      <c r="N233" s="94" t="s">
        <v>341</v>
      </c>
      <c r="O233">
        <v>1</v>
      </c>
      <c r="P233">
        <v>5</v>
      </c>
      <c r="Q233">
        <v>3</v>
      </c>
      <c r="R233" t="s">
        <v>1228</v>
      </c>
      <c r="W233" t="s">
        <v>2076</v>
      </c>
      <c r="X233" t="s">
        <v>1201</v>
      </c>
      <c r="Y233" t="s">
        <v>2338</v>
      </c>
      <c r="AC233" t="s">
        <v>1223</v>
      </c>
    </row>
    <row r="234" spans="1:29" ht="60">
      <c r="A234">
        <v>743</v>
      </c>
      <c r="B234" t="s">
        <v>2442</v>
      </c>
      <c r="C234" t="s">
        <v>2166</v>
      </c>
      <c r="D234" t="s">
        <v>167</v>
      </c>
      <c r="E234" t="s">
        <v>2136</v>
      </c>
      <c r="F234" t="s">
        <v>320</v>
      </c>
      <c r="G234" t="s">
        <v>1446</v>
      </c>
      <c r="H234" t="s">
        <v>225</v>
      </c>
      <c r="I234" t="s">
        <v>2086</v>
      </c>
      <c r="J234" t="s">
        <v>128</v>
      </c>
      <c r="K234" t="s">
        <v>128</v>
      </c>
      <c r="L234" t="s">
        <v>1446</v>
      </c>
      <c r="M234" s="308">
        <v>45381</v>
      </c>
      <c r="N234" s="94" t="s">
        <v>2340</v>
      </c>
      <c r="O234">
        <v>1</v>
      </c>
      <c r="P234">
        <v>5</v>
      </c>
      <c r="Q234">
        <v>3</v>
      </c>
      <c r="R234" t="s">
        <v>1228</v>
      </c>
      <c r="W234" t="s">
        <v>2076</v>
      </c>
      <c r="X234" t="s">
        <v>1179</v>
      </c>
      <c r="Y234" t="s">
        <v>2341</v>
      </c>
      <c r="AC234" t="s">
        <v>1223</v>
      </c>
    </row>
    <row r="235" spans="1:29" ht="60">
      <c r="A235">
        <v>744</v>
      </c>
      <c r="B235" t="s">
        <v>2443</v>
      </c>
      <c r="C235" t="s">
        <v>2166</v>
      </c>
      <c r="D235" t="s">
        <v>167</v>
      </c>
      <c r="E235" t="s">
        <v>2136</v>
      </c>
      <c r="F235" t="s">
        <v>320</v>
      </c>
      <c r="G235" t="s">
        <v>1446</v>
      </c>
      <c r="H235" t="s">
        <v>225</v>
      </c>
      <c r="I235" t="s">
        <v>2086</v>
      </c>
      <c r="J235" t="s">
        <v>128</v>
      </c>
      <c r="K235" t="s">
        <v>128</v>
      </c>
      <c r="L235" t="s">
        <v>2343</v>
      </c>
      <c r="M235" s="308">
        <v>45381</v>
      </c>
      <c r="N235" s="94" t="s">
        <v>2340</v>
      </c>
      <c r="O235">
        <v>1</v>
      </c>
      <c r="P235">
        <v>5</v>
      </c>
      <c r="Q235">
        <v>3</v>
      </c>
      <c r="R235" t="s">
        <v>1228</v>
      </c>
      <c r="W235" t="s">
        <v>2076</v>
      </c>
      <c r="X235" t="s">
        <v>1168</v>
      </c>
      <c r="Y235" t="s">
        <v>2344</v>
      </c>
      <c r="AC235" t="s">
        <v>1223</v>
      </c>
    </row>
    <row r="236" spans="1:29">
      <c r="A236">
        <v>777</v>
      </c>
      <c r="B236" t="s">
        <v>2444</v>
      </c>
      <c r="C236" t="s">
        <v>2074</v>
      </c>
      <c r="D236" t="s">
        <v>122</v>
      </c>
      <c r="E236" t="s">
        <v>2136</v>
      </c>
      <c r="F236" t="s">
        <v>320</v>
      </c>
      <c r="G236" t="s">
        <v>683</v>
      </c>
      <c r="H236" t="s">
        <v>225</v>
      </c>
      <c r="I236" t="s">
        <v>2086</v>
      </c>
      <c r="J236" t="s">
        <v>128</v>
      </c>
      <c r="K236" t="s">
        <v>128</v>
      </c>
      <c r="N236" t="s">
        <v>654</v>
      </c>
      <c r="O236">
        <v>2</v>
      </c>
      <c r="P236">
        <v>3</v>
      </c>
      <c r="Q236">
        <v>3</v>
      </c>
      <c r="R236" t="s">
        <v>1228</v>
      </c>
      <c r="U236" t="s">
        <v>732</v>
      </c>
      <c r="W236" t="s">
        <v>2076</v>
      </c>
      <c r="X236" t="s">
        <v>1186</v>
      </c>
      <c r="AC236" t="s">
        <v>1223</v>
      </c>
    </row>
    <row r="237" spans="1:29">
      <c r="A237">
        <v>786</v>
      </c>
      <c r="B237" t="s">
        <v>2445</v>
      </c>
      <c r="C237" t="s">
        <v>2074</v>
      </c>
      <c r="D237" t="s">
        <v>122</v>
      </c>
      <c r="E237" t="s">
        <v>469</v>
      </c>
      <c r="F237" t="s">
        <v>320</v>
      </c>
      <c r="G237" t="s">
        <v>1488</v>
      </c>
      <c r="H237" t="s">
        <v>225</v>
      </c>
      <c r="I237" t="s">
        <v>2086</v>
      </c>
      <c r="J237" t="s">
        <v>128</v>
      </c>
      <c r="K237" t="s">
        <v>128</v>
      </c>
      <c r="N237" t="s">
        <v>654</v>
      </c>
      <c r="O237">
        <v>2</v>
      </c>
      <c r="P237">
        <v>3</v>
      </c>
      <c r="Q237">
        <v>3</v>
      </c>
      <c r="R237" t="s">
        <v>1228</v>
      </c>
      <c r="U237" t="s">
        <v>732</v>
      </c>
      <c r="W237" t="s">
        <v>2076</v>
      </c>
      <c r="X237" t="s">
        <v>1157</v>
      </c>
      <c r="AC237" t="s">
        <v>1223</v>
      </c>
    </row>
    <row r="238" spans="1:29">
      <c r="A238">
        <v>788</v>
      </c>
      <c r="B238" t="s">
        <v>2446</v>
      </c>
      <c r="C238" t="s">
        <v>2074</v>
      </c>
      <c r="D238" t="s">
        <v>122</v>
      </c>
      <c r="E238" t="s">
        <v>469</v>
      </c>
      <c r="F238" t="s">
        <v>320</v>
      </c>
      <c r="G238" t="s">
        <v>756</v>
      </c>
      <c r="H238" t="s">
        <v>225</v>
      </c>
      <c r="I238" t="s">
        <v>2086</v>
      </c>
      <c r="J238" t="s">
        <v>128</v>
      </c>
      <c r="K238" t="s">
        <v>128</v>
      </c>
      <c r="N238" t="s">
        <v>654</v>
      </c>
      <c r="O238">
        <v>2</v>
      </c>
      <c r="P238">
        <v>4</v>
      </c>
      <c r="Q238">
        <v>3</v>
      </c>
      <c r="R238" t="s">
        <v>1228</v>
      </c>
      <c r="U238" t="s">
        <v>732</v>
      </c>
      <c r="W238" t="s">
        <v>2076</v>
      </c>
      <c r="X238" t="s">
        <v>1193</v>
      </c>
      <c r="AC238" t="s">
        <v>1223</v>
      </c>
    </row>
    <row r="239" spans="1:29">
      <c r="A239">
        <v>794</v>
      </c>
      <c r="B239" t="s">
        <v>2447</v>
      </c>
      <c r="C239" t="s">
        <v>2074</v>
      </c>
      <c r="D239" t="s">
        <v>122</v>
      </c>
      <c r="E239" t="s">
        <v>469</v>
      </c>
      <c r="F239" t="s">
        <v>320</v>
      </c>
      <c r="G239" t="s">
        <v>1472</v>
      </c>
      <c r="H239" t="s">
        <v>245</v>
      </c>
      <c r="I239" t="s">
        <v>2086</v>
      </c>
      <c r="J239" t="s">
        <v>128</v>
      </c>
      <c r="K239" t="s">
        <v>128</v>
      </c>
      <c r="N239" t="s">
        <v>654</v>
      </c>
      <c r="O239">
        <v>2</v>
      </c>
      <c r="P239">
        <v>3</v>
      </c>
      <c r="Q239">
        <v>3</v>
      </c>
      <c r="R239" t="s">
        <v>1228</v>
      </c>
      <c r="U239" t="s">
        <v>732</v>
      </c>
      <c r="W239" t="s">
        <v>2102</v>
      </c>
      <c r="X239" t="s">
        <v>1199</v>
      </c>
      <c r="AC239" t="s">
        <v>1223</v>
      </c>
    </row>
    <row r="240" spans="1:29">
      <c r="A240">
        <v>795</v>
      </c>
      <c r="B240" t="s">
        <v>2448</v>
      </c>
      <c r="C240" t="s">
        <v>2074</v>
      </c>
      <c r="D240" t="s">
        <v>122</v>
      </c>
      <c r="E240" t="s">
        <v>469</v>
      </c>
      <c r="F240" t="s">
        <v>320</v>
      </c>
      <c r="G240" t="s">
        <v>1462</v>
      </c>
      <c r="H240" t="s">
        <v>1164</v>
      </c>
      <c r="I240" t="s">
        <v>2086</v>
      </c>
      <c r="J240" t="s">
        <v>128</v>
      </c>
      <c r="K240" t="s">
        <v>128</v>
      </c>
      <c r="N240" t="s">
        <v>654</v>
      </c>
      <c r="O240">
        <v>2</v>
      </c>
      <c r="P240">
        <v>3</v>
      </c>
      <c r="Q240">
        <v>3</v>
      </c>
      <c r="R240" t="s">
        <v>1228</v>
      </c>
      <c r="U240" t="s">
        <v>732</v>
      </c>
      <c r="W240" t="s">
        <v>2117</v>
      </c>
      <c r="X240" t="s">
        <v>1185</v>
      </c>
      <c r="AC240" t="s">
        <v>1223</v>
      </c>
    </row>
    <row r="241" spans="1:29">
      <c r="A241">
        <v>776</v>
      </c>
      <c r="B241" t="s">
        <v>2449</v>
      </c>
      <c r="C241" t="s">
        <v>2074</v>
      </c>
      <c r="D241" t="s">
        <v>122</v>
      </c>
      <c r="E241" t="s">
        <v>2136</v>
      </c>
      <c r="F241" t="s">
        <v>738</v>
      </c>
      <c r="G241" t="s">
        <v>1494</v>
      </c>
      <c r="H241" t="s">
        <v>279</v>
      </c>
      <c r="I241" t="s">
        <v>2086</v>
      </c>
      <c r="J241" t="s">
        <v>139</v>
      </c>
      <c r="K241" t="s">
        <v>139</v>
      </c>
      <c r="N241" t="s">
        <v>654</v>
      </c>
      <c r="O241">
        <v>1</v>
      </c>
      <c r="P241">
        <v>5</v>
      </c>
      <c r="Q241">
        <v>3</v>
      </c>
      <c r="R241" t="s">
        <v>1228</v>
      </c>
      <c r="U241" t="s">
        <v>139</v>
      </c>
      <c r="W241" t="s">
        <v>2450</v>
      </c>
      <c r="X241" t="s">
        <v>1124</v>
      </c>
      <c r="AC241" t="s">
        <v>1223</v>
      </c>
    </row>
    <row r="242" spans="1:29" ht="30">
      <c r="A242">
        <v>778</v>
      </c>
      <c r="B242" t="s">
        <v>2451</v>
      </c>
      <c r="C242" t="s">
        <v>2074</v>
      </c>
      <c r="D242" t="s">
        <v>122</v>
      </c>
      <c r="E242" t="s">
        <v>286</v>
      </c>
      <c r="F242" t="s">
        <v>738</v>
      </c>
      <c r="G242" s="94" t="s">
        <v>1690</v>
      </c>
      <c r="H242" s="94" t="s">
        <v>232</v>
      </c>
      <c r="I242" t="s">
        <v>2086</v>
      </c>
      <c r="J242" t="s">
        <v>131</v>
      </c>
      <c r="K242" t="s">
        <v>131</v>
      </c>
      <c r="N242" t="s">
        <v>2452</v>
      </c>
      <c r="O242">
        <v>2</v>
      </c>
      <c r="P242">
        <v>4</v>
      </c>
      <c r="Q242">
        <v>3</v>
      </c>
      <c r="R242" t="s">
        <v>1228</v>
      </c>
      <c r="U242" t="s">
        <v>732</v>
      </c>
      <c r="W242" t="s">
        <v>2091</v>
      </c>
      <c r="X242" s="94" t="s">
        <v>1129</v>
      </c>
      <c r="AC242" t="s">
        <v>1223</v>
      </c>
    </row>
    <row r="243" spans="1:29">
      <c r="A243">
        <v>779</v>
      </c>
      <c r="B243" t="s">
        <v>2453</v>
      </c>
      <c r="C243" t="s">
        <v>2074</v>
      </c>
      <c r="D243" t="s">
        <v>122</v>
      </c>
      <c r="E243" t="s">
        <v>286</v>
      </c>
      <c r="F243" t="s">
        <v>738</v>
      </c>
      <c r="G243" t="s">
        <v>1436</v>
      </c>
      <c r="H243" t="s">
        <v>279</v>
      </c>
      <c r="I243" t="s">
        <v>2086</v>
      </c>
      <c r="J243" t="s">
        <v>128</v>
      </c>
      <c r="K243" t="s">
        <v>131</v>
      </c>
      <c r="N243" t="s">
        <v>2452</v>
      </c>
      <c r="Q243">
        <v>0</v>
      </c>
      <c r="R243" t="s">
        <v>2081</v>
      </c>
      <c r="U243" t="s">
        <v>139</v>
      </c>
      <c r="W243" t="s">
        <v>2450</v>
      </c>
      <c r="X243" t="s">
        <v>1118</v>
      </c>
      <c r="AC243" t="s">
        <v>2081</v>
      </c>
    </row>
    <row r="244" spans="1:29" ht="30">
      <c r="A244">
        <v>780</v>
      </c>
      <c r="B244" t="s">
        <v>2454</v>
      </c>
      <c r="C244" t="s">
        <v>2074</v>
      </c>
      <c r="D244" t="s">
        <v>122</v>
      </c>
      <c r="E244" t="s">
        <v>286</v>
      </c>
      <c r="F244" t="s">
        <v>738</v>
      </c>
      <c r="G244" t="s">
        <v>1450</v>
      </c>
      <c r="H244" t="s">
        <v>238</v>
      </c>
      <c r="I244" t="s">
        <v>2086</v>
      </c>
      <c r="J244" t="s">
        <v>139</v>
      </c>
      <c r="K244" t="s">
        <v>139</v>
      </c>
      <c r="N244" t="s">
        <v>2455</v>
      </c>
      <c r="O244">
        <v>3</v>
      </c>
      <c r="P244">
        <v>5</v>
      </c>
      <c r="Q244">
        <v>5</v>
      </c>
      <c r="R244" t="s">
        <v>1222</v>
      </c>
      <c r="U244" t="s">
        <v>139</v>
      </c>
      <c r="W244" t="s">
        <v>2456</v>
      </c>
      <c r="X244" s="94" t="s">
        <v>2457</v>
      </c>
      <c r="AC244" t="s">
        <v>2077</v>
      </c>
    </row>
    <row r="245" spans="1:29">
      <c r="A245">
        <v>781</v>
      </c>
      <c r="B245" t="s">
        <v>2458</v>
      </c>
      <c r="C245" t="s">
        <v>2074</v>
      </c>
      <c r="D245" t="s">
        <v>122</v>
      </c>
      <c r="E245" t="s">
        <v>304</v>
      </c>
      <c r="F245" t="s">
        <v>738</v>
      </c>
      <c r="G245" t="s">
        <v>1435</v>
      </c>
      <c r="H245" t="s">
        <v>1116</v>
      </c>
      <c r="I245" t="s">
        <v>2086</v>
      </c>
      <c r="J245" t="s">
        <v>139</v>
      </c>
      <c r="K245" t="s">
        <v>139</v>
      </c>
      <c r="N245" t="s">
        <v>654</v>
      </c>
      <c r="O245">
        <v>2</v>
      </c>
      <c r="P245">
        <v>2</v>
      </c>
      <c r="Q245">
        <v>2</v>
      </c>
      <c r="R245" t="s">
        <v>1230</v>
      </c>
      <c r="U245" t="s">
        <v>139</v>
      </c>
      <c r="W245" t="s">
        <v>2248</v>
      </c>
      <c r="X245" t="s">
        <v>1122</v>
      </c>
      <c r="AC245" t="s">
        <v>771</v>
      </c>
    </row>
    <row r="246" spans="1:29">
      <c r="A246">
        <v>783</v>
      </c>
      <c r="B246" t="s">
        <v>2459</v>
      </c>
      <c r="C246" t="s">
        <v>2074</v>
      </c>
      <c r="D246" t="s">
        <v>122</v>
      </c>
      <c r="E246" t="s">
        <v>469</v>
      </c>
      <c r="F246" t="s">
        <v>738</v>
      </c>
      <c r="G246" t="s">
        <v>728</v>
      </c>
      <c r="H246" t="s">
        <v>179</v>
      </c>
      <c r="I246" t="s">
        <v>2086</v>
      </c>
      <c r="J246" t="s">
        <v>131</v>
      </c>
      <c r="K246" t="s">
        <v>131</v>
      </c>
      <c r="N246" t="s">
        <v>654</v>
      </c>
      <c r="O246">
        <v>3</v>
      </c>
      <c r="P246">
        <v>4</v>
      </c>
      <c r="Q246">
        <v>4</v>
      </c>
      <c r="R246" t="s">
        <v>1226</v>
      </c>
      <c r="U246" t="s">
        <v>732</v>
      </c>
      <c r="W246" t="s">
        <v>2217</v>
      </c>
      <c r="X246" t="s">
        <v>1141</v>
      </c>
      <c r="AC246" t="s">
        <v>2077</v>
      </c>
    </row>
    <row r="247" spans="1:29">
      <c r="A247">
        <v>784</v>
      </c>
      <c r="B247" t="s">
        <v>2460</v>
      </c>
      <c r="C247" t="s">
        <v>2074</v>
      </c>
      <c r="D247" t="s">
        <v>122</v>
      </c>
      <c r="E247" t="s">
        <v>469</v>
      </c>
      <c r="F247" t="s">
        <v>738</v>
      </c>
      <c r="G247" t="s">
        <v>1452</v>
      </c>
      <c r="H247" t="s">
        <v>1164</v>
      </c>
      <c r="I247" t="s">
        <v>2086</v>
      </c>
      <c r="J247" t="s">
        <v>128</v>
      </c>
      <c r="K247" t="s">
        <v>128</v>
      </c>
      <c r="N247" t="s">
        <v>654</v>
      </c>
      <c r="O247">
        <v>2</v>
      </c>
      <c r="P247">
        <v>5</v>
      </c>
      <c r="Q247">
        <v>4</v>
      </c>
      <c r="R247" t="s">
        <v>1226</v>
      </c>
      <c r="U247" t="s">
        <v>732</v>
      </c>
      <c r="W247" t="s">
        <v>2117</v>
      </c>
      <c r="X247" t="s">
        <v>1200</v>
      </c>
      <c r="AC247" t="s">
        <v>2077</v>
      </c>
    </row>
    <row r="248" spans="1:29">
      <c r="A248">
        <v>792</v>
      </c>
      <c r="B248" t="s">
        <v>2461</v>
      </c>
      <c r="C248" t="s">
        <v>2074</v>
      </c>
      <c r="D248" t="s">
        <v>122</v>
      </c>
      <c r="E248" t="s">
        <v>469</v>
      </c>
      <c r="F248" t="s">
        <v>738</v>
      </c>
      <c r="G248" t="s">
        <v>1691</v>
      </c>
      <c r="H248" t="s">
        <v>121</v>
      </c>
      <c r="I248" t="s">
        <v>2086</v>
      </c>
      <c r="J248" t="s">
        <v>131</v>
      </c>
      <c r="K248" t="s">
        <v>131</v>
      </c>
      <c r="N248" t="s">
        <v>2462</v>
      </c>
      <c r="Q248">
        <v>0</v>
      </c>
      <c r="R248" t="s">
        <v>2081</v>
      </c>
      <c r="U248" t="s">
        <v>732</v>
      </c>
      <c r="W248" t="s">
        <v>2125</v>
      </c>
      <c r="X248" t="s">
        <v>1163</v>
      </c>
      <c r="AC248" t="s">
        <v>2081</v>
      </c>
    </row>
    <row r="249" spans="1:29">
      <c r="A249">
        <v>793</v>
      </c>
      <c r="B249" t="s">
        <v>2463</v>
      </c>
      <c r="C249" t="s">
        <v>2074</v>
      </c>
      <c r="D249" t="s">
        <v>122</v>
      </c>
      <c r="E249" t="s">
        <v>469</v>
      </c>
      <c r="F249" t="s">
        <v>738</v>
      </c>
      <c r="G249" t="s">
        <v>1471</v>
      </c>
      <c r="H249" t="s">
        <v>1164</v>
      </c>
      <c r="I249" t="s">
        <v>2086</v>
      </c>
      <c r="J249" t="s">
        <v>139</v>
      </c>
      <c r="K249" t="s">
        <v>139</v>
      </c>
      <c r="N249" t="s">
        <v>2464</v>
      </c>
      <c r="O249">
        <v>2</v>
      </c>
      <c r="P249">
        <v>4</v>
      </c>
      <c r="Q249">
        <v>3</v>
      </c>
      <c r="R249" t="s">
        <v>1228</v>
      </c>
      <c r="U249" t="s">
        <v>139</v>
      </c>
      <c r="W249" t="s">
        <v>2117</v>
      </c>
      <c r="X249" t="s">
        <v>1197</v>
      </c>
      <c r="AC249" t="s">
        <v>1223</v>
      </c>
    </row>
    <row r="250" spans="1:29">
      <c r="A250">
        <v>796</v>
      </c>
      <c r="B250" t="s">
        <v>2465</v>
      </c>
      <c r="C250" t="s">
        <v>2074</v>
      </c>
      <c r="D250" t="s">
        <v>122</v>
      </c>
      <c r="E250" t="s">
        <v>469</v>
      </c>
      <c r="F250" t="s">
        <v>738</v>
      </c>
      <c r="G250" t="s">
        <v>769</v>
      </c>
      <c r="H250" t="s">
        <v>1164</v>
      </c>
      <c r="I250" t="s">
        <v>2086</v>
      </c>
      <c r="J250" t="s">
        <v>139</v>
      </c>
      <c r="K250" t="s">
        <v>139</v>
      </c>
      <c r="N250" t="s">
        <v>2466</v>
      </c>
      <c r="O250">
        <v>2</v>
      </c>
      <c r="P250">
        <v>4</v>
      </c>
      <c r="Q250">
        <v>3</v>
      </c>
      <c r="R250" t="s">
        <v>1228</v>
      </c>
      <c r="U250" t="s">
        <v>139</v>
      </c>
      <c r="W250" t="s">
        <v>2117</v>
      </c>
      <c r="X250" t="s">
        <v>1182</v>
      </c>
      <c r="AC250" t="s">
        <v>1223</v>
      </c>
    </row>
    <row r="251" spans="1:29">
      <c r="A251">
        <v>789</v>
      </c>
      <c r="B251" t="s">
        <v>2467</v>
      </c>
      <c r="C251" t="s">
        <v>2074</v>
      </c>
      <c r="D251" t="s">
        <v>122</v>
      </c>
      <c r="E251" t="s">
        <v>469</v>
      </c>
      <c r="F251" t="s">
        <v>1252</v>
      </c>
      <c r="G251" t="s">
        <v>1481</v>
      </c>
      <c r="H251" t="s">
        <v>232</v>
      </c>
      <c r="I251" t="s">
        <v>2086</v>
      </c>
      <c r="J251" t="s">
        <v>139</v>
      </c>
      <c r="K251" t="s">
        <v>139</v>
      </c>
      <c r="N251" t="s">
        <v>654</v>
      </c>
      <c r="O251">
        <v>3</v>
      </c>
      <c r="P251">
        <v>3</v>
      </c>
      <c r="Q251">
        <v>3</v>
      </c>
      <c r="R251" t="s">
        <v>1228</v>
      </c>
      <c r="U251" t="s">
        <v>139</v>
      </c>
      <c r="W251" t="s">
        <v>2091</v>
      </c>
      <c r="X251" t="s">
        <v>1117</v>
      </c>
      <c r="AC251" t="s">
        <v>1223</v>
      </c>
    </row>
    <row r="252" spans="1:29">
      <c r="A252">
        <v>797</v>
      </c>
      <c r="B252" t="s">
        <v>2468</v>
      </c>
      <c r="C252" t="s">
        <v>2074</v>
      </c>
      <c r="D252" t="s">
        <v>122</v>
      </c>
      <c r="E252" t="s">
        <v>469</v>
      </c>
      <c r="F252" t="s">
        <v>1252</v>
      </c>
      <c r="G252" t="s">
        <v>1442</v>
      </c>
      <c r="H252" t="s">
        <v>179</v>
      </c>
      <c r="I252" t="s">
        <v>2086</v>
      </c>
      <c r="J252" t="s">
        <v>139</v>
      </c>
      <c r="K252" t="s">
        <v>139</v>
      </c>
      <c r="N252" t="s">
        <v>2469</v>
      </c>
      <c r="O252">
        <v>2</v>
      </c>
      <c r="P252">
        <v>3</v>
      </c>
      <c r="Q252">
        <v>3</v>
      </c>
      <c r="R252" t="s">
        <v>1228</v>
      </c>
      <c r="U252" t="s">
        <v>732</v>
      </c>
      <c r="W252" t="s">
        <v>2217</v>
      </c>
      <c r="X252" t="s">
        <v>1121</v>
      </c>
      <c r="AC252" t="s">
        <v>1223</v>
      </c>
    </row>
    <row r="253" spans="1:29" ht="105">
      <c r="A253">
        <v>13</v>
      </c>
      <c r="B253" t="s">
        <v>2470</v>
      </c>
      <c r="C253" t="s">
        <v>2085</v>
      </c>
      <c r="D253" t="s">
        <v>147</v>
      </c>
      <c r="E253" t="s">
        <v>317</v>
      </c>
      <c r="F253" t="s">
        <v>1246</v>
      </c>
      <c r="G253" t="s">
        <v>422</v>
      </c>
      <c r="H253" t="s">
        <v>245</v>
      </c>
      <c r="I253" t="s">
        <v>2075</v>
      </c>
      <c r="J253" t="s">
        <v>128</v>
      </c>
      <c r="K253" t="s">
        <v>128</v>
      </c>
      <c r="L253" t="s">
        <v>422</v>
      </c>
      <c r="M253" s="308">
        <v>45381</v>
      </c>
      <c r="N253" s="94" t="s">
        <v>423</v>
      </c>
      <c r="O253">
        <v>3</v>
      </c>
      <c r="P253">
        <v>3</v>
      </c>
      <c r="Q253">
        <v>3</v>
      </c>
      <c r="R253" t="s">
        <v>1228</v>
      </c>
      <c r="W253" t="s">
        <v>2102</v>
      </c>
      <c r="X253" t="s">
        <v>1202</v>
      </c>
      <c r="Y253" t="s">
        <v>2471</v>
      </c>
      <c r="AC253" t="s">
        <v>1223</v>
      </c>
    </row>
    <row r="254" spans="1:29" ht="105">
      <c r="A254">
        <v>56</v>
      </c>
      <c r="B254" t="s">
        <v>2472</v>
      </c>
      <c r="C254" t="s">
        <v>2094</v>
      </c>
      <c r="D254" t="s">
        <v>147</v>
      </c>
      <c r="E254" t="s">
        <v>317</v>
      </c>
      <c r="F254" t="s">
        <v>1246</v>
      </c>
      <c r="G254" t="s">
        <v>422</v>
      </c>
      <c r="H254" t="s">
        <v>245</v>
      </c>
      <c r="I254" t="s">
        <v>2075</v>
      </c>
      <c r="J254" t="s">
        <v>128</v>
      </c>
      <c r="K254" t="s">
        <v>128</v>
      </c>
      <c r="L254" t="s">
        <v>422</v>
      </c>
      <c r="M254" s="308">
        <v>45381</v>
      </c>
      <c r="N254" s="94" t="s">
        <v>423</v>
      </c>
      <c r="O254">
        <v>3</v>
      </c>
      <c r="P254">
        <v>3</v>
      </c>
      <c r="Q254">
        <v>3</v>
      </c>
      <c r="R254" t="s">
        <v>1228</v>
      </c>
      <c r="W254" t="s">
        <v>2102</v>
      </c>
      <c r="X254" t="s">
        <v>1202</v>
      </c>
      <c r="Y254" t="s">
        <v>2471</v>
      </c>
      <c r="AC254" t="s">
        <v>1223</v>
      </c>
    </row>
    <row r="255" spans="1:29" ht="105">
      <c r="A255">
        <v>110</v>
      </c>
      <c r="B255" t="s">
        <v>2473</v>
      </c>
      <c r="C255" t="s">
        <v>2106</v>
      </c>
      <c r="D255" t="s">
        <v>147</v>
      </c>
      <c r="E255" t="s">
        <v>317</v>
      </c>
      <c r="F255" t="s">
        <v>1246</v>
      </c>
      <c r="G255" t="s">
        <v>422</v>
      </c>
      <c r="H255" t="s">
        <v>245</v>
      </c>
      <c r="I255" t="s">
        <v>2075</v>
      </c>
      <c r="J255" t="s">
        <v>128</v>
      </c>
      <c r="K255" t="s">
        <v>128</v>
      </c>
      <c r="L255" t="s">
        <v>422</v>
      </c>
      <c r="M255" s="308">
        <v>45381</v>
      </c>
      <c r="N255" s="94" t="s">
        <v>423</v>
      </c>
      <c r="O255">
        <v>3</v>
      </c>
      <c r="P255">
        <v>3</v>
      </c>
      <c r="Q255">
        <v>3</v>
      </c>
      <c r="R255" t="s">
        <v>1228</v>
      </c>
      <c r="W255" t="s">
        <v>2102</v>
      </c>
      <c r="X255" t="s">
        <v>1202</v>
      </c>
      <c r="Y255" t="s">
        <v>2471</v>
      </c>
      <c r="AC255" t="s">
        <v>1223</v>
      </c>
    </row>
    <row r="256" spans="1:29" ht="105">
      <c r="A256">
        <v>153</v>
      </c>
      <c r="B256" t="s">
        <v>2474</v>
      </c>
      <c r="C256" t="s">
        <v>2109</v>
      </c>
      <c r="D256" t="s">
        <v>147</v>
      </c>
      <c r="E256" t="s">
        <v>317</v>
      </c>
      <c r="F256" t="s">
        <v>1246</v>
      </c>
      <c r="G256" t="s">
        <v>422</v>
      </c>
      <c r="H256" t="s">
        <v>245</v>
      </c>
      <c r="I256" t="s">
        <v>2075</v>
      </c>
      <c r="J256" t="s">
        <v>128</v>
      </c>
      <c r="K256" t="s">
        <v>128</v>
      </c>
      <c r="L256" t="s">
        <v>422</v>
      </c>
      <c r="M256" s="308">
        <v>45381</v>
      </c>
      <c r="N256" s="94" t="s">
        <v>423</v>
      </c>
      <c r="O256">
        <v>3</v>
      </c>
      <c r="P256">
        <v>3</v>
      </c>
      <c r="Q256">
        <v>3</v>
      </c>
      <c r="R256" t="s">
        <v>1228</v>
      </c>
      <c r="W256" t="s">
        <v>2102</v>
      </c>
      <c r="X256" t="s">
        <v>1202</v>
      </c>
      <c r="Y256" t="s">
        <v>2471</v>
      </c>
      <c r="AC256" t="s">
        <v>1223</v>
      </c>
    </row>
    <row r="257" spans="1:29" ht="105">
      <c r="A257">
        <v>208</v>
      </c>
      <c r="B257" t="s">
        <v>2475</v>
      </c>
      <c r="C257" t="s">
        <v>2121</v>
      </c>
      <c r="D257" t="s">
        <v>147</v>
      </c>
      <c r="E257" t="s">
        <v>317</v>
      </c>
      <c r="F257" t="s">
        <v>1246</v>
      </c>
      <c r="G257" t="s">
        <v>422</v>
      </c>
      <c r="H257" t="s">
        <v>245</v>
      </c>
      <c r="I257" t="s">
        <v>2075</v>
      </c>
      <c r="J257" t="s">
        <v>128</v>
      </c>
      <c r="K257" t="s">
        <v>128</v>
      </c>
      <c r="L257" t="s">
        <v>422</v>
      </c>
      <c r="M257" s="308">
        <v>45381</v>
      </c>
      <c r="N257" s="94" t="s">
        <v>423</v>
      </c>
      <c r="O257">
        <v>3</v>
      </c>
      <c r="P257">
        <v>3</v>
      </c>
      <c r="Q257">
        <v>3</v>
      </c>
      <c r="R257" t="s">
        <v>1228</v>
      </c>
      <c r="W257" t="s">
        <v>2102</v>
      </c>
      <c r="X257" t="s">
        <v>1202</v>
      </c>
      <c r="Y257" t="s">
        <v>2471</v>
      </c>
      <c r="AC257" t="s">
        <v>1223</v>
      </c>
    </row>
    <row r="258" spans="1:29" ht="105">
      <c r="A258">
        <v>290</v>
      </c>
      <c r="B258" t="s">
        <v>2476</v>
      </c>
      <c r="C258" t="s">
        <v>2129</v>
      </c>
      <c r="D258" t="s">
        <v>147</v>
      </c>
      <c r="E258" t="s">
        <v>317</v>
      </c>
      <c r="F258" t="s">
        <v>1246</v>
      </c>
      <c r="G258" t="s">
        <v>422</v>
      </c>
      <c r="H258" t="s">
        <v>245</v>
      </c>
      <c r="I258" t="s">
        <v>2075</v>
      </c>
      <c r="J258" t="s">
        <v>128</v>
      </c>
      <c r="K258" t="s">
        <v>128</v>
      </c>
      <c r="L258" t="s">
        <v>422</v>
      </c>
      <c r="M258" s="308">
        <v>45381</v>
      </c>
      <c r="N258" s="94" t="s">
        <v>423</v>
      </c>
      <c r="O258">
        <v>3</v>
      </c>
      <c r="P258">
        <v>3</v>
      </c>
      <c r="Q258">
        <v>3</v>
      </c>
      <c r="R258" t="s">
        <v>1228</v>
      </c>
      <c r="W258" t="s">
        <v>2102</v>
      </c>
      <c r="X258" t="s">
        <v>1202</v>
      </c>
      <c r="Y258" t="s">
        <v>2471</v>
      </c>
      <c r="AC258" t="s">
        <v>1223</v>
      </c>
    </row>
    <row r="259" spans="1:29" ht="105">
      <c r="A259">
        <v>333</v>
      </c>
      <c r="B259" t="s">
        <v>2477</v>
      </c>
      <c r="C259" t="s">
        <v>2132</v>
      </c>
      <c r="D259" t="s">
        <v>147</v>
      </c>
      <c r="E259" t="s">
        <v>317</v>
      </c>
      <c r="F259" t="s">
        <v>1246</v>
      </c>
      <c r="G259" t="s">
        <v>422</v>
      </c>
      <c r="H259" t="s">
        <v>245</v>
      </c>
      <c r="I259" t="s">
        <v>2075</v>
      </c>
      <c r="J259" t="s">
        <v>128</v>
      </c>
      <c r="K259" t="s">
        <v>128</v>
      </c>
      <c r="L259" t="s">
        <v>422</v>
      </c>
      <c r="M259" s="308">
        <v>45381</v>
      </c>
      <c r="N259" s="94" t="s">
        <v>423</v>
      </c>
      <c r="O259">
        <v>3</v>
      </c>
      <c r="P259">
        <v>3</v>
      </c>
      <c r="Q259">
        <v>3</v>
      </c>
      <c r="R259" t="s">
        <v>1228</v>
      </c>
      <c r="W259" t="s">
        <v>2102</v>
      </c>
      <c r="X259" t="s">
        <v>1202</v>
      </c>
      <c r="Y259" t="s">
        <v>2471</v>
      </c>
      <c r="AC259" t="s">
        <v>1223</v>
      </c>
    </row>
    <row r="260" spans="1:29" ht="105">
      <c r="A260">
        <v>401</v>
      </c>
      <c r="B260" t="s">
        <v>2478</v>
      </c>
      <c r="C260" t="s">
        <v>2139</v>
      </c>
      <c r="D260" t="s">
        <v>147</v>
      </c>
      <c r="E260" t="s">
        <v>317</v>
      </c>
      <c r="F260" t="s">
        <v>1246</v>
      </c>
      <c r="G260" t="s">
        <v>422</v>
      </c>
      <c r="H260" t="s">
        <v>245</v>
      </c>
      <c r="I260" t="s">
        <v>2075</v>
      </c>
      <c r="J260" t="s">
        <v>128</v>
      </c>
      <c r="K260" t="s">
        <v>128</v>
      </c>
      <c r="L260" t="s">
        <v>422</v>
      </c>
      <c r="M260" s="308">
        <v>45381</v>
      </c>
      <c r="N260" s="94" t="s">
        <v>423</v>
      </c>
      <c r="O260">
        <v>3</v>
      </c>
      <c r="P260">
        <v>3</v>
      </c>
      <c r="Q260">
        <v>3</v>
      </c>
      <c r="R260" t="s">
        <v>1228</v>
      </c>
      <c r="W260" t="s">
        <v>2102</v>
      </c>
      <c r="X260" t="s">
        <v>2479</v>
      </c>
      <c r="Y260" t="s">
        <v>2471</v>
      </c>
      <c r="AC260" t="s">
        <v>1223</v>
      </c>
    </row>
    <row r="261" spans="1:29" ht="105">
      <c r="A261">
        <v>444</v>
      </c>
      <c r="B261" t="s">
        <v>2480</v>
      </c>
      <c r="C261" t="s">
        <v>2144</v>
      </c>
      <c r="D261" t="s">
        <v>147</v>
      </c>
      <c r="E261" t="s">
        <v>317</v>
      </c>
      <c r="F261" t="s">
        <v>1246</v>
      </c>
      <c r="G261" t="s">
        <v>422</v>
      </c>
      <c r="H261" t="s">
        <v>245</v>
      </c>
      <c r="I261" t="s">
        <v>2075</v>
      </c>
      <c r="J261" t="s">
        <v>128</v>
      </c>
      <c r="K261" t="s">
        <v>128</v>
      </c>
      <c r="L261" t="s">
        <v>422</v>
      </c>
      <c r="M261" s="308">
        <v>45381</v>
      </c>
      <c r="N261" s="94" t="s">
        <v>423</v>
      </c>
      <c r="O261">
        <v>3</v>
      </c>
      <c r="P261">
        <v>3</v>
      </c>
      <c r="Q261">
        <v>3</v>
      </c>
      <c r="R261" t="s">
        <v>1228</v>
      </c>
      <c r="W261" t="s">
        <v>2102</v>
      </c>
      <c r="X261" t="s">
        <v>1202</v>
      </c>
      <c r="Y261" t="s">
        <v>2471</v>
      </c>
      <c r="AC261" t="s">
        <v>1223</v>
      </c>
    </row>
    <row r="262" spans="1:29" ht="105">
      <c r="A262">
        <v>487</v>
      </c>
      <c r="B262" t="s">
        <v>2481</v>
      </c>
      <c r="C262" t="s">
        <v>2148</v>
      </c>
      <c r="D262" t="s">
        <v>147</v>
      </c>
      <c r="E262" t="s">
        <v>317</v>
      </c>
      <c r="F262" t="s">
        <v>1246</v>
      </c>
      <c r="G262" t="s">
        <v>422</v>
      </c>
      <c r="H262" t="s">
        <v>245</v>
      </c>
      <c r="I262" t="s">
        <v>2075</v>
      </c>
      <c r="J262" t="s">
        <v>128</v>
      </c>
      <c r="K262" t="s">
        <v>128</v>
      </c>
      <c r="L262" t="s">
        <v>422</v>
      </c>
      <c r="M262" s="308">
        <v>45381</v>
      </c>
      <c r="N262" s="94" t="s">
        <v>423</v>
      </c>
      <c r="O262">
        <v>3</v>
      </c>
      <c r="P262">
        <v>3</v>
      </c>
      <c r="Q262">
        <v>3</v>
      </c>
      <c r="R262" t="s">
        <v>1228</v>
      </c>
      <c r="W262" t="s">
        <v>2102</v>
      </c>
      <c r="X262" t="s">
        <v>1202</v>
      </c>
      <c r="Y262" t="s">
        <v>2471</v>
      </c>
      <c r="AC262" t="s">
        <v>1223</v>
      </c>
    </row>
    <row r="263" spans="1:29" ht="105">
      <c r="A263">
        <v>530</v>
      </c>
      <c r="B263" t="s">
        <v>2482</v>
      </c>
      <c r="C263" t="s">
        <v>2151</v>
      </c>
      <c r="D263" t="s">
        <v>147</v>
      </c>
      <c r="E263" t="s">
        <v>317</v>
      </c>
      <c r="F263" t="s">
        <v>1246</v>
      </c>
      <c r="G263" t="s">
        <v>422</v>
      </c>
      <c r="H263" t="s">
        <v>245</v>
      </c>
      <c r="I263" t="s">
        <v>2075</v>
      </c>
      <c r="J263" t="s">
        <v>128</v>
      </c>
      <c r="K263" t="s">
        <v>128</v>
      </c>
      <c r="L263" t="s">
        <v>422</v>
      </c>
      <c r="M263" s="308">
        <v>45381</v>
      </c>
      <c r="N263" s="94" t="s">
        <v>423</v>
      </c>
      <c r="O263">
        <v>3</v>
      </c>
      <c r="P263">
        <v>3</v>
      </c>
      <c r="Q263">
        <v>3</v>
      </c>
      <c r="R263" t="s">
        <v>1228</v>
      </c>
      <c r="W263" t="s">
        <v>2102</v>
      </c>
      <c r="X263" t="s">
        <v>1202</v>
      </c>
      <c r="Y263" t="s">
        <v>2471</v>
      </c>
      <c r="AC263" t="s">
        <v>1223</v>
      </c>
    </row>
    <row r="264" spans="1:29" ht="105">
      <c r="A264">
        <v>573</v>
      </c>
      <c r="B264" t="s">
        <v>2483</v>
      </c>
      <c r="C264" t="s">
        <v>2154</v>
      </c>
      <c r="D264" t="s">
        <v>147</v>
      </c>
      <c r="E264" t="s">
        <v>317</v>
      </c>
      <c r="F264" t="s">
        <v>1246</v>
      </c>
      <c r="G264" t="s">
        <v>422</v>
      </c>
      <c r="H264" t="s">
        <v>245</v>
      </c>
      <c r="I264" t="s">
        <v>2075</v>
      </c>
      <c r="J264" t="s">
        <v>128</v>
      </c>
      <c r="K264" t="s">
        <v>128</v>
      </c>
      <c r="L264" t="s">
        <v>422</v>
      </c>
      <c r="M264" s="308">
        <v>45381</v>
      </c>
      <c r="N264" s="94" t="s">
        <v>423</v>
      </c>
      <c r="O264">
        <v>3</v>
      </c>
      <c r="P264">
        <v>3</v>
      </c>
      <c r="Q264">
        <v>3</v>
      </c>
      <c r="R264" t="s">
        <v>1228</v>
      </c>
      <c r="W264" t="s">
        <v>2102</v>
      </c>
      <c r="X264" t="s">
        <v>1202</v>
      </c>
      <c r="Y264" t="s">
        <v>2471</v>
      </c>
      <c r="AC264" t="s">
        <v>1223</v>
      </c>
    </row>
    <row r="265" spans="1:29" ht="105">
      <c r="A265">
        <v>616</v>
      </c>
      <c r="B265" t="s">
        <v>2484</v>
      </c>
      <c r="C265" t="s">
        <v>2157</v>
      </c>
      <c r="D265" t="s">
        <v>147</v>
      </c>
      <c r="E265" t="s">
        <v>317</v>
      </c>
      <c r="F265" t="s">
        <v>1246</v>
      </c>
      <c r="G265" t="s">
        <v>422</v>
      </c>
      <c r="H265" t="s">
        <v>245</v>
      </c>
      <c r="I265" t="s">
        <v>2075</v>
      </c>
      <c r="J265" t="s">
        <v>128</v>
      </c>
      <c r="K265" t="s">
        <v>128</v>
      </c>
      <c r="L265" t="s">
        <v>422</v>
      </c>
      <c r="M265" s="308">
        <v>45381</v>
      </c>
      <c r="N265" s="94" t="s">
        <v>423</v>
      </c>
      <c r="O265">
        <v>3</v>
      </c>
      <c r="P265">
        <v>3</v>
      </c>
      <c r="Q265">
        <v>3</v>
      </c>
      <c r="R265" t="s">
        <v>1228</v>
      </c>
      <c r="W265" t="s">
        <v>2102</v>
      </c>
      <c r="X265" t="s">
        <v>1202</v>
      </c>
      <c r="Y265" t="s">
        <v>2471</v>
      </c>
      <c r="AC265" t="s">
        <v>1223</v>
      </c>
    </row>
    <row r="266" spans="1:29" ht="105">
      <c r="A266">
        <v>659</v>
      </c>
      <c r="B266" t="s">
        <v>2485</v>
      </c>
      <c r="C266" t="s">
        <v>2160</v>
      </c>
      <c r="D266" t="s">
        <v>147</v>
      </c>
      <c r="E266" t="s">
        <v>317</v>
      </c>
      <c r="F266" t="s">
        <v>1246</v>
      </c>
      <c r="G266" t="s">
        <v>422</v>
      </c>
      <c r="H266" t="s">
        <v>245</v>
      </c>
      <c r="I266" t="s">
        <v>2075</v>
      </c>
      <c r="J266" t="s">
        <v>128</v>
      </c>
      <c r="K266" t="s">
        <v>128</v>
      </c>
      <c r="L266" t="s">
        <v>422</v>
      </c>
      <c r="M266" s="308">
        <v>45381</v>
      </c>
      <c r="N266" s="94" t="s">
        <v>423</v>
      </c>
      <c r="O266">
        <v>3</v>
      </c>
      <c r="P266">
        <v>3</v>
      </c>
      <c r="Q266">
        <v>3</v>
      </c>
      <c r="R266" t="s">
        <v>1228</v>
      </c>
      <c r="W266" t="s">
        <v>2102</v>
      </c>
      <c r="X266" t="s">
        <v>1202</v>
      </c>
      <c r="Y266" t="s">
        <v>2471</v>
      </c>
      <c r="AC266" t="s">
        <v>1223</v>
      </c>
    </row>
    <row r="267" spans="1:29" ht="105">
      <c r="A267">
        <v>702</v>
      </c>
      <c r="B267" t="s">
        <v>2486</v>
      </c>
      <c r="C267" t="s">
        <v>2163</v>
      </c>
      <c r="D267" t="s">
        <v>147</v>
      </c>
      <c r="E267" t="s">
        <v>317</v>
      </c>
      <c r="F267" t="s">
        <v>1246</v>
      </c>
      <c r="G267" t="s">
        <v>422</v>
      </c>
      <c r="H267" t="s">
        <v>245</v>
      </c>
      <c r="I267" t="s">
        <v>2075</v>
      </c>
      <c r="J267" t="s">
        <v>128</v>
      </c>
      <c r="K267" t="s">
        <v>128</v>
      </c>
      <c r="L267" t="s">
        <v>422</v>
      </c>
      <c r="M267" s="308">
        <v>45381</v>
      </c>
      <c r="N267" s="94" t="s">
        <v>423</v>
      </c>
      <c r="O267">
        <v>3</v>
      </c>
      <c r="P267">
        <v>3</v>
      </c>
      <c r="Q267">
        <v>3</v>
      </c>
      <c r="R267" t="s">
        <v>1228</v>
      </c>
      <c r="W267" t="s">
        <v>2102</v>
      </c>
      <c r="X267" t="s">
        <v>1202</v>
      </c>
      <c r="Y267" t="s">
        <v>2471</v>
      </c>
      <c r="AC267" t="s">
        <v>1223</v>
      </c>
    </row>
    <row r="268" spans="1:29" ht="105">
      <c r="A268">
        <v>745</v>
      </c>
      <c r="B268" t="s">
        <v>2487</v>
      </c>
      <c r="C268" t="s">
        <v>2166</v>
      </c>
      <c r="D268" t="s">
        <v>147</v>
      </c>
      <c r="E268" t="s">
        <v>317</v>
      </c>
      <c r="F268" t="s">
        <v>1246</v>
      </c>
      <c r="G268" t="s">
        <v>422</v>
      </c>
      <c r="H268" t="s">
        <v>245</v>
      </c>
      <c r="I268" t="s">
        <v>2075</v>
      </c>
      <c r="J268" t="s">
        <v>128</v>
      </c>
      <c r="K268" t="s">
        <v>128</v>
      </c>
      <c r="L268" t="s">
        <v>422</v>
      </c>
      <c r="M268" s="308">
        <v>45381</v>
      </c>
      <c r="N268" s="94" t="s">
        <v>423</v>
      </c>
      <c r="O268">
        <v>3</v>
      </c>
      <c r="P268">
        <v>3</v>
      </c>
      <c r="Q268">
        <v>3</v>
      </c>
      <c r="R268" t="s">
        <v>1228</v>
      </c>
      <c r="W268" t="s">
        <v>2102</v>
      </c>
      <c r="X268" t="s">
        <v>1202</v>
      </c>
      <c r="Y268" t="s">
        <v>2471</v>
      </c>
      <c r="AC268" t="s">
        <v>1223</v>
      </c>
    </row>
    <row r="269" spans="1:29" ht="45">
      <c r="A269">
        <v>14</v>
      </c>
      <c r="B269" t="s">
        <v>2488</v>
      </c>
      <c r="C269" t="s">
        <v>2085</v>
      </c>
      <c r="D269" t="s">
        <v>167</v>
      </c>
      <c r="E269" t="s">
        <v>317</v>
      </c>
      <c r="F269" t="s">
        <v>357</v>
      </c>
      <c r="G269" t="s">
        <v>352</v>
      </c>
      <c r="H269" t="s">
        <v>1164</v>
      </c>
      <c r="I269" t="s">
        <v>2075</v>
      </c>
      <c r="J269" t="s">
        <v>128</v>
      </c>
      <c r="K269" t="s">
        <v>128</v>
      </c>
      <c r="L269" t="s">
        <v>352</v>
      </c>
      <c r="M269" s="308">
        <v>45381</v>
      </c>
      <c r="N269" s="94" t="s">
        <v>353</v>
      </c>
      <c r="O269">
        <v>3</v>
      </c>
      <c r="P269">
        <v>5</v>
      </c>
      <c r="Q269">
        <v>5</v>
      </c>
      <c r="R269" t="s">
        <v>1222</v>
      </c>
      <c r="W269" t="s">
        <v>2117</v>
      </c>
      <c r="X269" t="s">
        <v>1167</v>
      </c>
      <c r="Y269" t="s">
        <v>2214</v>
      </c>
      <c r="AC269" t="s">
        <v>2077</v>
      </c>
    </row>
    <row r="270" spans="1:29" ht="75">
      <c r="A270">
        <v>15</v>
      </c>
      <c r="B270" t="s">
        <v>2489</v>
      </c>
      <c r="C270" t="s">
        <v>2085</v>
      </c>
      <c r="D270" t="s">
        <v>167</v>
      </c>
      <c r="E270" t="s">
        <v>317</v>
      </c>
      <c r="F270" t="s">
        <v>357</v>
      </c>
      <c r="G270" t="s">
        <v>497</v>
      </c>
      <c r="H270" t="s">
        <v>121</v>
      </c>
      <c r="I270" t="s">
        <v>2086</v>
      </c>
      <c r="J270" t="s">
        <v>139</v>
      </c>
      <c r="K270" t="s">
        <v>139</v>
      </c>
      <c r="L270" t="s">
        <v>497</v>
      </c>
      <c r="M270" s="308">
        <v>45381</v>
      </c>
      <c r="N270" s="94" t="s">
        <v>498</v>
      </c>
      <c r="O270">
        <v>3</v>
      </c>
      <c r="P270">
        <v>5</v>
      </c>
      <c r="Q270">
        <v>5</v>
      </c>
      <c r="R270" t="s">
        <v>1222</v>
      </c>
      <c r="W270" t="s">
        <v>2125</v>
      </c>
      <c r="X270" t="s">
        <v>1156</v>
      </c>
      <c r="Y270" t="s">
        <v>2490</v>
      </c>
      <c r="AC270" t="s">
        <v>2077</v>
      </c>
    </row>
    <row r="271" spans="1:29" ht="45">
      <c r="A271">
        <v>57</v>
      </c>
      <c r="B271" t="s">
        <v>2491</v>
      </c>
      <c r="C271" t="s">
        <v>2094</v>
      </c>
      <c r="D271" t="s">
        <v>167</v>
      </c>
      <c r="E271" t="s">
        <v>317</v>
      </c>
      <c r="F271" t="s">
        <v>357</v>
      </c>
      <c r="G271" t="s">
        <v>352</v>
      </c>
      <c r="H271" t="s">
        <v>1164</v>
      </c>
      <c r="I271" t="s">
        <v>2075</v>
      </c>
      <c r="J271" t="s">
        <v>128</v>
      </c>
      <c r="K271" t="s">
        <v>128</v>
      </c>
      <c r="L271" t="s">
        <v>352</v>
      </c>
      <c r="M271" s="308">
        <v>45381</v>
      </c>
      <c r="N271" s="94" t="s">
        <v>353</v>
      </c>
      <c r="O271">
        <v>3</v>
      </c>
      <c r="P271">
        <v>5</v>
      </c>
      <c r="Q271">
        <v>5</v>
      </c>
      <c r="R271" t="s">
        <v>1222</v>
      </c>
      <c r="W271" t="s">
        <v>2117</v>
      </c>
      <c r="X271" t="s">
        <v>1167</v>
      </c>
      <c r="Y271" t="s">
        <v>2214</v>
      </c>
      <c r="AC271" t="s">
        <v>2077</v>
      </c>
    </row>
    <row r="272" spans="1:29" ht="75">
      <c r="A272">
        <v>58</v>
      </c>
      <c r="B272" t="s">
        <v>2492</v>
      </c>
      <c r="C272" t="s">
        <v>2094</v>
      </c>
      <c r="D272" t="s">
        <v>167</v>
      </c>
      <c r="E272" t="s">
        <v>317</v>
      </c>
      <c r="F272" t="s">
        <v>357</v>
      </c>
      <c r="G272" t="s">
        <v>497</v>
      </c>
      <c r="H272" t="s">
        <v>121</v>
      </c>
      <c r="I272" t="s">
        <v>2086</v>
      </c>
      <c r="J272" t="s">
        <v>139</v>
      </c>
      <c r="K272" t="s">
        <v>139</v>
      </c>
      <c r="L272" t="s">
        <v>497</v>
      </c>
      <c r="M272" s="308">
        <v>45381</v>
      </c>
      <c r="N272" s="94" t="s">
        <v>498</v>
      </c>
      <c r="O272">
        <v>3</v>
      </c>
      <c r="P272">
        <v>5</v>
      </c>
      <c r="Q272">
        <v>5</v>
      </c>
      <c r="R272" t="s">
        <v>1222</v>
      </c>
      <c r="W272" t="s">
        <v>2125</v>
      </c>
      <c r="X272" t="s">
        <v>1156</v>
      </c>
      <c r="Y272" t="s">
        <v>2490</v>
      </c>
      <c r="AC272" t="s">
        <v>2077</v>
      </c>
    </row>
    <row r="273" spans="1:29" ht="45">
      <c r="A273">
        <v>111</v>
      </c>
      <c r="B273" t="s">
        <v>2493</v>
      </c>
      <c r="C273" t="s">
        <v>2106</v>
      </c>
      <c r="D273" t="s">
        <v>167</v>
      </c>
      <c r="E273" t="s">
        <v>317</v>
      </c>
      <c r="F273" t="s">
        <v>357</v>
      </c>
      <c r="G273" t="s">
        <v>352</v>
      </c>
      <c r="H273" t="s">
        <v>1164</v>
      </c>
      <c r="I273" t="s">
        <v>2075</v>
      </c>
      <c r="J273" t="s">
        <v>128</v>
      </c>
      <c r="K273" t="s">
        <v>128</v>
      </c>
      <c r="L273" t="s">
        <v>352</v>
      </c>
      <c r="M273" s="308">
        <v>45381</v>
      </c>
      <c r="N273" s="94" t="s">
        <v>353</v>
      </c>
      <c r="O273">
        <v>3</v>
      </c>
      <c r="P273">
        <v>5</v>
      </c>
      <c r="Q273">
        <v>5</v>
      </c>
      <c r="R273" t="s">
        <v>1222</v>
      </c>
      <c r="W273" t="s">
        <v>2117</v>
      </c>
      <c r="X273" t="s">
        <v>1167</v>
      </c>
      <c r="Y273" t="s">
        <v>2214</v>
      </c>
      <c r="AC273" t="s">
        <v>2077</v>
      </c>
    </row>
    <row r="274" spans="1:29" ht="75">
      <c r="A274">
        <v>112</v>
      </c>
      <c r="B274" t="s">
        <v>2494</v>
      </c>
      <c r="C274" t="s">
        <v>2106</v>
      </c>
      <c r="D274" t="s">
        <v>167</v>
      </c>
      <c r="E274" t="s">
        <v>317</v>
      </c>
      <c r="F274" t="s">
        <v>357</v>
      </c>
      <c r="G274" t="s">
        <v>497</v>
      </c>
      <c r="H274" t="s">
        <v>121</v>
      </c>
      <c r="I274" t="s">
        <v>2086</v>
      </c>
      <c r="J274" t="s">
        <v>139</v>
      </c>
      <c r="K274" t="s">
        <v>139</v>
      </c>
      <c r="L274" t="s">
        <v>497</v>
      </c>
      <c r="M274" s="308">
        <v>45381</v>
      </c>
      <c r="N274" s="94" t="s">
        <v>498</v>
      </c>
      <c r="O274">
        <v>3</v>
      </c>
      <c r="P274">
        <v>5</v>
      </c>
      <c r="Q274">
        <v>5</v>
      </c>
      <c r="R274" t="s">
        <v>1222</v>
      </c>
      <c r="W274" t="s">
        <v>2125</v>
      </c>
      <c r="X274" t="s">
        <v>1156</v>
      </c>
      <c r="Y274" t="s">
        <v>2490</v>
      </c>
      <c r="AC274" t="s">
        <v>2077</v>
      </c>
    </row>
    <row r="275" spans="1:29" ht="45">
      <c r="A275">
        <v>154</v>
      </c>
      <c r="B275" t="s">
        <v>2495</v>
      </c>
      <c r="C275" t="s">
        <v>2109</v>
      </c>
      <c r="D275" t="s">
        <v>167</v>
      </c>
      <c r="E275" t="s">
        <v>317</v>
      </c>
      <c r="F275" t="s">
        <v>357</v>
      </c>
      <c r="G275" t="s">
        <v>352</v>
      </c>
      <c r="H275" t="s">
        <v>1164</v>
      </c>
      <c r="I275" t="s">
        <v>2075</v>
      </c>
      <c r="J275" t="s">
        <v>128</v>
      </c>
      <c r="K275" t="s">
        <v>128</v>
      </c>
      <c r="L275" t="s">
        <v>352</v>
      </c>
      <c r="M275" s="308">
        <v>45381</v>
      </c>
      <c r="N275" s="94" t="s">
        <v>353</v>
      </c>
      <c r="O275">
        <v>3</v>
      </c>
      <c r="P275">
        <v>5</v>
      </c>
      <c r="Q275">
        <v>5</v>
      </c>
      <c r="R275" t="s">
        <v>1222</v>
      </c>
      <c r="W275" t="s">
        <v>2117</v>
      </c>
      <c r="X275" t="s">
        <v>1167</v>
      </c>
      <c r="Y275" t="s">
        <v>2214</v>
      </c>
      <c r="AC275" t="s">
        <v>2077</v>
      </c>
    </row>
    <row r="276" spans="1:29" ht="75">
      <c r="A276">
        <v>155</v>
      </c>
      <c r="B276" t="s">
        <v>2496</v>
      </c>
      <c r="C276" t="s">
        <v>2109</v>
      </c>
      <c r="D276" t="s">
        <v>167</v>
      </c>
      <c r="E276" t="s">
        <v>317</v>
      </c>
      <c r="F276" t="s">
        <v>357</v>
      </c>
      <c r="G276" t="s">
        <v>497</v>
      </c>
      <c r="H276" t="s">
        <v>121</v>
      </c>
      <c r="I276" t="s">
        <v>2086</v>
      </c>
      <c r="J276" t="s">
        <v>139</v>
      </c>
      <c r="K276" t="s">
        <v>139</v>
      </c>
      <c r="L276" t="s">
        <v>497</v>
      </c>
      <c r="M276" s="308">
        <v>45381</v>
      </c>
      <c r="N276" s="94" t="s">
        <v>498</v>
      </c>
      <c r="O276">
        <v>3</v>
      </c>
      <c r="P276">
        <v>5</v>
      </c>
      <c r="Q276">
        <v>5</v>
      </c>
      <c r="R276" t="s">
        <v>1222</v>
      </c>
      <c r="W276" t="s">
        <v>2125</v>
      </c>
      <c r="X276" t="s">
        <v>1156</v>
      </c>
      <c r="Y276" t="s">
        <v>2490</v>
      </c>
      <c r="AC276" t="s">
        <v>2077</v>
      </c>
    </row>
    <row r="277" spans="1:29" ht="45">
      <c r="A277">
        <v>209</v>
      </c>
      <c r="B277" t="s">
        <v>2497</v>
      </c>
      <c r="C277" t="s">
        <v>2121</v>
      </c>
      <c r="D277" t="s">
        <v>167</v>
      </c>
      <c r="E277" t="s">
        <v>317</v>
      </c>
      <c r="F277" t="s">
        <v>357</v>
      </c>
      <c r="G277" t="s">
        <v>352</v>
      </c>
      <c r="H277" t="s">
        <v>1164</v>
      </c>
      <c r="I277" t="s">
        <v>2075</v>
      </c>
      <c r="J277" t="s">
        <v>128</v>
      </c>
      <c r="K277" t="s">
        <v>128</v>
      </c>
      <c r="L277" t="s">
        <v>352</v>
      </c>
      <c r="M277" s="308">
        <v>45381</v>
      </c>
      <c r="N277" s="94" t="s">
        <v>353</v>
      </c>
      <c r="O277">
        <v>3</v>
      </c>
      <c r="P277">
        <v>5</v>
      </c>
      <c r="Q277">
        <v>5</v>
      </c>
      <c r="R277" t="s">
        <v>1222</v>
      </c>
      <c r="W277" t="s">
        <v>2117</v>
      </c>
      <c r="X277" t="s">
        <v>1167</v>
      </c>
      <c r="Y277" t="s">
        <v>2214</v>
      </c>
      <c r="AC277" t="s">
        <v>2077</v>
      </c>
    </row>
    <row r="278" spans="1:29" ht="75">
      <c r="A278">
        <v>210</v>
      </c>
      <c r="B278" t="s">
        <v>2498</v>
      </c>
      <c r="C278" t="s">
        <v>2121</v>
      </c>
      <c r="D278" t="s">
        <v>167</v>
      </c>
      <c r="E278" t="s">
        <v>317</v>
      </c>
      <c r="F278" t="s">
        <v>357</v>
      </c>
      <c r="G278" t="s">
        <v>497</v>
      </c>
      <c r="H278" t="s">
        <v>121</v>
      </c>
      <c r="I278" t="s">
        <v>2086</v>
      </c>
      <c r="J278" t="s">
        <v>139</v>
      </c>
      <c r="K278" t="s">
        <v>139</v>
      </c>
      <c r="L278" t="s">
        <v>497</v>
      </c>
      <c r="M278" s="308">
        <v>45381</v>
      </c>
      <c r="N278" s="94" t="s">
        <v>498</v>
      </c>
      <c r="O278">
        <v>3</v>
      </c>
      <c r="P278">
        <v>5</v>
      </c>
      <c r="Q278">
        <v>5</v>
      </c>
      <c r="R278" t="s">
        <v>1222</v>
      </c>
      <c r="W278" t="s">
        <v>2125</v>
      </c>
      <c r="X278" t="s">
        <v>1156</v>
      </c>
      <c r="Y278" t="s">
        <v>2490</v>
      </c>
      <c r="AC278" t="s">
        <v>2077</v>
      </c>
    </row>
    <row r="279" spans="1:29" ht="45">
      <c r="A279">
        <v>291</v>
      </c>
      <c r="B279" t="s">
        <v>2499</v>
      </c>
      <c r="C279" t="s">
        <v>2129</v>
      </c>
      <c r="D279" t="s">
        <v>167</v>
      </c>
      <c r="E279" t="s">
        <v>317</v>
      </c>
      <c r="F279" t="s">
        <v>357</v>
      </c>
      <c r="G279" t="s">
        <v>352</v>
      </c>
      <c r="H279" t="s">
        <v>1164</v>
      </c>
      <c r="I279" t="s">
        <v>2075</v>
      </c>
      <c r="J279" t="s">
        <v>128</v>
      </c>
      <c r="K279" t="s">
        <v>128</v>
      </c>
      <c r="L279" t="s">
        <v>352</v>
      </c>
      <c r="M279" s="308">
        <v>45381</v>
      </c>
      <c r="N279" s="94" t="s">
        <v>353</v>
      </c>
      <c r="O279">
        <v>3</v>
      </c>
      <c r="P279">
        <v>5</v>
      </c>
      <c r="Q279">
        <v>5</v>
      </c>
      <c r="R279" t="s">
        <v>1222</v>
      </c>
      <c r="W279" t="s">
        <v>2117</v>
      </c>
      <c r="X279" t="s">
        <v>1167</v>
      </c>
      <c r="Y279" t="s">
        <v>2214</v>
      </c>
      <c r="AC279" t="s">
        <v>2077</v>
      </c>
    </row>
    <row r="280" spans="1:29" ht="75">
      <c r="A280">
        <v>292</v>
      </c>
      <c r="B280" t="s">
        <v>2500</v>
      </c>
      <c r="C280" t="s">
        <v>2129</v>
      </c>
      <c r="D280" t="s">
        <v>167</v>
      </c>
      <c r="E280" t="s">
        <v>317</v>
      </c>
      <c r="F280" t="s">
        <v>357</v>
      </c>
      <c r="G280" t="s">
        <v>497</v>
      </c>
      <c r="H280" t="s">
        <v>121</v>
      </c>
      <c r="I280" t="s">
        <v>2086</v>
      </c>
      <c r="J280" t="s">
        <v>139</v>
      </c>
      <c r="K280" t="s">
        <v>139</v>
      </c>
      <c r="L280" t="s">
        <v>497</v>
      </c>
      <c r="M280" s="308">
        <v>45381</v>
      </c>
      <c r="N280" s="94" t="s">
        <v>498</v>
      </c>
      <c r="O280">
        <v>3</v>
      </c>
      <c r="P280">
        <v>5</v>
      </c>
      <c r="Q280">
        <v>5</v>
      </c>
      <c r="R280" t="s">
        <v>1222</v>
      </c>
      <c r="W280" t="s">
        <v>2125</v>
      </c>
      <c r="X280" t="s">
        <v>1156</v>
      </c>
      <c r="Y280" t="s">
        <v>2490</v>
      </c>
      <c r="AC280" t="s">
        <v>2077</v>
      </c>
    </row>
    <row r="281" spans="1:29" ht="45">
      <c r="A281">
        <v>334</v>
      </c>
      <c r="B281" t="s">
        <v>2501</v>
      </c>
      <c r="C281" t="s">
        <v>2132</v>
      </c>
      <c r="D281" t="s">
        <v>167</v>
      </c>
      <c r="E281" t="s">
        <v>317</v>
      </c>
      <c r="F281" t="s">
        <v>357</v>
      </c>
      <c r="G281" t="s">
        <v>352</v>
      </c>
      <c r="H281" t="s">
        <v>1164</v>
      </c>
      <c r="I281" t="s">
        <v>2075</v>
      </c>
      <c r="J281" t="s">
        <v>128</v>
      </c>
      <c r="K281" t="s">
        <v>128</v>
      </c>
      <c r="L281" t="s">
        <v>352</v>
      </c>
      <c r="M281" s="308">
        <v>45381</v>
      </c>
      <c r="N281" s="94" t="s">
        <v>353</v>
      </c>
      <c r="O281">
        <v>3</v>
      </c>
      <c r="P281">
        <v>5</v>
      </c>
      <c r="Q281">
        <v>5</v>
      </c>
      <c r="R281" t="s">
        <v>1222</v>
      </c>
      <c r="W281" t="s">
        <v>2117</v>
      </c>
      <c r="X281" t="s">
        <v>1167</v>
      </c>
      <c r="Y281" t="s">
        <v>2214</v>
      </c>
      <c r="AC281" t="s">
        <v>2077</v>
      </c>
    </row>
    <row r="282" spans="1:29" ht="75">
      <c r="A282">
        <v>335</v>
      </c>
      <c r="B282" t="s">
        <v>2502</v>
      </c>
      <c r="C282" t="s">
        <v>2132</v>
      </c>
      <c r="D282" t="s">
        <v>167</v>
      </c>
      <c r="E282" t="s">
        <v>317</v>
      </c>
      <c r="F282" t="s">
        <v>357</v>
      </c>
      <c r="G282" t="s">
        <v>497</v>
      </c>
      <c r="H282" t="s">
        <v>121</v>
      </c>
      <c r="I282" t="s">
        <v>2086</v>
      </c>
      <c r="J282" t="s">
        <v>139</v>
      </c>
      <c r="K282" t="s">
        <v>139</v>
      </c>
      <c r="L282" t="s">
        <v>497</v>
      </c>
      <c r="M282" s="308">
        <v>45381</v>
      </c>
      <c r="N282" s="94" t="s">
        <v>498</v>
      </c>
      <c r="O282">
        <v>3</v>
      </c>
      <c r="P282">
        <v>5</v>
      </c>
      <c r="Q282">
        <v>5</v>
      </c>
      <c r="R282" t="s">
        <v>1222</v>
      </c>
      <c r="W282" t="s">
        <v>2125</v>
      </c>
      <c r="X282" t="s">
        <v>1156</v>
      </c>
      <c r="Y282" t="s">
        <v>2490</v>
      </c>
      <c r="AC282" t="s">
        <v>2077</v>
      </c>
    </row>
    <row r="283" spans="1:29" ht="75">
      <c r="A283">
        <v>371</v>
      </c>
      <c r="B283" t="s">
        <v>2503</v>
      </c>
      <c r="C283" t="s">
        <v>2135</v>
      </c>
      <c r="D283" t="s">
        <v>167</v>
      </c>
      <c r="E283" t="s">
        <v>317</v>
      </c>
      <c r="F283" t="s">
        <v>357</v>
      </c>
      <c r="G283" t="s">
        <v>497</v>
      </c>
      <c r="H283" t="s">
        <v>121</v>
      </c>
      <c r="I283" t="s">
        <v>2086</v>
      </c>
      <c r="J283" t="s">
        <v>139</v>
      </c>
      <c r="K283" t="s">
        <v>139</v>
      </c>
      <c r="L283" t="s">
        <v>497</v>
      </c>
      <c r="M283" s="308">
        <v>45381</v>
      </c>
      <c r="N283" s="94" t="s">
        <v>498</v>
      </c>
      <c r="O283">
        <v>3</v>
      </c>
      <c r="P283">
        <v>5</v>
      </c>
      <c r="Q283">
        <v>5</v>
      </c>
      <c r="R283" t="s">
        <v>1222</v>
      </c>
      <c r="W283" t="s">
        <v>2125</v>
      </c>
      <c r="X283" t="s">
        <v>1156</v>
      </c>
      <c r="Y283" t="s">
        <v>2490</v>
      </c>
      <c r="AC283" t="s">
        <v>2077</v>
      </c>
    </row>
    <row r="284" spans="1:29" ht="45">
      <c r="A284">
        <v>402</v>
      </c>
      <c r="B284" t="s">
        <v>2504</v>
      </c>
      <c r="C284" t="s">
        <v>2139</v>
      </c>
      <c r="D284" t="s">
        <v>167</v>
      </c>
      <c r="E284" t="s">
        <v>317</v>
      </c>
      <c r="F284" t="s">
        <v>357</v>
      </c>
      <c r="G284" t="s">
        <v>352</v>
      </c>
      <c r="H284" t="s">
        <v>1164</v>
      </c>
      <c r="I284" t="s">
        <v>2075</v>
      </c>
      <c r="J284" t="s">
        <v>128</v>
      </c>
      <c r="K284" t="s">
        <v>128</v>
      </c>
      <c r="L284" t="s">
        <v>352</v>
      </c>
      <c r="M284" s="308">
        <v>45381</v>
      </c>
      <c r="N284" s="94" t="s">
        <v>353</v>
      </c>
      <c r="O284">
        <v>3</v>
      </c>
      <c r="P284">
        <v>5</v>
      </c>
      <c r="Q284">
        <v>5</v>
      </c>
      <c r="R284" t="s">
        <v>1222</v>
      </c>
      <c r="W284" t="s">
        <v>2117</v>
      </c>
      <c r="X284" t="s">
        <v>1167</v>
      </c>
      <c r="Y284" t="s">
        <v>2214</v>
      </c>
      <c r="AC284" t="s">
        <v>2077</v>
      </c>
    </row>
    <row r="285" spans="1:29" ht="75">
      <c r="A285">
        <v>403</v>
      </c>
      <c r="B285" t="s">
        <v>2505</v>
      </c>
      <c r="C285" t="s">
        <v>2139</v>
      </c>
      <c r="D285" t="s">
        <v>167</v>
      </c>
      <c r="E285" t="s">
        <v>317</v>
      </c>
      <c r="F285" t="s">
        <v>357</v>
      </c>
      <c r="G285" t="s">
        <v>497</v>
      </c>
      <c r="H285" t="s">
        <v>121</v>
      </c>
      <c r="I285" t="s">
        <v>2086</v>
      </c>
      <c r="J285" t="s">
        <v>139</v>
      </c>
      <c r="K285" t="s">
        <v>139</v>
      </c>
      <c r="L285" t="s">
        <v>497</v>
      </c>
      <c r="M285" s="308">
        <v>45381</v>
      </c>
      <c r="N285" s="94" t="s">
        <v>498</v>
      </c>
      <c r="O285">
        <v>3</v>
      </c>
      <c r="P285">
        <v>5</v>
      </c>
      <c r="Q285">
        <v>5</v>
      </c>
      <c r="R285" t="s">
        <v>1222</v>
      </c>
      <c r="W285" t="s">
        <v>2125</v>
      </c>
      <c r="X285" t="s">
        <v>1156</v>
      </c>
      <c r="Y285" t="s">
        <v>2490</v>
      </c>
      <c r="AC285" t="s">
        <v>2077</v>
      </c>
    </row>
    <row r="286" spans="1:29" ht="45">
      <c r="A286">
        <v>445</v>
      </c>
      <c r="B286" t="s">
        <v>2506</v>
      </c>
      <c r="C286" t="s">
        <v>2144</v>
      </c>
      <c r="D286" t="s">
        <v>167</v>
      </c>
      <c r="E286" t="s">
        <v>317</v>
      </c>
      <c r="F286" t="s">
        <v>357</v>
      </c>
      <c r="G286" t="s">
        <v>352</v>
      </c>
      <c r="H286" t="s">
        <v>1164</v>
      </c>
      <c r="I286" t="s">
        <v>2075</v>
      </c>
      <c r="J286" t="s">
        <v>128</v>
      </c>
      <c r="K286" t="s">
        <v>128</v>
      </c>
      <c r="L286" t="s">
        <v>352</v>
      </c>
      <c r="M286" s="308">
        <v>45381</v>
      </c>
      <c r="N286" s="94" t="s">
        <v>353</v>
      </c>
      <c r="O286">
        <v>3</v>
      </c>
      <c r="P286">
        <v>5</v>
      </c>
      <c r="Q286">
        <v>5</v>
      </c>
      <c r="R286" t="s">
        <v>1222</v>
      </c>
      <c r="W286" t="s">
        <v>2117</v>
      </c>
      <c r="X286" t="s">
        <v>1167</v>
      </c>
      <c r="Y286" t="s">
        <v>2214</v>
      </c>
      <c r="AC286" t="s">
        <v>2077</v>
      </c>
    </row>
    <row r="287" spans="1:29" ht="75">
      <c r="A287">
        <v>446</v>
      </c>
      <c r="B287" t="s">
        <v>2507</v>
      </c>
      <c r="C287" t="s">
        <v>2144</v>
      </c>
      <c r="D287" t="s">
        <v>167</v>
      </c>
      <c r="E287" t="s">
        <v>317</v>
      </c>
      <c r="F287" t="s">
        <v>357</v>
      </c>
      <c r="G287" t="s">
        <v>497</v>
      </c>
      <c r="H287" t="s">
        <v>121</v>
      </c>
      <c r="I287" t="s">
        <v>2086</v>
      </c>
      <c r="J287" t="s">
        <v>139</v>
      </c>
      <c r="K287" t="s">
        <v>139</v>
      </c>
      <c r="L287" t="s">
        <v>497</v>
      </c>
      <c r="M287" s="308">
        <v>45381</v>
      </c>
      <c r="N287" s="94" t="s">
        <v>498</v>
      </c>
      <c r="O287">
        <v>3</v>
      </c>
      <c r="P287">
        <v>5</v>
      </c>
      <c r="Q287">
        <v>5</v>
      </c>
      <c r="R287" t="s">
        <v>1222</v>
      </c>
      <c r="W287" t="s">
        <v>2125</v>
      </c>
      <c r="X287" t="s">
        <v>1156</v>
      </c>
      <c r="Y287" t="s">
        <v>2490</v>
      </c>
      <c r="AC287" t="s">
        <v>2077</v>
      </c>
    </row>
    <row r="288" spans="1:29" ht="45">
      <c r="A288">
        <v>488</v>
      </c>
      <c r="B288" t="s">
        <v>2508</v>
      </c>
      <c r="C288" t="s">
        <v>2148</v>
      </c>
      <c r="D288" t="s">
        <v>167</v>
      </c>
      <c r="E288" t="s">
        <v>317</v>
      </c>
      <c r="F288" t="s">
        <v>357</v>
      </c>
      <c r="G288" t="s">
        <v>352</v>
      </c>
      <c r="H288" t="s">
        <v>1164</v>
      </c>
      <c r="I288" t="s">
        <v>2075</v>
      </c>
      <c r="J288" t="s">
        <v>128</v>
      </c>
      <c r="K288" t="s">
        <v>128</v>
      </c>
      <c r="L288" t="s">
        <v>352</v>
      </c>
      <c r="M288" s="308">
        <v>45381</v>
      </c>
      <c r="N288" s="94" t="s">
        <v>353</v>
      </c>
      <c r="O288">
        <v>3</v>
      </c>
      <c r="P288">
        <v>5</v>
      </c>
      <c r="Q288">
        <v>5</v>
      </c>
      <c r="R288" t="s">
        <v>1222</v>
      </c>
      <c r="W288" t="s">
        <v>2117</v>
      </c>
      <c r="X288" t="s">
        <v>1167</v>
      </c>
      <c r="Y288" t="s">
        <v>2214</v>
      </c>
      <c r="AC288" t="s">
        <v>2077</v>
      </c>
    </row>
    <row r="289" spans="1:29" ht="75">
      <c r="A289">
        <v>489</v>
      </c>
      <c r="B289" t="s">
        <v>2509</v>
      </c>
      <c r="C289" t="s">
        <v>2148</v>
      </c>
      <c r="D289" t="s">
        <v>167</v>
      </c>
      <c r="E289" t="s">
        <v>317</v>
      </c>
      <c r="F289" t="s">
        <v>357</v>
      </c>
      <c r="G289" t="s">
        <v>497</v>
      </c>
      <c r="H289" t="s">
        <v>121</v>
      </c>
      <c r="I289" t="s">
        <v>2086</v>
      </c>
      <c r="J289" t="s">
        <v>139</v>
      </c>
      <c r="K289" t="s">
        <v>139</v>
      </c>
      <c r="L289" t="s">
        <v>497</v>
      </c>
      <c r="M289" s="308">
        <v>45381</v>
      </c>
      <c r="N289" s="94" t="s">
        <v>498</v>
      </c>
      <c r="O289">
        <v>3</v>
      </c>
      <c r="P289">
        <v>5</v>
      </c>
      <c r="Q289">
        <v>5</v>
      </c>
      <c r="R289" t="s">
        <v>1222</v>
      </c>
      <c r="W289" t="s">
        <v>2125</v>
      </c>
      <c r="X289" t="s">
        <v>1156</v>
      </c>
      <c r="Y289" t="s">
        <v>2490</v>
      </c>
      <c r="AC289" t="s">
        <v>2077</v>
      </c>
    </row>
    <row r="290" spans="1:29" ht="45">
      <c r="A290">
        <v>531</v>
      </c>
      <c r="B290" t="s">
        <v>2510</v>
      </c>
      <c r="C290" t="s">
        <v>2151</v>
      </c>
      <c r="D290" t="s">
        <v>167</v>
      </c>
      <c r="E290" t="s">
        <v>317</v>
      </c>
      <c r="F290" t="s">
        <v>357</v>
      </c>
      <c r="G290" t="s">
        <v>352</v>
      </c>
      <c r="H290" t="s">
        <v>1164</v>
      </c>
      <c r="I290" t="s">
        <v>2075</v>
      </c>
      <c r="J290" t="s">
        <v>128</v>
      </c>
      <c r="K290" t="s">
        <v>128</v>
      </c>
      <c r="L290" t="s">
        <v>352</v>
      </c>
      <c r="M290" s="308">
        <v>45381</v>
      </c>
      <c r="N290" s="94" t="s">
        <v>353</v>
      </c>
      <c r="O290">
        <v>3</v>
      </c>
      <c r="P290">
        <v>5</v>
      </c>
      <c r="Q290">
        <v>5</v>
      </c>
      <c r="R290" t="s">
        <v>1222</v>
      </c>
      <c r="W290" t="s">
        <v>2117</v>
      </c>
      <c r="X290" t="s">
        <v>1167</v>
      </c>
      <c r="Y290" t="s">
        <v>2214</v>
      </c>
      <c r="AC290" t="s">
        <v>2077</v>
      </c>
    </row>
    <row r="291" spans="1:29" ht="75">
      <c r="A291">
        <v>532</v>
      </c>
      <c r="B291" t="s">
        <v>2511</v>
      </c>
      <c r="C291" t="s">
        <v>2151</v>
      </c>
      <c r="D291" t="s">
        <v>167</v>
      </c>
      <c r="E291" t="s">
        <v>317</v>
      </c>
      <c r="F291" t="s">
        <v>357</v>
      </c>
      <c r="G291" t="s">
        <v>497</v>
      </c>
      <c r="H291" t="s">
        <v>121</v>
      </c>
      <c r="I291" t="s">
        <v>2086</v>
      </c>
      <c r="J291" t="s">
        <v>139</v>
      </c>
      <c r="K291" t="s">
        <v>139</v>
      </c>
      <c r="L291" t="s">
        <v>497</v>
      </c>
      <c r="M291" s="308">
        <v>45381</v>
      </c>
      <c r="N291" s="94" t="s">
        <v>498</v>
      </c>
      <c r="O291">
        <v>3</v>
      </c>
      <c r="P291">
        <v>5</v>
      </c>
      <c r="Q291">
        <v>5</v>
      </c>
      <c r="R291" t="s">
        <v>1222</v>
      </c>
      <c r="W291" t="s">
        <v>2125</v>
      </c>
      <c r="X291" t="s">
        <v>1156</v>
      </c>
      <c r="Y291" t="s">
        <v>2490</v>
      </c>
      <c r="AC291" t="s">
        <v>2077</v>
      </c>
    </row>
    <row r="292" spans="1:29" ht="45">
      <c r="A292">
        <v>574</v>
      </c>
      <c r="B292" t="s">
        <v>2512</v>
      </c>
      <c r="C292" t="s">
        <v>2154</v>
      </c>
      <c r="D292" t="s">
        <v>167</v>
      </c>
      <c r="E292" t="s">
        <v>317</v>
      </c>
      <c r="F292" t="s">
        <v>357</v>
      </c>
      <c r="G292" t="s">
        <v>352</v>
      </c>
      <c r="H292" t="s">
        <v>1164</v>
      </c>
      <c r="I292" t="s">
        <v>2075</v>
      </c>
      <c r="J292" t="s">
        <v>128</v>
      </c>
      <c r="K292" t="s">
        <v>128</v>
      </c>
      <c r="L292" t="s">
        <v>352</v>
      </c>
      <c r="M292" s="308">
        <v>45381</v>
      </c>
      <c r="N292" s="94" t="s">
        <v>353</v>
      </c>
      <c r="O292">
        <v>3</v>
      </c>
      <c r="P292">
        <v>5</v>
      </c>
      <c r="Q292">
        <v>5</v>
      </c>
      <c r="R292" t="s">
        <v>1222</v>
      </c>
      <c r="W292" t="s">
        <v>2117</v>
      </c>
      <c r="X292" t="s">
        <v>1167</v>
      </c>
      <c r="Y292" t="s">
        <v>2214</v>
      </c>
      <c r="AC292" t="s">
        <v>2077</v>
      </c>
    </row>
    <row r="293" spans="1:29" ht="75">
      <c r="A293">
        <v>575</v>
      </c>
      <c r="B293" t="s">
        <v>2513</v>
      </c>
      <c r="C293" t="s">
        <v>2154</v>
      </c>
      <c r="D293" t="s">
        <v>167</v>
      </c>
      <c r="E293" t="s">
        <v>317</v>
      </c>
      <c r="F293" t="s">
        <v>357</v>
      </c>
      <c r="G293" t="s">
        <v>497</v>
      </c>
      <c r="H293" t="s">
        <v>121</v>
      </c>
      <c r="I293" t="s">
        <v>2086</v>
      </c>
      <c r="J293" t="s">
        <v>139</v>
      </c>
      <c r="K293" t="s">
        <v>139</v>
      </c>
      <c r="L293" t="s">
        <v>497</v>
      </c>
      <c r="M293" s="308">
        <v>45381</v>
      </c>
      <c r="N293" s="94" t="s">
        <v>498</v>
      </c>
      <c r="O293">
        <v>3</v>
      </c>
      <c r="P293">
        <v>5</v>
      </c>
      <c r="Q293">
        <v>5</v>
      </c>
      <c r="R293" t="s">
        <v>1222</v>
      </c>
      <c r="W293" t="s">
        <v>2125</v>
      </c>
      <c r="X293" t="s">
        <v>1156</v>
      </c>
      <c r="Y293" t="s">
        <v>2490</v>
      </c>
      <c r="AC293" t="s">
        <v>2077</v>
      </c>
    </row>
    <row r="294" spans="1:29" ht="45">
      <c r="A294">
        <v>617</v>
      </c>
      <c r="B294" t="s">
        <v>2514</v>
      </c>
      <c r="C294" t="s">
        <v>2157</v>
      </c>
      <c r="D294" t="s">
        <v>167</v>
      </c>
      <c r="E294" t="s">
        <v>317</v>
      </c>
      <c r="F294" t="s">
        <v>357</v>
      </c>
      <c r="G294" t="s">
        <v>352</v>
      </c>
      <c r="H294" t="s">
        <v>1164</v>
      </c>
      <c r="I294" t="s">
        <v>2075</v>
      </c>
      <c r="J294" t="s">
        <v>128</v>
      </c>
      <c r="K294" t="s">
        <v>128</v>
      </c>
      <c r="L294" t="s">
        <v>352</v>
      </c>
      <c r="M294" s="308">
        <v>45381</v>
      </c>
      <c r="N294" s="94" t="s">
        <v>353</v>
      </c>
      <c r="O294">
        <v>3</v>
      </c>
      <c r="P294">
        <v>5</v>
      </c>
      <c r="Q294">
        <v>5</v>
      </c>
      <c r="R294" t="s">
        <v>1222</v>
      </c>
      <c r="W294" t="s">
        <v>2117</v>
      </c>
      <c r="X294" t="s">
        <v>1167</v>
      </c>
      <c r="Y294" t="s">
        <v>2214</v>
      </c>
      <c r="AC294" t="s">
        <v>2077</v>
      </c>
    </row>
    <row r="295" spans="1:29" ht="75">
      <c r="A295">
        <v>618</v>
      </c>
      <c r="B295" t="s">
        <v>2515</v>
      </c>
      <c r="C295" t="s">
        <v>2157</v>
      </c>
      <c r="D295" t="s">
        <v>167</v>
      </c>
      <c r="E295" t="s">
        <v>317</v>
      </c>
      <c r="F295" t="s">
        <v>357</v>
      </c>
      <c r="G295" t="s">
        <v>497</v>
      </c>
      <c r="H295" t="s">
        <v>121</v>
      </c>
      <c r="I295" t="s">
        <v>2086</v>
      </c>
      <c r="J295" t="s">
        <v>139</v>
      </c>
      <c r="K295" t="s">
        <v>139</v>
      </c>
      <c r="L295" t="s">
        <v>497</v>
      </c>
      <c r="M295" s="308">
        <v>45381</v>
      </c>
      <c r="N295" s="94" t="s">
        <v>498</v>
      </c>
      <c r="O295">
        <v>3</v>
      </c>
      <c r="P295">
        <v>5</v>
      </c>
      <c r="Q295">
        <v>5</v>
      </c>
      <c r="R295" t="s">
        <v>1222</v>
      </c>
      <c r="W295" t="s">
        <v>2125</v>
      </c>
      <c r="X295" t="s">
        <v>1156</v>
      </c>
      <c r="Y295" t="s">
        <v>2490</v>
      </c>
      <c r="AC295" t="s">
        <v>2077</v>
      </c>
    </row>
    <row r="296" spans="1:29" ht="45">
      <c r="A296">
        <v>660</v>
      </c>
      <c r="B296" t="s">
        <v>2516</v>
      </c>
      <c r="C296" t="s">
        <v>2160</v>
      </c>
      <c r="D296" t="s">
        <v>167</v>
      </c>
      <c r="E296" t="s">
        <v>317</v>
      </c>
      <c r="F296" t="s">
        <v>357</v>
      </c>
      <c r="G296" t="s">
        <v>352</v>
      </c>
      <c r="H296" t="s">
        <v>1164</v>
      </c>
      <c r="I296" t="s">
        <v>2075</v>
      </c>
      <c r="J296" t="s">
        <v>128</v>
      </c>
      <c r="K296" t="s">
        <v>128</v>
      </c>
      <c r="L296" t="s">
        <v>352</v>
      </c>
      <c r="M296" s="308">
        <v>45381</v>
      </c>
      <c r="N296" s="94" t="s">
        <v>353</v>
      </c>
      <c r="O296">
        <v>3</v>
      </c>
      <c r="P296">
        <v>5</v>
      </c>
      <c r="Q296">
        <v>5</v>
      </c>
      <c r="R296" t="s">
        <v>1222</v>
      </c>
      <c r="W296" t="s">
        <v>2117</v>
      </c>
      <c r="X296" t="s">
        <v>1167</v>
      </c>
      <c r="Y296" t="s">
        <v>2214</v>
      </c>
      <c r="AC296" t="s">
        <v>2077</v>
      </c>
    </row>
    <row r="297" spans="1:29" ht="75">
      <c r="A297">
        <v>661</v>
      </c>
      <c r="B297" t="s">
        <v>2517</v>
      </c>
      <c r="C297" t="s">
        <v>2160</v>
      </c>
      <c r="D297" t="s">
        <v>167</v>
      </c>
      <c r="E297" t="s">
        <v>317</v>
      </c>
      <c r="F297" t="s">
        <v>357</v>
      </c>
      <c r="G297" t="s">
        <v>497</v>
      </c>
      <c r="H297" t="s">
        <v>121</v>
      </c>
      <c r="I297" t="s">
        <v>2086</v>
      </c>
      <c r="J297" t="s">
        <v>139</v>
      </c>
      <c r="K297" t="s">
        <v>139</v>
      </c>
      <c r="L297" t="s">
        <v>497</v>
      </c>
      <c r="M297" s="308">
        <v>45381</v>
      </c>
      <c r="N297" s="94" t="s">
        <v>498</v>
      </c>
      <c r="O297">
        <v>3</v>
      </c>
      <c r="P297">
        <v>5</v>
      </c>
      <c r="Q297">
        <v>5</v>
      </c>
      <c r="R297" t="s">
        <v>1222</v>
      </c>
      <c r="W297" t="s">
        <v>2125</v>
      </c>
      <c r="X297" t="s">
        <v>1156</v>
      </c>
      <c r="Y297" t="s">
        <v>2490</v>
      </c>
      <c r="AC297" t="s">
        <v>2077</v>
      </c>
    </row>
    <row r="298" spans="1:29" ht="45">
      <c r="A298">
        <v>703</v>
      </c>
      <c r="B298" t="s">
        <v>2518</v>
      </c>
      <c r="C298" t="s">
        <v>2163</v>
      </c>
      <c r="D298" t="s">
        <v>167</v>
      </c>
      <c r="E298" t="s">
        <v>317</v>
      </c>
      <c r="F298" t="s">
        <v>357</v>
      </c>
      <c r="G298" t="s">
        <v>352</v>
      </c>
      <c r="H298" t="s">
        <v>1164</v>
      </c>
      <c r="I298" t="s">
        <v>2075</v>
      </c>
      <c r="J298" t="s">
        <v>128</v>
      </c>
      <c r="K298" t="s">
        <v>128</v>
      </c>
      <c r="L298" t="s">
        <v>352</v>
      </c>
      <c r="M298" s="308">
        <v>45381</v>
      </c>
      <c r="N298" s="94" t="s">
        <v>353</v>
      </c>
      <c r="O298">
        <v>3</v>
      </c>
      <c r="P298">
        <v>5</v>
      </c>
      <c r="Q298">
        <v>5</v>
      </c>
      <c r="R298" t="s">
        <v>1222</v>
      </c>
      <c r="W298" t="s">
        <v>2117</v>
      </c>
      <c r="X298" t="s">
        <v>1167</v>
      </c>
      <c r="Y298" t="s">
        <v>2214</v>
      </c>
      <c r="AC298" t="s">
        <v>2077</v>
      </c>
    </row>
    <row r="299" spans="1:29" ht="75">
      <c r="A299">
        <v>704</v>
      </c>
      <c r="B299" t="s">
        <v>2519</v>
      </c>
      <c r="C299" t="s">
        <v>2163</v>
      </c>
      <c r="D299" t="s">
        <v>167</v>
      </c>
      <c r="E299" t="s">
        <v>317</v>
      </c>
      <c r="F299" t="s">
        <v>357</v>
      </c>
      <c r="G299" t="s">
        <v>497</v>
      </c>
      <c r="H299" t="s">
        <v>121</v>
      </c>
      <c r="I299" t="s">
        <v>2086</v>
      </c>
      <c r="J299" t="s">
        <v>139</v>
      </c>
      <c r="K299" t="s">
        <v>139</v>
      </c>
      <c r="L299" t="s">
        <v>497</v>
      </c>
      <c r="M299" s="308">
        <v>45381</v>
      </c>
      <c r="N299" s="94" t="s">
        <v>498</v>
      </c>
      <c r="O299">
        <v>3</v>
      </c>
      <c r="P299">
        <v>5</v>
      </c>
      <c r="Q299">
        <v>5</v>
      </c>
      <c r="R299" t="s">
        <v>1222</v>
      </c>
      <c r="W299" t="s">
        <v>2125</v>
      </c>
      <c r="X299" t="s">
        <v>1156</v>
      </c>
      <c r="Y299" t="s">
        <v>2490</v>
      </c>
      <c r="AC299" t="s">
        <v>2077</v>
      </c>
    </row>
    <row r="300" spans="1:29" ht="45">
      <c r="A300">
        <v>746</v>
      </c>
      <c r="B300" t="s">
        <v>2520</v>
      </c>
      <c r="C300" t="s">
        <v>2166</v>
      </c>
      <c r="D300" t="s">
        <v>167</v>
      </c>
      <c r="E300" t="s">
        <v>317</v>
      </c>
      <c r="F300" t="s">
        <v>357</v>
      </c>
      <c r="G300" t="s">
        <v>352</v>
      </c>
      <c r="H300" t="s">
        <v>1164</v>
      </c>
      <c r="I300" t="s">
        <v>2075</v>
      </c>
      <c r="J300" t="s">
        <v>128</v>
      </c>
      <c r="K300" t="s">
        <v>128</v>
      </c>
      <c r="L300" t="s">
        <v>352</v>
      </c>
      <c r="M300" s="308">
        <v>45381</v>
      </c>
      <c r="N300" s="94" t="s">
        <v>353</v>
      </c>
      <c r="O300">
        <v>3</v>
      </c>
      <c r="P300">
        <v>5</v>
      </c>
      <c r="Q300">
        <v>5</v>
      </c>
      <c r="R300" t="s">
        <v>1222</v>
      </c>
      <c r="W300" t="s">
        <v>2117</v>
      </c>
      <c r="X300" t="s">
        <v>1167</v>
      </c>
      <c r="Y300" t="s">
        <v>2214</v>
      </c>
      <c r="AC300" t="s">
        <v>2077</v>
      </c>
    </row>
    <row r="301" spans="1:29" ht="75">
      <c r="A301">
        <v>747</v>
      </c>
      <c r="B301" t="s">
        <v>2521</v>
      </c>
      <c r="C301" t="s">
        <v>2166</v>
      </c>
      <c r="D301" t="s">
        <v>167</v>
      </c>
      <c r="E301" t="s">
        <v>317</v>
      </c>
      <c r="F301" t="s">
        <v>357</v>
      </c>
      <c r="G301" t="s">
        <v>497</v>
      </c>
      <c r="H301" t="s">
        <v>121</v>
      </c>
      <c r="I301" t="s">
        <v>2086</v>
      </c>
      <c r="J301" t="s">
        <v>139</v>
      </c>
      <c r="K301" t="s">
        <v>139</v>
      </c>
      <c r="L301" t="s">
        <v>497</v>
      </c>
      <c r="M301" s="308">
        <v>45381</v>
      </c>
      <c r="N301" s="94" t="s">
        <v>498</v>
      </c>
      <c r="O301">
        <v>3</v>
      </c>
      <c r="P301">
        <v>5</v>
      </c>
      <c r="Q301">
        <v>5</v>
      </c>
      <c r="R301" t="s">
        <v>1222</v>
      </c>
      <c r="W301" t="s">
        <v>2125</v>
      </c>
      <c r="X301" t="s">
        <v>1156</v>
      </c>
      <c r="Y301" t="s">
        <v>2490</v>
      </c>
      <c r="AC301" t="s">
        <v>2077</v>
      </c>
    </row>
    <row r="302" spans="1:29">
      <c r="A302">
        <v>16</v>
      </c>
      <c r="B302" t="s">
        <v>2522</v>
      </c>
      <c r="C302" t="s">
        <v>2085</v>
      </c>
      <c r="D302" t="s">
        <v>167</v>
      </c>
      <c r="E302" t="s">
        <v>317</v>
      </c>
      <c r="F302" t="s">
        <v>396</v>
      </c>
      <c r="G302" t="s">
        <v>1477</v>
      </c>
      <c r="H302" s="94" t="s">
        <v>189</v>
      </c>
      <c r="I302" t="s">
        <v>2086</v>
      </c>
      <c r="J302" t="s">
        <v>128</v>
      </c>
      <c r="K302" t="s">
        <v>131</v>
      </c>
      <c r="L302" t="s">
        <v>1477</v>
      </c>
      <c r="M302" s="308">
        <v>45381</v>
      </c>
      <c r="N302" t="s">
        <v>398</v>
      </c>
      <c r="O302">
        <v>1</v>
      </c>
      <c r="P302">
        <v>3</v>
      </c>
      <c r="Q302">
        <v>2</v>
      </c>
      <c r="R302" t="s">
        <v>1230</v>
      </c>
      <c r="W302" t="s">
        <v>2082</v>
      </c>
      <c r="X302" t="s">
        <v>1153</v>
      </c>
      <c r="Y302" t="s">
        <v>2523</v>
      </c>
      <c r="AC302" t="s">
        <v>771</v>
      </c>
    </row>
    <row r="303" spans="1:29">
      <c r="A303">
        <v>17</v>
      </c>
      <c r="B303" t="s">
        <v>2524</v>
      </c>
      <c r="C303" t="s">
        <v>2085</v>
      </c>
      <c r="D303" t="s">
        <v>167</v>
      </c>
      <c r="E303" t="s">
        <v>317</v>
      </c>
      <c r="F303" t="s">
        <v>396</v>
      </c>
      <c r="G303" t="s">
        <v>1477</v>
      </c>
      <c r="H303" s="94" t="s">
        <v>189</v>
      </c>
      <c r="I303" t="s">
        <v>2086</v>
      </c>
      <c r="J303" t="s">
        <v>128</v>
      </c>
      <c r="K303" t="s">
        <v>131</v>
      </c>
      <c r="L303" t="s">
        <v>1477</v>
      </c>
      <c r="M303" s="308">
        <v>45381</v>
      </c>
      <c r="N303" t="s">
        <v>398</v>
      </c>
      <c r="O303">
        <v>1</v>
      </c>
      <c r="P303">
        <v>3</v>
      </c>
      <c r="Q303">
        <v>2</v>
      </c>
      <c r="R303" t="s">
        <v>1230</v>
      </c>
      <c r="W303" t="s">
        <v>2082</v>
      </c>
      <c r="X303" t="s">
        <v>402</v>
      </c>
      <c r="Y303" t="s">
        <v>2525</v>
      </c>
      <c r="AC303" t="s">
        <v>771</v>
      </c>
    </row>
    <row r="304" spans="1:29" ht="105">
      <c r="A304">
        <v>18</v>
      </c>
      <c r="B304" t="s">
        <v>2526</v>
      </c>
      <c r="C304" t="s">
        <v>2085</v>
      </c>
      <c r="D304" t="s">
        <v>167</v>
      </c>
      <c r="E304" t="s">
        <v>317</v>
      </c>
      <c r="F304" t="s">
        <v>396</v>
      </c>
      <c r="G304" t="s">
        <v>1474</v>
      </c>
      <c r="H304" s="94" t="s">
        <v>189</v>
      </c>
      <c r="I304" t="s">
        <v>2086</v>
      </c>
      <c r="J304" t="s">
        <v>128</v>
      </c>
      <c r="K304" t="s">
        <v>131</v>
      </c>
      <c r="L304" t="s">
        <v>1474</v>
      </c>
      <c r="M304" s="308">
        <v>45381</v>
      </c>
      <c r="N304" s="94" t="s">
        <v>2527</v>
      </c>
      <c r="O304">
        <v>1</v>
      </c>
      <c r="P304">
        <v>3</v>
      </c>
      <c r="Q304">
        <v>2</v>
      </c>
      <c r="R304" t="s">
        <v>1230</v>
      </c>
      <c r="W304" t="s">
        <v>2082</v>
      </c>
      <c r="X304" t="s">
        <v>1139</v>
      </c>
      <c r="Y304" t="s">
        <v>2528</v>
      </c>
      <c r="AC304" t="s">
        <v>771</v>
      </c>
    </row>
    <row r="305" spans="1:29" ht="105">
      <c r="A305">
        <v>19</v>
      </c>
      <c r="B305" t="s">
        <v>2529</v>
      </c>
      <c r="C305" t="s">
        <v>2085</v>
      </c>
      <c r="D305" t="s">
        <v>167</v>
      </c>
      <c r="E305" t="s">
        <v>317</v>
      </c>
      <c r="F305" t="s">
        <v>396</v>
      </c>
      <c r="G305" t="s">
        <v>1474</v>
      </c>
      <c r="H305" s="94" t="s">
        <v>189</v>
      </c>
      <c r="I305" t="s">
        <v>2086</v>
      </c>
      <c r="J305" t="s">
        <v>128</v>
      </c>
      <c r="K305" t="s">
        <v>131</v>
      </c>
      <c r="L305" t="s">
        <v>1474</v>
      </c>
      <c r="M305" s="308">
        <v>45381</v>
      </c>
      <c r="N305" s="94" t="s">
        <v>2527</v>
      </c>
      <c r="O305">
        <v>1</v>
      </c>
      <c r="P305">
        <v>3</v>
      </c>
      <c r="Q305">
        <v>2</v>
      </c>
      <c r="R305" t="s">
        <v>1230</v>
      </c>
      <c r="W305" t="s">
        <v>2082</v>
      </c>
      <c r="X305" t="s">
        <v>1130</v>
      </c>
      <c r="Y305" t="s">
        <v>2530</v>
      </c>
      <c r="AC305" t="s">
        <v>771</v>
      </c>
    </row>
    <row r="306" spans="1:29" ht="105">
      <c r="A306">
        <v>20</v>
      </c>
      <c r="B306" t="s">
        <v>2531</v>
      </c>
      <c r="C306" t="s">
        <v>2085</v>
      </c>
      <c r="D306" t="s">
        <v>167</v>
      </c>
      <c r="E306" t="s">
        <v>317</v>
      </c>
      <c r="F306" t="s">
        <v>396</v>
      </c>
      <c r="G306" t="s">
        <v>1474</v>
      </c>
      <c r="H306" s="94" t="s">
        <v>189</v>
      </c>
      <c r="I306" t="s">
        <v>2086</v>
      </c>
      <c r="J306" t="s">
        <v>128</v>
      </c>
      <c r="K306" t="s">
        <v>131</v>
      </c>
      <c r="L306" t="s">
        <v>1474</v>
      </c>
      <c r="M306" s="308">
        <v>45381</v>
      </c>
      <c r="N306" s="94" t="s">
        <v>2527</v>
      </c>
      <c r="O306">
        <v>1</v>
      </c>
      <c r="P306">
        <v>3</v>
      </c>
      <c r="Q306">
        <v>2</v>
      </c>
      <c r="R306" t="s">
        <v>1230</v>
      </c>
      <c r="W306" t="s">
        <v>2082</v>
      </c>
      <c r="X306" t="s">
        <v>1159</v>
      </c>
      <c r="Y306" t="s">
        <v>2532</v>
      </c>
      <c r="AC306" t="s">
        <v>771</v>
      </c>
    </row>
    <row r="307" spans="1:29" ht="105">
      <c r="A307">
        <v>21</v>
      </c>
      <c r="B307" t="s">
        <v>2533</v>
      </c>
      <c r="C307" t="s">
        <v>2085</v>
      </c>
      <c r="D307" t="s">
        <v>167</v>
      </c>
      <c r="E307" t="s">
        <v>317</v>
      </c>
      <c r="F307" t="s">
        <v>396</v>
      </c>
      <c r="G307" t="s">
        <v>1474</v>
      </c>
      <c r="H307" s="94" t="s">
        <v>189</v>
      </c>
      <c r="I307" t="s">
        <v>2086</v>
      </c>
      <c r="J307" t="s">
        <v>128</v>
      </c>
      <c r="K307" t="s">
        <v>131</v>
      </c>
      <c r="L307" t="s">
        <v>1474</v>
      </c>
      <c r="M307" s="308">
        <v>45381</v>
      </c>
      <c r="N307" s="94" t="s">
        <v>2527</v>
      </c>
      <c r="O307">
        <v>1</v>
      </c>
      <c r="P307">
        <v>3</v>
      </c>
      <c r="Q307">
        <v>2</v>
      </c>
      <c r="R307" t="s">
        <v>1230</v>
      </c>
      <c r="W307" t="s">
        <v>2082</v>
      </c>
      <c r="X307" t="s">
        <v>1161</v>
      </c>
      <c r="Y307" t="s">
        <v>2532</v>
      </c>
      <c r="AC307" t="s">
        <v>771</v>
      </c>
    </row>
    <row r="308" spans="1:29" ht="75">
      <c r="A308">
        <v>22</v>
      </c>
      <c r="B308" t="s">
        <v>2534</v>
      </c>
      <c r="C308" t="s">
        <v>2085</v>
      </c>
      <c r="D308" t="s">
        <v>167</v>
      </c>
      <c r="E308" t="s">
        <v>317</v>
      </c>
      <c r="F308" t="s">
        <v>396</v>
      </c>
      <c r="G308" t="s">
        <v>1478</v>
      </c>
      <c r="H308" s="94" t="s">
        <v>189</v>
      </c>
      <c r="I308" t="s">
        <v>2075</v>
      </c>
      <c r="J308" t="s">
        <v>128</v>
      </c>
      <c r="K308" t="s">
        <v>131</v>
      </c>
      <c r="L308" t="s">
        <v>1478</v>
      </c>
      <c r="M308" s="308">
        <v>45381</v>
      </c>
      <c r="N308" s="94" t="s">
        <v>2535</v>
      </c>
      <c r="O308">
        <v>5</v>
      </c>
      <c r="P308">
        <v>5</v>
      </c>
      <c r="Q308">
        <v>5</v>
      </c>
      <c r="R308" t="s">
        <v>1222</v>
      </c>
      <c r="W308" t="s">
        <v>2082</v>
      </c>
      <c r="X308" t="s">
        <v>1149</v>
      </c>
      <c r="Y308" t="s">
        <v>2536</v>
      </c>
      <c r="AC308" t="s">
        <v>2077</v>
      </c>
    </row>
    <row r="309" spans="1:29" ht="75">
      <c r="A309">
        <v>23</v>
      </c>
      <c r="B309" t="s">
        <v>2537</v>
      </c>
      <c r="C309" t="s">
        <v>2085</v>
      </c>
      <c r="D309" t="s">
        <v>167</v>
      </c>
      <c r="E309" t="s">
        <v>317</v>
      </c>
      <c r="F309" t="s">
        <v>396</v>
      </c>
      <c r="G309" t="s">
        <v>1478</v>
      </c>
      <c r="H309" s="94" t="s">
        <v>189</v>
      </c>
      <c r="I309" t="s">
        <v>2075</v>
      </c>
      <c r="J309" t="s">
        <v>128</v>
      </c>
      <c r="K309" t="s">
        <v>131</v>
      </c>
      <c r="L309" t="s">
        <v>1478</v>
      </c>
      <c r="M309" s="308">
        <v>45381</v>
      </c>
      <c r="N309" s="94" t="s">
        <v>2535</v>
      </c>
      <c r="O309">
        <v>5</v>
      </c>
      <c r="P309">
        <v>5</v>
      </c>
      <c r="Q309">
        <v>5</v>
      </c>
      <c r="R309" t="s">
        <v>1222</v>
      </c>
      <c r="W309" t="s">
        <v>2082</v>
      </c>
      <c r="X309" t="s">
        <v>2538</v>
      </c>
      <c r="Y309" t="s">
        <v>2530</v>
      </c>
      <c r="AC309" t="s">
        <v>2077</v>
      </c>
    </row>
    <row r="310" spans="1:29" ht="120">
      <c r="A310">
        <v>24</v>
      </c>
      <c r="B310" t="s">
        <v>2539</v>
      </c>
      <c r="C310" t="s">
        <v>2085</v>
      </c>
      <c r="D310" t="s">
        <v>167</v>
      </c>
      <c r="E310" t="s">
        <v>317</v>
      </c>
      <c r="F310" t="s">
        <v>396</v>
      </c>
      <c r="G310" t="s">
        <v>1473</v>
      </c>
      <c r="H310" s="94" t="s">
        <v>189</v>
      </c>
      <c r="I310" t="s">
        <v>2075</v>
      </c>
      <c r="J310" t="s">
        <v>128</v>
      </c>
      <c r="K310" t="s">
        <v>128</v>
      </c>
      <c r="L310" t="s">
        <v>1473</v>
      </c>
      <c r="M310" s="308">
        <v>45381</v>
      </c>
      <c r="N310" s="94" t="s">
        <v>2540</v>
      </c>
      <c r="O310">
        <v>3</v>
      </c>
      <c r="P310">
        <v>5</v>
      </c>
      <c r="Q310">
        <v>5</v>
      </c>
      <c r="R310" t="s">
        <v>1222</v>
      </c>
      <c r="W310" t="s">
        <v>2082</v>
      </c>
      <c r="X310" t="s">
        <v>1147</v>
      </c>
      <c r="Y310" t="s">
        <v>2536</v>
      </c>
      <c r="AC310" t="s">
        <v>2077</v>
      </c>
    </row>
    <row r="311" spans="1:29" ht="120">
      <c r="A311">
        <v>25</v>
      </c>
      <c r="B311" t="s">
        <v>2541</v>
      </c>
      <c r="C311" t="s">
        <v>2085</v>
      </c>
      <c r="D311" t="s">
        <v>167</v>
      </c>
      <c r="E311" t="s">
        <v>317</v>
      </c>
      <c r="F311" t="s">
        <v>396</v>
      </c>
      <c r="G311" t="s">
        <v>1473</v>
      </c>
      <c r="H311" s="94" t="s">
        <v>189</v>
      </c>
      <c r="I311" t="s">
        <v>2075</v>
      </c>
      <c r="J311" t="s">
        <v>128</v>
      </c>
      <c r="K311" t="s">
        <v>128</v>
      </c>
      <c r="L311" t="s">
        <v>1473</v>
      </c>
      <c r="M311" s="308">
        <v>45381</v>
      </c>
      <c r="N311" s="94" t="s">
        <v>2540</v>
      </c>
      <c r="O311">
        <v>3</v>
      </c>
      <c r="P311">
        <v>5</v>
      </c>
      <c r="Q311">
        <v>5</v>
      </c>
      <c r="R311" t="s">
        <v>1222</v>
      </c>
      <c r="W311" t="s">
        <v>2082</v>
      </c>
      <c r="X311" t="s">
        <v>1136</v>
      </c>
      <c r="Y311" t="s">
        <v>2530</v>
      </c>
      <c r="AC311" t="s">
        <v>2077</v>
      </c>
    </row>
    <row r="312" spans="1:29">
      <c r="A312">
        <v>59</v>
      </c>
      <c r="B312" t="s">
        <v>2542</v>
      </c>
      <c r="C312" t="s">
        <v>2094</v>
      </c>
      <c r="D312" t="s">
        <v>167</v>
      </c>
      <c r="E312" t="s">
        <v>317</v>
      </c>
      <c r="F312" t="s">
        <v>396</v>
      </c>
      <c r="G312" t="s">
        <v>1477</v>
      </c>
      <c r="H312" s="94" t="s">
        <v>189</v>
      </c>
      <c r="I312" t="s">
        <v>2086</v>
      </c>
      <c r="J312" t="s">
        <v>128</v>
      </c>
      <c r="K312" t="s">
        <v>131</v>
      </c>
      <c r="L312" t="s">
        <v>1477</v>
      </c>
      <c r="M312" s="308">
        <v>45381</v>
      </c>
      <c r="N312" t="s">
        <v>398</v>
      </c>
      <c r="O312">
        <v>5</v>
      </c>
      <c r="P312">
        <v>5</v>
      </c>
      <c r="Q312">
        <v>5</v>
      </c>
      <c r="R312" t="s">
        <v>1222</v>
      </c>
      <c r="W312" t="s">
        <v>2082</v>
      </c>
      <c r="X312" t="s">
        <v>1153</v>
      </c>
      <c r="Y312" t="s">
        <v>2523</v>
      </c>
      <c r="AC312" t="s">
        <v>2077</v>
      </c>
    </row>
    <row r="313" spans="1:29">
      <c r="A313">
        <v>60</v>
      </c>
      <c r="B313" t="s">
        <v>2543</v>
      </c>
      <c r="C313" t="s">
        <v>2094</v>
      </c>
      <c r="D313" t="s">
        <v>167</v>
      </c>
      <c r="E313" t="s">
        <v>317</v>
      </c>
      <c r="F313" t="s">
        <v>396</v>
      </c>
      <c r="G313" t="s">
        <v>1477</v>
      </c>
      <c r="H313" s="94" t="s">
        <v>189</v>
      </c>
      <c r="I313" t="s">
        <v>2086</v>
      </c>
      <c r="J313" t="s">
        <v>128</v>
      </c>
      <c r="K313" t="s">
        <v>131</v>
      </c>
      <c r="L313" t="s">
        <v>1477</v>
      </c>
      <c r="M313" s="308">
        <v>45381</v>
      </c>
      <c r="N313" t="s">
        <v>398</v>
      </c>
      <c r="O313">
        <v>5</v>
      </c>
      <c r="P313">
        <v>5</v>
      </c>
      <c r="Q313">
        <v>5</v>
      </c>
      <c r="R313" t="s">
        <v>1222</v>
      </c>
      <c r="W313" t="s">
        <v>2082</v>
      </c>
      <c r="X313" t="s">
        <v>402</v>
      </c>
      <c r="Y313" t="s">
        <v>2525</v>
      </c>
      <c r="AC313" t="s">
        <v>2077</v>
      </c>
    </row>
    <row r="314" spans="1:29" ht="105">
      <c r="A314">
        <v>61</v>
      </c>
      <c r="B314" t="s">
        <v>2544</v>
      </c>
      <c r="C314" t="s">
        <v>2094</v>
      </c>
      <c r="D314" t="s">
        <v>167</v>
      </c>
      <c r="E314" t="s">
        <v>317</v>
      </c>
      <c r="F314" t="s">
        <v>396</v>
      </c>
      <c r="G314" t="s">
        <v>1474</v>
      </c>
      <c r="H314" s="94" t="s">
        <v>189</v>
      </c>
      <c r="I314" t="s">
        <v>2086</v>
      </c>
      <c r="J314" t="s">
        <v>128</v>
      </c>
      <c r="K314" t="s">
        <v>131</v>
      </c>
      <c r="L314" t="s">
        <v>1474</v>
      </c>
      <c r="M314" s="308">
        <v>45381</v>
      </c>
      <c r="N314" s="94" t="s">
        <v>2545</v>
      </c>
      <c r="O314">
        <v>5</v>
      </c>
      <c r="P314">
        <v>5</v>
      </c>
      <c r="Q314">
        <v>5</v>
      </c>
      <c r="R314" t="s">
        <v>1222</v>
      </c>
      <c r="W314" t="s">
        <v>2082</v>
      </c>
      <c r="X314" t="s">
        <v>1139</v>
      </c>
      <c r="Y314" t="s">
        <v>2528</v>
      </c>
      <c r="AC314" t="s">
        <v>2077</v>
      </c>
    </row>
    <row r="315" spans="1:29" ht="105">
      <c r="A315">
        <v>62</v>
      </c>
      <c r="B315" t="s">
        <v>2546</v>
      </c>
      <c r="C315" t="s">
        <v>2094</v>
      </c>
      <c r="D315" t="s">
        <v>167</v>
      </c>
      <c r="E315" t="s">
        <v>317</v>
      </c>
      <c r="F315" t="s">
        <v>396</v>
      </c>
      <c r="G315" t="s">
        <v>1474</v>
      </c>
      <c r="H315" s="94" t="s">
        <v>189</v>
      </c>
      <c r="I315" t="s">
        <v>2086</v>
      </c>
      <c r="J315" t="s">
        <v>128</v>
      </c>
      <c r="K315" t="s">
        <v>131</v>
      </c>
      <c r="L315" t="s">
        <v>1474</v>
      </c>
      <c r="M315" s="308">
        <v>45381</v>
      </c>
      <c r="N315" s="94" t="s">
        <v>2545</v>
      </c>
      <c r="O315">
        <v>5</v>
      </c>
      <c r="P315">
        <v>5</v>
      </c>
      <c r="Q315">
        <v>5</v>
      </c>
      <c r="R315" t="s">
        <v>1222</v>
      </c>
      <c r="W315" t="s">
        <v>2082</v>
      </c>
      <c r="X315" t="s">
        <v>1130</v>
      </c>
      <c r="Y315" t="s">
        <v>2530</v>
      </c>
      <c r="AC315" t="s">
        <v>2077</v>
      </c>
    </row>
    <row r="316" spans="1:29" ht="105">
      <c r="A316">
        <v>63</v>
      </c>
      <c r="B316" t="s">
        <v>2547</v>
      </c>
      <c r="C316" t="s">
        <v>2094</v>
      </c>
      <c r="D316" t="s">
        <v>167</v>
      </c>
      <c r="E316" t="s">
        <v>317</v>
      </c>
      <c r="F316" t="s">
        <v>396</v>
      </c>
      <c r="G316" t="s">
        <v>1474</v>
      </c>
      <c r="H316" s="94" t="s">
        <v>189</v>
      </c>
      <c r="I316" t="s">
        <v>2086</v>
      </c>
      <c r="J316" t="s">
        <v>128</v>
      </c>
      <c r="K316" t="s">
        <v>131</v>
      </c>
      <c r="L316" t="s">
        <v>1474</v>
      </c>
      <c r="M316" s="308">
        <v>45381</v>
      </c>
      <c r="N316" s="94" t="s">
        <v>2545</v>
      </c>
      <c r="O316">
        <v>5</v>
      </c>
      <c r="P316">
        <v>5</v>
      </c>
      <c r="Q316">
        <v>5</v>
      </c>
      <c r="R316" t="s">
        <v>1222</v>
      </c>
      <c r="W316" t="s">
        <v>2082</v>
      </c>
      <c r="X316" t="s">
        <v>1159</v>
      </c>
      <c r="Y316" t="s">
        <v>2532</v>
      </c>
      <c r="AC316" t="s">
        <v>2077</v>
      </c>
    </row>
    <row r="317" spans="1:29" ht="105">
      <c r="A317">
        <v>64</v>
      </c>
      <c r="B317" t="s">
        <v>2548</v>
      </c>
      <c r="C317" t="s">
        <v>2094</v>
      </c>
      <c r="D317" t="s">
        <v>167</v>
      </c>
      <c r="E317" t="s">
        <v>317</v>
      </c>
      <c r="F317" t="s">
        <v>396</v>
      </c>
      <c r="G317" t="s">
        <v>1474</v>
      </c>
      <c r="H317" s="94" t="s">
        <v>189</v>
      </c>
      <c r="I317" t="s">
        <v>2086</v>
      </c>
      <c r="J317" t="s">
        <v>128</v>
      </c>
      <c r="K317" t="s">
        <v>131</v>
      </c>
      <c r="L317" t="s">
        <v>1474</v>
      </c>
      <c r="M317" s="308">
        <v>45381</v>
      </c>
      <c r="N317" s="94" t="s">
        <v>2545</v>
      </c>
      <c r="O317">
        <v>5</v>
      </c>
      <c r="P317">
        <v>5</v>
      </c>
      <c r="Q317">
        <v>5</v>
      </c>
      <c r="R317" t="s">
        <v>1222</v>
      </c>
      <c r="W317" t="s">
        <v>2082</v>
      </c>
      <c r="X317" t="s">
        <v>1161</v>
      </c>
      <c r="Y317" t="s">
        <v>2532</v>
      </c>
      <c r="AC317" t="s">
        <v>2077</v>
      </c>
    </row>
    <row r="318" spans="1:29" ht="75">
      <c r="A318">
        <v>65</v>
      </c>
      <c r="B318" t="s">
        <v>2549</v>
      </c>
      <c r="C318" t="s">
        <v>2094</v>
      </c>
      <c r="D318" t="s">
        <v>167</v>
      </c>
      <c r="E318" t="s">
        <v>317</v>
      </c>
      <c r="F318" t="s">
        <v>396</v>
      </c>
      <c r="G318" t="s">
        <v>1478</v>
      </c>
      <c r="H318" s="94" t="s">
        <v>189</v>
      </c>
      <c r="I318" t="s">
        <v>2075</v>
      </c>
      <c r="J318" t="s">
        <v>128</v>
      </c>
      <c r="K318" t="s">
        <v>131</v>
      </c>
      <c r="L318" t="s">
        <v>1478</v>
      </c>
      <c r="M318" s="308">
        <v>45381</v>
      </c>
      <c r="N318" s="94" t="s">
        <v>2535</v>
      </c>
      <c r="O318">
        <v>5</v>
      </c>
      <c r="P318">
        <v>5</v>
      </c>
      <c r="Q318">
        <v>5</v>
      </c>
      <c r="R318" t="s">
        <v>1222</v>
      </c>
      <c r="W318" t="s">
        <v>2082</v>
      </c>
      <c r="X318" t="s">
        <v>1149</v>
      </c>
      <c r="Y318" t="s">
        <v>2536</v>
      </c>
      <c r="AC318" t="s">
        <v>2077</v>
      </c>
    </row>
    <row r="319" spans="1:29" ht="75">
      <c r="A319">
        <v>66</v>
      </c>
      <c r="B319" t="s">
        <v>2550</v>
      </c>
      <c r="C319" t="s">
        <v>2094</v>
      </c>
      <c r="D319" t="s">
        <v>167</v>
      </c>
      <c r="E319" t="s">
        <v>317</v>
      </c>
      <c r="F319" t="s">
        <v>396</v>
      </c>
      <c r="G319" t="s">
        <v>1478</v>
      </c>
      <c r="H319" s="94" t="s">
        <v>189</v>
      </c>
      <c r="I319" t="s">
        <v>2075</v>
      </c>
      <c r="J319" t="s">
        <v>128</v>
      </c>
      <c r="K319" t="s">
        <v>131</v>
      </c>
      <c r="L319" t="s">
        <v>1478</v>
      </c>
      <c r="M319" s="308">
        <v>45381</v>
      </c>
      <c r="N319" s="94" t="s">
        <v>2535</v>
      </c>
      <c r="O319">
        <v>5</v>
      </c>
      <c r="P319">
        <v>5</v>
      </c>
      <c r="Q319">
        <v>5</v>
      </c>
      <c r="R319" t="s">
        <v>1222</v>
      </c>
      <c r="W319" t="s">
        <v>2082</v>
      </c>
      <c r="X319" t="s">
        <v>2538</v>
      </c>
      <c r="Y319" t="s">
        <v>2530</v>
      </c>
      <c r="AC319" t="s">
        <v>2077</v>
      </c>
    </row>
    <row r="320" spans="1:29" ht="120">
      <c r="A320">
        <v>67</v>
      </c>
      <c r="B320" t="s">
        <v>2551</v>
      </c>
      <c r="C320" t="s">
        <v>2094</v>
      </c>
      <c r="D320" t="s">
        <v>167</v>
      </c>
      <c r="E320" t="s">
        <v>317</v>
      </c>
      <c r="F320" t="s">
        <v>396</v>
      </c>
      <c r="G320" t="s">
        <v>1473</v>
      </c>
      <c r="H320" s="94" t="s">
        <v>189</v>
      </c>
      <c r="I320" t="s">
        <v>2075</v>
      </c>
      <c r="J320" t="s">
        <v>128</v>
      </c>
      <c r="K320" t="s">
        <v>128</v>
      </c>
      <c r="L320" t="s">
        <v>1473</v>
      </c>
      <c r="M320" s="308">
        <v>45381</v>
      </c>
      <c r="N320" s="94" t="s">
        <v>2540</v>
      </c>
      <c r="O320">
        <v>3</v>
      </c>
      <c r="P320">
        <v>5</v>
      </c>
      <c r="Q320">
        <v>5</v>
      </c>
      <c r="R320" t="s">
        <v>1222</v>
      </c>
      <c r="W320" t="s">
        <v>2082</v>
      </c>
      <c r="X320" t="s">
        <v>1147</v>
      </c>
      <c r="Y320" t="s">
        <v>2536</v>
      </c>
      <c r="AC320" t="s">
        <v>2077</v>
      </c>
    </row>
    <row r="321" spans="1:29" ht="120">
      <c r="A321">
        <v>68</v>
      </c>
      <c r="B321" t="s">
        <v>2552</v>
      </c>
      <c r="C321" t="s">
        <v>2094</v>
      </c>
      <c r="D321" t="s">
        <v>167</v>
      </c>
      <c r="E321" t="s">
        <v>317</v>
      </c>
      <c r="F321" t="s">
        <v>396</v>
      </c>
      <c r="G321" t="s">
        <v>1473</v>
      </c>
      <c r="H321" s="94" t="s">
        <v>189</v>
      </c>
      <c r="I321" t="s">
        <v>2075</v>
      </c>
      <c r="J321" t="s">
        <v>128</v>
      </c>
      <c r="K321" t="s">
        <v>128</v>
      </c>
      <c r="L321" t="s">
        <v>1473</v>
      </c>
      <c r="M321" s="308">
        <v>45381</v>
      </c>
      <c r="N321" s="94" t="s">
        <v>2540</v>
      </c>
      <c r="O321">
        <v>3</v>
      </c>
      <c r="P321">
        <v>5</v>
      </c>
      <c r="Q321">
        <v>5</v>
      </c>
      <c r="R321" t="s">
        <v>1222</v>
      </c>
      <c r="W321" t="s">
        <v>2082</v>
      </c>
      <c r="X321" t="s">
        <v>1136</v>
      </c>
      <c r="Y321" t="s">
        <v>2530</v>
      </c>
      <c r="AC321" t="s">
        <v>2077</v>
      </c>
    </row>
    <row r="322" spans="1:29" ht="90">
      <c r="A322">
        <v>91</v>
      </c>
      <c r="B322" t="s">
        <v>2553</v>
      </c>
      <c r="C322" t="s">
        <v>2097</v>
      </c>
      <c r="D322" t="s">
        <v>167</v>
      </c>
      <c r="E322" t="s">
        <v>317</v>
      </c>
      <c r="F322" t="s">
        <v>396</v>
      </c>
      <c r="G322" t="s">
        <v>1493</v>
      </c>
      <c r="H322" t="s">
        <v>245</v>
      </c>
      <c r="I322" t="s">
        <v>2075</v>
      </c>
      <c r="J322" t="s">
        <v>128</v>
      </c>
      <c r="K322" t="s">
        <v>128</v>
      </c>
      <c r="L322" s="94" t="s">
        <v>2554</v>
      </c>
      <c r="M322" s="308">
        <v>45390</v>
      </c>
      <c r="N322" s="94" t="s">
        <v>2555</v>
      </c>
      <c r="O322">
        <v>2</v>
      </c>
      <c r="P322">
        <v>5</v>
      </c>
      <c r="Q322">
        <v>4</v>
      </c>
      <c r="R322" t="s">
        <v>1226</v>
      </c>
      <c r="S322" t="s">
        <v>2556</v>
      </c>
      <c r="T322" t="s">
        <v>2557</v>
      </c>
      <c r="V322" t="s">
        <v>2558</v>
      </c>
      <c r="W322" t="s">
        <v>2102</v>
      </c>
      <c r="X322" s="94" t="s">
        <v>2559</v>
      </c>
      <c r="Y322" s="94" t="s">
        <v>2560</v>
      </c>
      <c r="Z322" t="s">
        <v>747</v>
      </c>
      <c r="AC322" t="s">
        <v>2077</v>
      </c>
    </row>
    <row r="323" spans="1:29">
      <c r="A323">
        <v>113</v>
      </c>
      <c r="B323" t="s">
        <v>2561</v>
      </c>
      <c r="C323" t="s">
        <v>2106</v>
      </c>
      <c r="D323" t="s">
        <v>167</v>
      </c>
      <c r="E323" t="s">
        <v>317</v>
      </c>
      <c r="F323" t="s">
        <v>396</v>
      </c>
      <c r="G323" t="s">
        <v>1477</v>
      </c>
      <c r="H323" s="94" t="s">
        <v>189</v>
      </c>
      <c r="I323" t="s">
        <v>2086</v>
      </c>
      <c r="J323" t="s">
        <v>128</v>
      </c>
      <c r="K323" t="s">
        <v>131</v>
      </c>
      <c r="L323" t="s">
        <v>1477</v>
      </c>
      <c r="M323" s="308">
        <v>45381</v>
      </c>
      <c r="N323" t="s">
        <v>398</v>
      </c>
      <c r="O323">
        <v>5</v>
      </c>
      <c r="P323">
        <v>5</v>
      </c>
      <c r="Q323">
        <v>5</v>
      </c>
      <c r="R323" t="s">
        <v>1222</v>
      </c>
      <c r="W323" t="s">
        <v>2082</v>
      </c>
      <c r="X323" t="s">
        <v>1153</v>
      </c>
      <c r="Y323" t="s">
        <v>2523</v>
      </c>
      <c r="AC323" t="s">
        <v>2077</v>
      </c>
    </row>
    <row r="324" spans="1:29">
      <c r="A324">
        <v>114</v>
      </c>
      <c r="B324" t="s">
        <v>2562</v>
      </c>
      <c r="C324" t="s">
        <v>2106</v>
      </c>
      <c r="D324" t="s">
        <v>167</v>
      </c>
      <c r="E324" t="s">
        <v>317</v>
      </c>
      <c r="F324" t="s">
        <v>396</v>
      </c>
      <c r="G324" t="s">
        <v>1477</v>
      </c>
      <c r="H324" s="94" t="s">
        <v>189</v>
      </c>
      <c r="I324" t="s">
        <v>2086</v>
      </c>
      <c r="J324" t="s">
        <v>128</v>
      </c>
      <c r="K324" t="s">
        <v>131</v>
      </c>
      <c r="L324" t="s">
        <v>1477</v>
      </c>
      <c r="M324" s="308">
        <v>45381</v>
      </c>
      <c r="N324" t="s">
        <v>398</v>
      </c>
      <c r="O324">
        <v>5</v>
      </c>
      <c r="P324">
        <v>5</v>
      </c>
      <c r="Q324">
        <v>5</v>
      </c>
      <c r="R324" t="s">
        <v>1222</v>
      </c>
      <c r="W324" t="s">
        <v>2082</v>
      </c>
      <c r="X324" t="s">
        <v>402</v>
      </c>
      <c r="Y324" t="s">
        <v>2525</v>
      </c>
      <c r="AC324" t="s">
        <v>2077</v>
      </c>
    </row>
    <row r="325" spans="1:29" ht="105">
      <c r="A325">
        <v>115</v>
      </c>
      <c r="B325" t="s">
        <v>2563</v>
      </c>
      <c r="C325" t="s">
        <v>2106</v>
      </c>
      <c r="D325" t="s">
        <v>167</v>
      </c>
      <c r="E325" t="s">
        <v>317</v>
      </c>
      <c r="F325" t="s">
        <v>396</v>
      </c>
      <c r="G325" t="s">
        <v>1474</v>
      </c>
      <c r="H325" s="94" t="s">
        <v>189</v>
      </c>
      <c r="I325" t="s">
        <v>2086</v>
      </c>
      <c r="J325" t="s">
        <v>128</v>
      </c>
      <c r="K325" t="s">
        <v>131</v>
      </c>
      <c r="L325" t="s">
        <v>1474</v>
      </c>
      <c r="M325" s="308">
        <v>45381</v>
      </c>
      <c r="N325" s="94" t="s">
        <v>2527</v>
      </c>
      <c r="O325">
        <v>5</v>
      </c>
      <c r="P325">
        <v>5</v>
      </c>
      <c r="Q325">
        <v>5</v>
      </c>
      <c r="R325" t="s">
        <v>1222</v>
      </c>
      <c r="W325" t="s">
        <v>2082</v>
      </c>
      <c r="X325" t="s">
        <v>1139</v>
      </c>
      <c r="Y325" t="s">
        <v>2528</v>
      </c>
      <c r="AC325" t="s">
        <v>2077</v>
      </c>
    </row>
    <row r="326" spans="1:29" ht="105">
      <c r="A326">
        <v>116</v>
      </c>
      <c r="B326" t="s">
        <v>2564</v>
      </c>
      <c r="C326" t="s">
        <v>2106</v>
      </c>
      <c r="D326" t="s">
        <v>167</v>
      </c>
      <c r="E326" t="s">
        <v>317</v>
      </c>
      <c r="F326" t="s">
        <v>396</v>
      </c>
      <c r="G326" t="s">
        <v>1474</v>
      </c>
      <c r="H326" s="94" t="s">
        <v>189</v>
      </c>
      <c r="I326" t="s">
        <v>2086</v>
      </c>
      <c r="J326" t="s">
        <v>128</v>
      </c>
      <c r="K326" t="s">
        <v>131</v>
      </c>
      <c r="L326" t="s">
        <v>1474</v>
      </c>
      <c r="M326" s="308">
        <v>45381</v>
      </c>
      <c r="N326" s="94" t="s">
        <v>2527</v>
      </c>
      <c r="O326">
        <v>5</v>
      </c>
      <c r="P326">
        <v>5</v>
      </c>
      <c r="Q326">
        <v>5</v>
      </c>
      <c r="R326" t="s">
        <v>1222</v>
      </c>
      <c r="W326" t="s">
        <v>2082</v>
      </c>
      <c r="X326" t="s">
        <v>1130</v>
      </c>
      <c r="Y326" t="s">
        <v>2530</v>
      </c>
      <c r="AC326" t="s">
        <v>2077</v>
      </c>
    </row>
    <row r="327" spans="1:29" ht="105">
      <c r="A327">
        <v>117</v>
      </c>
      <c r="B327" t="s">
        <v>2565</v>
      </c>
      <c r="C327" t="s">
        <v>2106</v>
      </c>
      <c r="D327" t="s">
        <v>167</v>
      </c>
      <c r="E327" t="s">
        <v>317</v>
      </c>
      <c r="F327" t="s">
        <v>396</v>
      </c>
      <c r="G327" t="s">
        <v>1474</v>
      </c>
      <c r="H327" s="94" t="s">
        <v>189</v>
      </c>
      <c r="I327" t="s">
        <v>2086</v>
      </c>
      <c r="J327" t="s">
        <v>128</v>
      </c>
      <c r="K327" t="s">
        <v>131</v>
      </c>
      <c r="L327" t="s">
        <v>1474</v>
      </c>
      <c r="M327" s="308">
        <v>45381</v>
      </c>
      <c r="N327" s="94" t="s">
        <v>2527</v>
      </c>
      <c r="O327">
        <v>5</v>
      </c>
      <c r="P327">
        <v>5</v>
      </c>
      <c r="Q327">
        <v>5</v>
      </c>
      <c r="R327" t="s">
        <v>1222</v>
      </c>
      <c r="W327" t="s">
        <v>2082</v>
      </c>
      <c r="X327" t="s">
        <v>1159</v>
      </c>
      <c r="Y327" t="s">
        <v>2532</v>
      </c>
      <c r="AC327" t="s">
        <v>2077</v>
      </c>
    </row>
    <row r="328" spans="1:29" ht="105">
      <c r="A328">
        <v>118</v>
      </c>
      <c r="B328" t="s">
        <v>2566</v>
      </c>
      <c r="C328" t="s">
        <v>2106</v>
      </c>
      <c r="D328" t="s">
        <v>167</v>
      </c>
      <c r="E328" t="s">
        <v>317</v>
      </c>
      <c r="F328" t="s">
        <v>396</v>
      </c>
      <c r="G328" t="s">
        <v>1474</v>
      </c>
      <c r="H328" s="94" t="s">
        <v>189</v>
      </c>
      <c r="I328" t="s">
        <v>2086</v>
      </c>
      <c r="J328" t="s">
        <v>128</v>
      </c>
      <c r="K328" t="s">
        <v>131</v>
      </c>
      <c r="L328" t="s">
        <v>1474</v>
      </c>
      <c r="M328" s="308">
        <v>45381</v>
      </c>
      <c r="N328" s="94" t="s">
        <v>2527</v>
      </c>
      <c r="O328">
        <v>5</v>
      </c>
      <c r="P328">
        <v>5</v>
      </c>
      <c r="Q328">
        <v>5</v>
      </c>
      <c r="R328" t="s">
        <v>1222</v>
      </c>
      <c r="W328" t="s">
        <v>2082</v>
      </c>
      <c r="X328" t="s">
        <v>1161</v>
      </c>
      <c r="Y328" t="s">
        <v>2532</v>
      </c>
      <c r="AC328" t="s">
        <v>2077</v>
      </c>
    </row>
    <row r="329" spans="1:29" ht="75">
      <c r="A329">
        <v>119</v>
      </c>
      <c r="B329" t="s">
        <v>2567</v>
      </c>
      <c r="C329" t="s">
        <v>2106</v>
      </c>
      <c r="D329" t="s">
        <v>167</v>
      </c>
      <c r="E329" t="s">
        <v>317</v>
      </c>
      <c r="F329" t="s">
        <v>396</v>
      </c>
      <c r="G329" t="s">
        <v>1478</v>
      </c>
      <c r="H329" s="94" t="s">
        <v>189</v>
      </c>
      <c r="I329" t="s">
        <v>2075</v>
      </c>
      <c r="J329" t="s">
        <v>128</v>
      </c>
      <c r="K329" t="s">
        <v>131</v>
      </c>
      <c r="L329" t="s">
        <v>1478</v>
      </c>
      <c r="M329" s="308">
        <v>45381</v>
      </c>
      <c r="N329" s="94" t="s">
        <v>2535</v>
      </c>
      <c r="O329">
        <v>5</v>
      </c>
      <c r="P329">
        <v>5</v>
      </c>
      <c r="Q329">
        <v>5</v>
      </c>
      <c r="R329" t="s">
        <v>1222</v>
      </c>
      <c r="W329" t="s">
        <v>2082</v>
      </c>
      <c r="X329" t="s">
        <v>1149</v>
      </c>
      <c r="Y329" t="s">
        <v>2536</v>
      </c>
      <c r="AC329" t="s">
        <v>2077</v>
      </c>
    </row>
    <row r="330" spans="1:29" ht="75">
      <c r="A330">
        <v>120</v>
      </c>
      <c r="B330" t="s">
        <v>2568</v>
      </c>
      <c r="C330" t="s">
        <v>2106</v>
      </c>
      <c r="D330" t="s">
        <v>167</v>
      </c>
      <c r="E330" t="s">
        <v>317</v>
      </c>
      <c r="F330" t="s">
        <v>396</v>
      </c>
      <c r="G330" t="s">
        <v>1478</v>
      </c>
      <c r="H330" s="94" t="s">
        <v>189</v>
      </c>
      <c r="I330" t="s">
        <v>2075</v>
      </c>
      <c r="J330" t="s">
        <v>128</v>
      </c>
      <c r="K330" t="s">
        <v>131</v>
      </c>
      <c r="L330" t="s">
        <v>1478</v>
      </c>
      <c r="M330" s="308">
        <v>45381</v>
      </c>
      <c r="N330" s="94" t="s">
        <v>2535</v>
      </c>
      <c r="O330">
        <v>5</v>
      </c>
      <c r="P330">
        <v>5</v>
      </c>
      <c r="Q330">
        <v>5</v>
      </c>
      <c r="R330" t="s">
        <v>1222</v>
      </c>
      <c r="W330" t="s">
        <v>2082</v>
      </c>
      <c r="X330" t="s">
        <v>2538</v>
      </c>
      <c r="Y330" t="s">
        <v>2530</v>
      </c>
      <c r="AC330" t="s">
        <v>2077</v>
      </c>
    </row>
    <row r="331" spans="1:29" ht="120">
      <c r="A331">
        <v>121</v>
      </c>
      <c r="B331" t="s">
        <v>2569</v>
      </c>
      <c r="C331" t="s">
        <v>2106</v>
      </c>
      <c r="D331" t="s">
        <v>167</v>
      </c>
      <c r="E331" t="s">
        <v>317</v>
      </c>
      <c r="F331" t="s">
        <v>396</v>
      </c>
      <c r="G331" t="s">
        <v>1473</v>
      </c>
      <c r="H331" s="94" t="s">
        <v>189</v>
      </c>
      <c r="I331" t="s">
        <v>2075</v>
      </c>
      <c r="J331" t="s">
        <v>128</v>
      </c>
      <c r="K331" t="s">
        <v>128</v>
      </c>
      <c r="L331" t="s">
        <v>1473</v>
      </c>
      <c r="M331" s="308">
        <v>45381</v>
      </c>
      <c r="N331" s="94" t="s">
        <v>2540</v>
      </c>
      <c r="O331">
        <v>3</v>
      </c>
      <c r="P331">
        <v>5</v>
      </c>
      <c r="Q331">
        <v>5</v>
      </c>
      <c r="R331" t="s">
        <v>1222</v>
      </c>
      <c r="W331" t="s">
        <v>2082</v>
      </c>
      <c r="X331" t="s">
        <v>1147</v>
      </c>
      <c r="Y331" t="s">
        <v>2536</v>
      </c>
      <c r="AC331" t="s">
        <v>2077</v>
      </c>
    </row>
    <row r="332" spans="1:29" ht="120">
      <c r="A332">
        <v>122</v>
      </c>
      <c r="B332" t="s">
        <v>2570</v>
      </c>
      <c r="C332" t="s">
        <v>2106</v>
      </c>
      <c r="D332" t="s">
        <v>167</v>
      </c>
      <c r="E332" t="s">
        <v>317</v>
      </c>
      <c r="F332" t="s">
        <v>396</v>
      </c>
      <c r="G332" t="s">
        <v>1473</v>
      </c>
      <c r="H332" s="94" t="s">
        <v>189</v>
      </c>
      <c r="I332" t="s">
        <v>2075</v>
      </c>
      <c r="J332" t="s">
        <v>128</v>
      </c>
      <c r="K332" t="s">
        <v>128</v>
      </c>
      <c r="L332" t="s">
        <v>1473</v>
      </c>
      <c r="M332" s="308">
        <v>45381</v>
      </c>
      <c r="N332" s="94" t="s">
        <v>2540</v>
      </c>
      <c r="O332">
        <v>3</v>
      </c>
      <c r="P332">
        <v>5</v>
      </c>
      <c r="Q332">
        <v>5</v>
      </c>
      <c r="R332" t="s">
        <v>1222</v>
      </c>
      <c r="W332" t="s">
        <v>2082</v>
      </c>
      <c r="X332" t="s">
        <v>1136</v>
      </c>
      <c r="Y332" t="s">
        <v>2530</v>
      </c>
      <c r="AC332" t="s">
        <v>2077</v>
      </c>
    </row>
    <row r="333" spans="1:29">
      <c r="A333">
        <v>156</v>
      </c>
      <c r="B333" t="s">
        <v>2571</v>
      </c>
      <c r="C333" t="s">
        <v>2109</v>
      </c>
      <c r="D333" t="s">
        <v>167</v>
      </c>
      <c r="E333" t="s">
        <v>317</v>
      </c>
      <c r="F333" t="s">
        <v>396</v>
      </c>
      <c r="G333" t="s">
        <v>1477</v>
      </c>
      <c r="H333" s="94" t="s">
        <v>189</v>
      </c>
      <c r="I333" t="s">
        <v>2086</v>
      </c>
      <c r="J333" t="s">
        <v>128</v>
      </c>
      <c r="K333" t="s">
        <v>131</v>
      </c>
      <c r="L333" t="s">
        <v>1477</v>
      </c>
      <c r="M333" s="308">
        <v>45381</v>
      </c>
      <c r="N333" t="s">
        <v>398</v>
      </c>
      <c r="O333">
        <v>5</v>
      </c>
      <c r="P333">
        <v>5</v>
      </c>
      <c r="Q333">
        <v>5</v>
      </c>
      <c r="R333" t="s">
        <v>1222</v>
      </c>
      <c r="W333" t="s">
        <v>2082</v>
      </c>
      <c r="X333" t="s">
        <v>1153</v>
      </c>
      <c r="Y333" t="s">
        <v>2523</v>
      </c>
      <c r="AC333" t="s">
        <v>2077</v>
      </c>
    </row>
    <row r="334" spans="1:29">
      <c r="A334">
        <v>157</v>
      </c>
      <c r="B334" t="s">
        <v>2572</v>
      </c>
      <c r="C334" t="s">
        <v>2109</v>
      </c>
      <c r="D334" t="s">
        <v>167</v>
      </c>
      <c r="E334" t="s">
        <v>317</v>
      </c>
      <c r="F334" t="s">
        <v>396</v>
      </c>
      <c r="G334" t="s">
        <v>1477</v>
      </c>
      <c r="H334" s="94" t="s">
        <v>189</v>
      </c>
      <c r="I334" t="s">
        <v>2086</v>
      </c>
      <c r="J334" t="s">
        <v>128</v>
      </c>
      <c r="K334" t="s">
        <v>131</v>
      </c>
      <c r="L334" t="s">
        <v>1477</v>
      </c>
      <c r="M334" s="308">
        <v>45381</v>
      </c>
      <c r="N334" t="s">
        <v>398</v>
      </c>
      <c r="O334">
        <v>5</v>
      </c>
      <c r="P334">
        <v>5</v>
      </c>
      <c r="Q334">
        <v>5</v>
      </c>
      <c r="R334" t="s">
        <v>1222</v>
      </c>
      <c r="W334" t="s">
        <v>2082</v>
      </c>
      <c r="X334" t="s">
        <v>402</v>
      </c>
      <c r="Y334" t="s">
        <v>2525</v>
      </c>
      <c r="AC334" t="s">
        <v>2077</v>
      </c>
    </row>
    <row r="335" spans="1:29" ht="105">
      <c r="A335">
        <v>158</v>
      </c>
      <c r="B335" t="s">
        <v>2573</v>
      </c>
      <c r="C335" t="s">
        <v>2109</v>
      </c>
      <c r="D335" t="s">
        <v>167</v>
      </c>
      <c r="E335" t="s">
        <v>317</v>
      </c>
      <c r="F335" t="s">
        <v>396</v>
      </c>
      <c r="G335" t="s">
        <v>1474</v>
      </c>
      <c r="H335" s="94" t="s">
        <v>189</v>
      </c>
      <c r="I335" t="s">
        <v>2086</v>
      </c>
      <c r="J335" t="s">
        <v>128</v>
      </c>
      <c r="K335" t="s">
        <v>131</v>
      </c>
      <c r="L335" t="s">
        <v>1474</v>
      </c>
      <c r="M335" s="308">
        <v>45381</v>
      </c>
      <c r="N335" s="94" t="s">
        <v>2527</v>
      </c>
      <c r="O335">
        <v>5</v>
      </c>
      <c r="P335">
        <v>5</v>
      </c>
      <c r="Q335">
        <v>5</v>
      </c>
      <c r="R335" t="s">
        <v>1222</v>
      </c>
      <c r="W335" t="s">
        <v>2082</v>
      </c>
      <c r="X335" t="s">
        <v>1139</v>
      </c>
      <c r="Y335" t="s">
        <v>2528</v>
      </c>
      <c r="AC335" t="s">
        <v>2077</v>
      </c>
    </row>
    <row r="336" spans="1:29" ht="105">
      <c r="A336">
        <v>159</v>
      </c>
      <c r="B336" t="s">
        <v>2574</v>
      </c>
      <c r="C336" t="s">
        <v>2109</v>
      </c>
      <c r="D336" t="s">
        <v>167</v>
      </c>
      <c r="E336" t="s">
        <v>317</v>
      </c>
      <c r="F336" t="s">
        <v>396</v>
      </c>
      <c r="G336" t="s">
        <v>1474</v>
      </c>
      <c r="H336" s="94" t="s">
        <v>189</v>
      </c>
      <c r="I336" t="s">
        <v>2086</v>
      </c>
      <c r="J336" t="s">
        <v>128</v>
      </c>
      <c r="K336" t="s">
        <v>131</v>
      </c>
      <c r="L336" t="s">
        <v>1474</v>
      </c>
      <c r="M336" s="308">
        <v>45381</v>
      </c>
      <c r="N336" s="94" t="s">
        <v>2527</v>
      </c>
      <c r="O336">
        <v>5</v>
      </c>
      <c r="P336">
        <v>5</v>
      </c>
      <c r="Q336">
        <v>5</v>
      </c>
      <c r="R336" t="s">
        <v>1222</v>
      </c>
      <c r="W336" t="s">
        <v>2082</v>
      </c>
      <c r="X336" t="s">
        <v>1130</v>
      </c>
      <c r="Y336" t="s">
        <v>2530</v>
      </c>
      <c r="AC336" t="s">
        <v>2077</v>
      </c>
    </row>
    <row r="337" spans="1:29" ht="105">
      <c r="A337">
        <v>160</v>
      </c>
      <c r="B337" t="s">
        <v>2575</v>
      </c>
      <c r="C337" t="s">
        <v>2109</v>
      </c>
      <c r="D337" t="s">
        <v>167</v>
      </c>
      <c r="E337" t="s">
        <v>317</v>
      </c>
      <c r="F337" t="s">
        <v>396</v>
      </c>
      <c r="G337" t="s">
        <v>1474</v>
      </c>
      <c r="H337" s="94" t="s">
        <v>189</v>
      </c>
      <c r="I337" t="s">
        <v>2086</v>
      </c>
      <c r="J337" t="s">
        <v>128</v>
      </c>
      <c r="K337" t="s">
        <v>131</v>
      </c>
      <c r="L337" t="s">
        <v>1474</v>
      </c>
      <c r="M337" s="308">
        <v>45381</v>
      </c>
      <c r="N337" s="94" t="s">
        <v>2527</v>
      </c>
      <c r="O337">
        <v>5</v>
      </c>
      <c r="P337">
        <v>5</v>
      </c>
      <c r="Q337">
        <v>5</v>
      </c>
      <c r="R337" t="s">
        <v>1222</v>
      </c>
      <c r="W337" t="s">
        <v>2082</v>
      </c>
      <c r="X337" t="s">
        <v>1159</v>
      </c>
      <c r="Y337" t="s">
        <v>2532</v>
      </c>
      <c r="AC337" t="s">
        <v>2077</v>
      </c>
    </row>
    <row r="338" spans="1:29" ht="105">
      <c r="A338">
        <v>161</v>
      </c>
      <c r="B338" t="s">
        <v>2576</v>
      </c>
      <c r="C338" t="s">
        <v>2109</v>
      </c>
      <c r="D338" t="s">
        <v>167</v>
      </c>
      <c r="E338" t="s">
        <v>317</v>
      </c>
      <c r="F338" t="s">
        <v>396</v>
      </c>
      <c r="G338" t="s">
        <v>1474</v>
      </c>
      <c r="H338" s="94" t="s">
        <v>189</v>
      </c>
      <c r="I338" t="s">
        <v>2086</v>
      </c>
      <c r="J338" t="s">
        <v>128</v>
      </c>
      <c r="K338" t="s">
        <v>131</v>
      </c>
      <c r="L338" t="s">
        <v>1474</v>
      </c>
      <c r="M338" s="308">
        <v>45381</v>
      </c>
      <c r="N338" s="94" t="s">
        <v>2527</v>
      </c>
      <c r="O338">
        <v>5</v>
      </c>
      <c r="P338">
        <v>5</v>
      </c>
      <c r="Q338">
        <v>5</v>
      </c>
      <c r="R338" t="s">
        <v>1222</v>
      </c>
      <c r="W338" t="s">
        <v>2082</v>
      </c>
      <c r="X338" t="s">
        <v>1161</v>
      </c>
      <c r="Y338" t="s">
        <v>2532</v>
      </c>
      <c r="AC338" t="s">
        <v>2077</v>
      </c>
    </row>
    <row r="339" spans="1:29" ht="75">
      <c r="A339">
        <v>162</v>
      </c>
      <c r="B339" t="s">
        <v>2577</v>
      </c>
      <c r="C339" t="s">
        <v>2109</v>
      </c>
      <c r="D339" t="s">
        <v>167</v>
      </c>
      <c r="E339" t="s">
        <v>317</v>
      </c>
      <c r="F339" t="s">
        <v>396</v>
      </c>
      <c r="G339" t="s">
        <v>1478</v>
      </c>
      <c r="H339" s="94" t="s">
        <v>189</v>
      </c>
      <c r="I339" t="s">
        <v>2075</v>
      </c>
      <c r="J339" t="s">
        <v>128</v>
      </c>
      <c r="K339" t="s">
        <v>131</v>
      </c>
      <c r="L339" t="s">
        <v>1478</v>
      </c>
      <c r="M339" s="308">
        <v>45381</v>
      </c>
      <c r="N339" s="94" t="s">
        <v>2535</v>
      </c>
      <c r="O339">
        <v>5</v>
      </c>
      <c r="P339">
        <v>5</v>
      </c>
      <c r="Q339">
        <v>5</v>
      </c>
      <c r="R339" t="s">
        <v>1222</v>
      </c>
      <c r="W339" t="s">
        <v>2082</v>
      </c>
      <c r="X339" t="s">
        <v>1149</v>
      </c>
      <c r="Y339" t="s">
        <v>2536</v>
      </c>
      <c r="AC339" t="s">
        <v>2077</v>
      </c>
    </row>
    <row r="340" spans="1:29" ht="75">
      <c r="A340">
        <v>163</v>
      </c>
      <c r="B340" t="s">
        <v>2578</v>
      </c>
      <c r="C340" t="s">
        <v>2109</v>
      </c>
      <c r="D340" t="s">
        <v>167</v>
      </c>
      <c r="E340" t="s">
        <v>317</v>
      </c>
      <c r="F340" t="s">
        <v>396</v>
      </c>
      <c r="G340" t="s">
        <v>1478</v>
      </c>
      <c r="H340" s="94" t="s">
        <v>189</v>
      </c>
      <c r="I340" t="s">
        <v>2075</v>
      </c>
      <c r="J340" t="s">
        <v>128</v>
      </c>
      <c r="K340" t="s">
        <v>131</v>
      </c>
      <c r="L340" t="s">
        <v>1478</v>
      </c>
      <c r="M340" s="308">
        <v>45381</v>
      </c>
      <c r="N340" s="94" t="s">
        <v>2535</v>
      </c>
      <c r="O340">
        <v>5</v>
      </c>
      <c r="P340">
        <v>5</v>
      </c>
      <c r="Q340">
        <v>5</v>
      </c>
      <c r="R340" t="s">
        <v>1222</v>
      </c>
      <c r="W340" t="s">
        <v>2082</v>
      </c>
      <c r="X340" t="s">
        <v>2538</v>
      </c>
      <c r="Y340" t="s">
        <v>2530</v>
      </c>
      <c r="AC340" t="s">
        <v>2077</v>
      </c>
    </row>
    <row r="341" spans="1:29" ht="120">
      <c r="A341">
        <v>164</v>
      </c>
      <c r="B341" t="s">
        <v>2579</v>
      </c>
      <c r="C341" t="s">
        <v>2109</v>
      </c>
      <c r="D341" t="s">
        <v>167</v>
      </c>
      <c r="E341" t="s">
        <v>317</v>
      </c>
      <c r="F341" t="s">
        <v>396</v>
      </c>
      <c r="G341" t="s">
        <v>1473</v>
      </c>
      <c r="H341" s="94" t="s">
        <v>189</v>
      </c>
      <c r="I341" t="s">
        <v>2075</v>
      </c>
      <c r="J341" t="s">
        <v>128</v>
      </c>
      <c r="K341" t="s">
        <v>128</v>
      </c>
      <c r="L341" t="s">
        <v>1473</v>
      </c>
      <c r="M341" s="308">
        <v>45381</v>
      </c>
      <c r="N341" s="94" t="s">
        <v>2540</v>
      </c>
      <c r="O341">
        <v>3</v>
      </c>
      <c r="P341">
        <v>5</v>
      </c>
      <c r="Q341">
        <v>5</v>
      </c>
      <c r="R341" t="s">
        <v>1222</v>
      </c>
      <c r="W341" t="s">
        <v>2082</v>
      </c>
      <c r="X341" t="s">
        <v>1147</v>
      </c>
      <c r="Y341" t="s">
        <v>2536</v>
      </c>
      <c r="AC341" t="s">
        <v>2077</v>
      </c>
    </row>
    <row r="342" spans="1:29" ht="120">
      <c r="A342">
        <v>165</v>
      </c>
      <c r="B342" t="s">
        <v>2580</v>
      </c>
      <c r="C342" t="s">
        <v>2109</v>
      </c>
      <c r="D342" t="s">
        <v>167</v>
      </c>
      <c r="E342" t="s">
        <v>317</v>
      </c>
      <c r="F342" t="s">
        <v>396</v>
      </c>
      <c r="G342" t="s">
        <v>1473</v>
      </c>
      <c r="H342" s="94" t="s">
        <v>189</v>
      </c>
      <c r="I342" t="s">
        <v>2075</v>
      </c>
      <c r="J342" t="s">
        <v>128</v>
      </c>
      <c r="K342" t="s">
        <v>128</v>
      </c>
      <c r="L342" t="s">
        <v>1473</v>
      </c>
      <c r="M342" s="308">
        <v>45381</v>
      </c>
      <c r="N342" s="94" t="s">
        <v>2540</v>
      </c>
      <c r="O342">
        <v>3</v>
      </c>
      <c r="P342">
        <v>5</v>
      </c>
      <c r="Q342">
        <v>5</v>
      </c>
      <c r="R342" t="s">
        <v>1222</v>
      </c>
      <c r="W342" t="s">
        <v>2082</v>
      </c>
      <c r="X342" t="s">
        <v>1136</v>
      </c>
      <c r="Y342" t="s">
        <v>2530</v>
      </c>
      <c r="AC342" t="s">
        <v>2077</v>
      </c>
    </row>
    <row r="343" spans="1:29">
      <c r="A343">
        <v>211</v>
      </c>
      <c r="B343" t="s">
        <v>2581</v>
      </c>
      <c r="C343" t="s">
        <v>2121</v>
      </c>
      <c r="D343" t="s">
        <v>167</v>
      </c>
      <c r="E343" t="s">
        <v>317</v>
      </c>
      <c r="F343" t="s">
        <v>396</v>
      </c>
      <c r="G343" t="s">
        <v>1477</v>
      </c>
      <c r="H343" s="94" t="s">
        <v>189</v>
      </c>
      <c r="I343" t="s">
        <v>2086</v>
      </c>
      <c r="J343" t="s">
        <v>128</v>
      </c>
      <c r="K343" t="s">
        <v>131</v>
      </c>
      <c r="L343" t="s">
        <v>1477</v>
      </c>
      <c r="M343" s="308">
        <v>45381</v>
      </c>
      <c r="N343" t="s">
        <v>398</v>
      </c>
      <c r="O343">
        <v>5</v>
      </c>
      <c r="P343">
        <v>5</v>
      </c>
      <c r="Q343">
        <v>5</v>
      </c>
      <c r="R343" t="s">
        <v>1222</v>
      </c>
      <c r="W343" t="s">
        <v>2082</v>
      </c>
      <c r="X343" t="s">
        <v>1153</v>
      </c>
      <c r="Y343" t="s">
        <v>2523</v>
      </c>
      <c r="AC343" t="s">
        <v>2077</v>
      </c>
    </row>
    <row r="344" spans="1:29">
      <c r="A344">
        <v>212</v>
      </c>
      <c r="B344" t="s">
        <v>2582</v>
      </c>
      <c r="C344" t="s">
        <v>2121</v>
      </c>
      <c r="D344" t="s">
        <v>167</v>
      </c>
      <c r="E344" t="s">
        <v>317</v>
      </c>
      <c r="F344" t="s">
        <v>396</v>
      </c>
      <c r="G344" t="s">
        <v>1477</v>
      </c>
      <c r="H344" s="94" t="s">
        <v>189</v>
      </c>
      <c r="I344" t="s">
        <v>2086</v>
      </c>
      <c r="J344" t="s">
        <v>128</v>
      </c>
      <c r="K344" t="s">
        <v>131</v>
      </c>
      <c r="L344" t="s">
        <v>1477</v>
      </c>
      <c r="M344" s="308">
        <v>45381</v>
      </c>
      <c r="N344" t="s">
        <v>398</v>
      </c>
      <c r="O344">
        <v>5</v>
      </c>
      <c r="P344">
        <v>5</v>
      </c>
      <c r="Q344">
        <v>5</v>
      </c>
      <c r="R344" t="s">
        <v>1222</v>
      </c>
      <c r="W344" t="s">
        <v>2082</v>
      </c>
      <c r="X344" t="s">
        <v>402</v>
      </c>
      <c r="Y344" t="s">
        <v>2525</v>
      </c>
      <c r="AC344" t="s">
        <v>2077</v>
      </c>
    </row>
    <row r="345" spans="1:29" ht="105">
      <c r="A345">
        <v>213</v>
      </c>
      <c r="B345" t="s">
        <v>2583</v>
      </c>
      <c r="C345" t="s">
        <v>2121</v>
      </c>
      <c r="D345" t="s">
        <v>167</v>
      </c>
      <c r="E345" t="s">
        <v>317</v>
      </c>
      <c r="F345" t="s">
        <v>396</v>
      </c>
      <c r="G345" t="s">
        <v>1474</v>
      </c>
      <c r="H345" s="94" t="s">
        <v>189</v>
      </c>
      <c r="I345" t="s">
        <v>2086</v>
      </c>
      <c r="J345" t="s">
        <v>128</v>
      </c>
      <c r="K345" t="s">
        <v>131</v>
      </c>
      <c r="L345" t="s">
        <v>1474</v>
      </c>
      <c r="M345" s="308">
        <v>45381</v>
      </c>
      <c r="N345" s="94" t="s">
        <v>2527</v>
      </c>
      <c r="O345">
        <v>5</v>
      </c>
      <c r="P345">
        <v>5</v>
      </c>
      <c r="Q345">
        <v>5</v>
      </c>
      <c r="R345" t="s">
        <v>1222</v>
      </c>
      <c r="W345" t="s">
        <v>2082</v>
      </c>
      <c r="X345" t="s">
        <v>1139</v>
      </c>
      <c r="Y345" t="s">
        <v>2528</v>
      </c>
      <c r="AC345" t="s">
        <v>2077</v>
      </c>
    </row>
    <row r="346" spans="1:29" ht="105">
      <c r="A346">
        <v>214</v>
      </c>
      <c r="B346" t="s">
        <v>2584</v>
      </c>
      <c r="C346" t="s">
        <v>2121</v>
      </c>
      <c r="D346" t="s">
        <v>167</v>
      </c>
      <c r="E346" t="s">
        <v>317</v>
      </c>
      <c r="F346" t="s">
        <v>396</v>
      </c>
      <c r="G346" t="s">
        <v>1474</v>
      </c>
      <c r="H346" s="94" t="s">
        <v>189</v>
      </c>
      <c r="I346" t="s">
        <v>2086</v>
      </c>
      <c r="J346" t="s">
        <v>128</v>
      </c>
      <c r="K346" t="s">
        <v>131</v>
      </c>
      <c r="L346" t="s">
        <v>1474</v>
      </c>
      <c r="M346" s="308">
        <v>45381</v>
      </c>
      <c r="N346" s="94" t="s">
        <v>2527</v>
      </c>
      <c r="O346">
        <v>5</v>
      </c>
      <c r="P346">
        <v>5</v>
      </c>
      <c r="Q346">
        <v>5</v>
      </c>
      <c r="R346" t="s">
        <v>1222</v>
      </c>
      <c r="W346" t="s">
        <v>2082</v>
      </c>
      <c r="X346" t="s">
        <v>1130</v>
      </c>
      <c r="Y346" t="s">
        <v>2530</v>
      </c>
      <c r="AC346" t="s">
        <v>2077</v>
      </c>
    </row>
    <row r="347" spans="1:29" ht="105">
      <c r="A347">
        <v>215</v>
      </c>
      <c r="B347" t="s">
        <v>2585</v>
      </c>
      <c r="C347" t="s">
        <v>2121</v>
      </c>
      <c r="D347" t="s">
        <v>167</v>
      </c>
      <c r="E347" t="s">
        <v>317</v>
      </c>
      <c r="F347" t="s">
        <v>396</v>
      </c>
      <c r="G347" t="s">
        <v>1474</v>
      </c>
      <c r="H347" s="94" t="s">
        <v>189</v>
      </c>
      <c r="I347" t="s">
        <v>2086</v>
      </c>
      <c r="J347" t="s">
        <v>128</v>
      </c>
      <c r="K347" t="s">
        <v>131</v>
      </c>
      <c r="L347" t="s">
        <v>1474</v>
      </c>
      <c r="M347" s="308">
        <v>45381</v>
      </c>
      <c r="N347" s="94" t="s">
        <v>2527</v>
      </c>
      <c r="O347">
        <v>5</v>
      </c>
      <c r="P347">
        <v>5</v>
      </c>
      <c r="Q347">
        <v>5</v>
      </c>
      <c r="R347" t="s">
        <v>1222</v>
      </c>
      <c r="W347" t="s">
        <v>2082</v>
      </c>
      <c r="X347" t="s">
        <v>1159</v>
      </c>
      <c r="Y347" t="s">
        <v>2532</v>
      </c>
      <c r="AC347" t="s">
        <v>2077</v>
      </c>
    </row>
    <row r="348" spans="1:29" ht="105">
      <c r="A348">
        <v>216</v>
      </c>
      <c r="B348" t="s">
        <v>2586</v>
      </c>
      <c r="C348" t="s">
        <v>2121</v>
      </c>
      <c r="D348" t="s">
        <v>167</v>
      </c>
      <c r="E348" t="s">
        <v>317</v>
      </c>
      <c r="F348" t="s">
        <v>396</v>
      </c>
      <c r="G348" t="s">
        <v>1474</v>
      </c>
      <c r="H348" s="94" t="s">
        <v>189</v>
      </c>
      <c r="I348" t="s">
        <v>2086</v>
      </c>
      <c r="J348" t="s">
        <v>128</v>
      </c>
      <c r="K348" t="s">
        <v>131</v>
      </c>
      <c r="L348" t="s">
        <v>1474</v>
      </c>
      <c r="M348" s="308">
        <v>45381</v>
      </c>
      <c r="N348" s="94" t="s">
        <v>2527</v>
      </c>
      <c r="O348">
        <v>5</v>
      </c>
      <c r="P348">
        <v>5</v>
      </c>
      <c r="Q348">
        <v>5</v>
      </c>
      <c r="R348" t="s">
        <v>1222</v>
      </c>
      <c r="W348" t="s">
        <v>2082</v>
      </c>
      <c r="X348" t="s">
        <v>1161</v>
      </c>
      <c r="Y348" t="s">
        <v>2532</v>
      </c>
      <c r="AC348" t="s">
        <v>2077</v>
      </c>
    </row>
    <row r="349" spans="1:29" ht="75">
      <c r="A349">
        <v>217</v>
      </c>
      <c r="B349" t="s">
        <v>2587</v>
      </c>
      <c r="C349" t="s">
        <v>2121</v>
      </c>
      <c r="D349" t="s">
        <v>167</v>
      </c>
      <c r="E349" t="s">
        <v>317</v>
      </c>
      <c r="F349" t="s">
        <v>396</v>
      </c>
      <c r="G349" t="s">
        <v>1478</v>
      </c>
      <c r="H349" s="94" t="s">
        <v>189</v>
      </c>
      <c r="I349" t="s">
        <v>2075</v>
      </c>
      <c r="J349" t="s">
        <v>128</v>
      </c>
      <c r="K349" t="s">
        <v>131</v>
      </c>
      <c r="L349" t="s">
        <v>1478</v>
      </c>
      <c r="M349" s="308">
        <v>45381</v>
      </c>
      <c r="N349" s="94" t="s">
        <v>2535</v>
      </c>
      <c r="O349">
        <v>5</v>
      </c>
      <c r="P349">
        <v>5</v>
      </c>
      <c r="Q349">
        <v>5</v>
      </c>
      <c r="R349" t="s">
        <v>1222</v>
      </c>
      <c r="W349" t="s">
        <v>2082</v>
      </c>
      <c r="X349" t="s">
        <v>1149</v>
      </c>
      <c r="Y349" t="s">
        <v>2536</v>
      </c>
      <c r="AC349" t="s">
        <v>2077</v>
      </c>
    </row>
    <row r="350" spans="1:29" ht="75">
      <c r="A350">
        <v>218</v>
      </c>
      <c r="B350" t="s">
        <v>2588</v>
      </c>
      <c r="C350" t="s">
        <v>2121</v>
      </c>
      <c r="D350" t="s">
        <v>167</v>
      </c>
      <c r="E350" t="s">
        <v>317</v>
      </c>
      <c r="F350" t="s">
        <v>396</v>
      </c>
      <c r="G350" t="s">
        <v>1478</v>
      </c>
      <c r="H350" s="94" t="s">
        <v>189</v>
      </c>
      <c r="I350" t="s">
        <v>2075</v>
      </c>
      <c r="J350" t="s">
        <v>128</v>
      </c>
      <c r="K350" t="s">
        <v>131</v>
      </c>
      <c r="L350" t="s">
        <v>1478</v>
      </c>
      <c r="M350" s="308">
        <v>45381</v>
      </c>
      <c r="N350" s="94" t="s">
        <v>2535</v>
      </c>
      <c r="O350">
        <v>5</v>
      </c>
      <c r="P350">
        <v>5</v>
      </c>
      <c r="Q350">
        <v>5</v>
      </c>
      <c r="R350" t="s">
        <v>1222</v>
      </c>
      <c r="W350" t="s">
        <v>2082</v>
      </c>
      <c r="X350" t="s">
        <v>2538</v>
      </c>
      <c r="Y350" t="s">
        <v>2530</v>
      </c>
      <c r="AC350" t="s">
        <v>2077</v>
      </c>
    </row>
    <row r="351" spans="1:29" ht="120">
      <c r="A351">
        <v>219</v>
      </c>
      <c r="B351" t="s">
        <v>2589</v>
      </c>
      <c r="C351" t="s">
        <v>2121</v>
      </c>
      <c r="D351" t="s">
        <v>167</v>
      </c>
      <c r="E351" t="s">
        <v>317</v>
      </c>
      <c r="F351" t="s">
        <v>396</v>
      </c>
      <c r="G351" t="s">
        <v>1473</v>
      </c>
      <c r="H351" s="94" t="s">
        <v>189</v>
      </c>
      <c r="I351" t="s">
        <v>2075</v>
      </c>
      <c r="J351" t="s">
        <v>128</v>
      </c>
      <c r="K351" t="s">
        <v>128</v>
      </c>
      <c r="L351" t="s">
        <v>1473</v>
      </c>
      <c r="M351" s="308">
        <v>45381</v>
      </c>
      <c r="N351" s="94" t="s">
        <v>2540</v>
      </c>
      <c r="O351">
        <v>3</v>
      </c>
      <c r="P351">
        <v>5</v>
      </c>
      <c r="Q351">
        <v>5</v>
      </c>
      <c r="R351" t="s">
        <v>1222</v>
      </c>
      <c r="W351" t="s">
        <v>2082</v>
      </c>
      <c r="X351" t="s">
        <v>1147</v>
      </c>
      <c r="Y351" t="s">
        <v>2536</v>
      </c>
      <c r="AC351" t="s">
        <v>2077</v>
      </c>
    </row>
    <row r="352" spans="1:29" ht="120">
      <c r="A352">
        <v>220</v>
      </c>
      <c r="B352" t="s">
        <v>2590</v>
      </c>
      <c r="C352" t="s">
        <v>2121</v>
      </c>
      <c r="D352" t="s">
        <v>167</v>
      </c>
      <c r="E352" t="s">
        <v>317</v>
      </c>
      <c r="F352" t="s">
        <v>396</v>
      </c>
      <c r="G352" t="s">
        <v>1473</v>
      </c>
      <c r="H352" s="94" t="s">
        <v>189</v>
      </c>
      <c r="I352" t="s">
        <v>2075</v>
      </c>
      <c r="J352" t="s">
        <v>128</v>
      </c>
      <c r="K352" t="s">
        <v>128</v>
      </c>
      <c r="L352" t="s">
        <v>1473</v>
      </c>
      <c r="M352" s="308">
        <v>45381</v>
      </c>
      <c r="N352" s="94" t="s">
        <v>2540</v>
      </c>
      <c r="O352">
        <v>3</v>
      </c>
      <c r="P352">
        <v>5</v>
      </c>
      <c r="Q352">
        <v>5</v>
      </c>
      <c r="R352" t="s">
        <v>1222</v>
      </c>
      <c r="W352" t="s">
        <v>2082</v>
      </c>
      <c r="X352" t="s">
        <v>1136</v>
      </c>
      <c r="Y352" t="s">
        <v>2530</v>
      </c>
      <c r="AC352" t="s">
        <v>2077</v>
      </c>
    </row>
    <row r="353" spans="1:29" ht="90">
      <c r="A353">
        <v>243</v>
      </c>
      <c r="B353" t="s">
        <v>2591</v>
      </c>
      <c r="C353" t="s">
        <v>2124</v>
      </c>
      <c r="D353" t="s">
        <v>167</v>
      </c>
      <c r="E353" t="s">
        <v>317</v>
      </c>
      <c r="F353" t="s">
        <v>396</v>
      </c>
      <c r="G353" t="s">
        <v>1493</v>
      </c>
      <c r="H353" t="s">
        <v>245</v>
      </c>
      <c r="I353" t="s">
        <v>2075</v>
      </c>
      <c r="J353" t="s">
        <v>128</v>
      </c>
      <c r="K353" t="s">
        <v>128</v>
      </c>
      <c r="L353" s="94" t="s">
        <v>2554</v>
      </c>
      <c r="M353" s="308">
        <v>45390</v>
      </c>
      <c r="N353" s="94" t="s">
        <v>2555</v>
      </c>
      <c r="O353">
        <v>2</v>
      </c>
      <c r="P353">
        <v>5</v>
      </c>
      <c r="Q353">
        <v>4</v>
      </c>
      <c r="R353" t="s">
        <v>1226</v>
      </c>
      <c r="S353" t="s">
        <v>2556</v>
      </c>
      <c r="T353" t="s">
        <v>2557</v>
      </c>
      <c r="V353" t="s">
        <v>2558</v>
      </c>
      <c r="W353" t="s">
        <v>2102</v>
      </c>
      <c r="X353" s="94" t="s">
        <v>2559</v>
      </c>
      <c r="Y353" s="94" t="s">
        <v>2560</v>
      </c>
      <c r="AC353" t="s">
        <v>2077</v>
      </c>
    </row>
    <row r="354" spans="1:29" ht="90">
      <c r="A354">
        <v>271</v>
      </c>
      <c r="B354" t="s">
        <v>2592</v>
      </c>
      <c r="C354" t="s">
        <v>2127</v>
      </c>
      <c r="D354" t="s">
        <v>167</v>
      </c>
      <c r="E354" t="s">
        <v>317</v>
      </c>
      <c r="F354" t="s">
        <v>396</v>
      </c>
      <c r="G354" t="s">
        <v>1493</v>
      </c>
      <c r="H354" t="s">
        <v>245</v>
      </c>
      <c r="I354" t="s">
        <v>2075</v>
      </c>
      <c r="J354" t="s">
        <v>128</v>
      </c>
      <c r="K354" t="s">
        <v>128</v>
      </c>
      <c r="L354" s="94" t="s">
        <v>2554</v>
      </c>
      <c r="M354" s="308">
        <v>45390</v>
      </c>
      <c r="N354" s="94" t="s">
        <v>2555</v>
      </c>
      <c r="O354">
        <v>2</v>
      </c>
      <c r="P354">
        <v>5</v>
      </c>
      <c r="Q354">
        <v>4</v>
      </c>
      <c r="R354" t="s">
        <v>1226</v>
      </c>
      <c r="S354" t="s">
        <v>2556</v>
      </c>
      <c r="T354" t="s">
        <v>2557</v>
      </c>
      <c r="V354" t="s">
        <v>2558</v>
      </c>
      <c r="W354" t="s">
        <v>2102</v>
      </c>
      <c r="X354" s="94" t="s">
        <v>2559</v>
      </c>
      <c r="Y354" s="94" t="s">
        <v>2560</v>
      </c>
      <c r="AC354" t="s">
        <v>2077</v>
      </c>
    </row>
    <row r="355" spans="1:29">
      <c r="A355">
        <v>293</v>
      </c>
      <c r="B355" t="s">
        <v>2593</v>
      </c>
      <c r="C355" t="s">
        <v>2129</v>
      </c>
      <c r="D355" t="s">
        <v>167</v>
      </c>
      <c r="E355" t="s">
        <v>317</v>
      </c>
      <c r="F355" t="s">
        <v>396</v>
      </c>
      <c r="G355" t="s">
        <v>1477</v>
      </c>
      <c r="H355" s="94" t="s">
        <v>189</v>
      </c>
      <c r="I355" t="s">
        <v>2086</v>
      </c>
      <c r="J355" t="s">
        <v>128</v>
      </c>
      <c r="K355" t="s">
        <v>131</v>
      </c>
      <c r="L355" t="s">
        <v>1477</v>
      </c>
      <c r="M355" s="308">
        <v>45381</v>
      </c>
      <c r="N355" t="s">
        <v>398</v>
      </c>
      <c r="O355">
        <v>5</v>
      </c>
      <c r="P355">
        <v>5</v>
      </c>
      <c r="Q355">
        <v>5</v>
      </c>
      <c r="R355" t="s">
        <v>1222</v>
      </c>
      <c r="W355" t="s">
        <v>2082</v>
      </c>
      <c r="X355" t="s">
        <v>1153</v>
      </c>
      <c r="Y355" t="s">
        <v>2523</v>
      </c>
      <c r="AC355" t="s">
        <v>2077</v>
      </c>
    </row>
    <row r="356" spans="1:29">
      <c r="A356">
        <v>294</v>
      </c>
      <c r="B356" t="s">
        <v>2594</v>
      </c>
      <c r="C356" t="s">
        <v>2129</v>
      </c>
      <c r="D356" t="s">
        <v>167</v>
      </c>
      <c r="E356" t="s">
        <v>317</v>
      </c>
      <c r="F356" t="s">
        <v>396</v>
      </c>
      <c r="G356" t="s">
        <v>1477</v>
      </c>
      <c r="H356" s="94" t="s">
        <v>189</v>
      </c>
      <c r="I356" t="s">
        <v>2086</v>
      </c>
      <c r="J356" t="s">
        <v>128</v>
      </c>
      <c r="K356" t="s">
        <v>131</v>
      </c>
      <c r="L356" t="s">
        <v>1477</v>
      </c>
      <c r="M356" s="308">
        <v>45381</v>
      </c>
      <c r="N356" t="s">
        <v>398</v>
      </c>
      <c r="O356">
        <v>5</v>
      </c>
      <c r="P356">
        <v>5</v>
      </c>
      <c r="Q356">
        <v>5</v>
      </c>
      <c r="R356" t="s">
        <v>1222</v>
      </c>
      <c r="W356" t="s">
        <v>2082</v>
      </c>
      <c r="X356" t="s">
        <v>402</v>
      </c>
      <c r="Y356" t="s">
        <v>2525</v>
      </c>
      <c r="AC356" t="s">
        <v>2077</v>
      </c>
    </row>
    <row r="357" spans="1:29" ht="105">
      <c r="A357">
        <v>295</v>
      </c>
      <c r="B357" t="s">
        <v>2595</v>
      </c>
      <c r="C357" t="s">
        <v>2129</v>
      </c>
      <c r="D357" t="s">
        <v>167</v>
      </c>
      <c r="E357" t="s">
        <v>317</v>
      </c>
      <c r="F357" t="s">
        <v>396</v>
      </c>
      <c r="G357" t="s">
        <v>1474</v>
      </c>
      <c r="H357" s="94" t="s">
        <v>189</v>
      </c>
      <c r="I357" t="s">
        <v>2086</v>
      </c>
      <c r="J357" t="s">
        <v>128</v>
      </c>
      <c r="K357" t="s">
        <v>131</v>
      </c>
      <c r="L357" t="s">
        <v>1474</v>
      </c>
      <c r="M357" s="308">
        <v>45381</v>
      </c>
      <c r="N357" s="94" t="s">
        <v>2527</v>
      </c>
      <c r="O357">
        <v>5</v>
      </c>
      <c r="P357">
        <v>5</v>
      </c>
      <c r="Q357">
        <v>5</v>
      </c>
      <c r="R357" t="s">
        <v>1222</v>
      </c>
      <c r="W357" t="s">
        <v>2082</v>
      </c>
      <c r="X357" t="s">
        <v>1139</v>
      </c>
      <c r="Y357" t="s">
        <v>2528</v>
      </c>
      <c r="AC357" t="s">
        <v>2077</v>
      </c>
    </row>
    <row r="358" spans="1:29" ht="105">
      <c r="A358">
        <v>296</v>
      </c>
      <c r="B358" t="s">
        <v>2596</v>
      </c>
      <c r="C358" t="s">
        <v>2129</v>
      </c>
      <c r="D358" t="s">
        <v>167</v>
      </c>
      <c r="E358" t="s">
        <v>317</v>
      </c>
      <c r="F358" t="s">
        <v>396</v>
      </c>
      <c r="G358" t="s">
        <v>1474</v>
      </c>
      <c r="H358" s="94" t="s">
        <v>189</v>
      </c>
      <c r="I358" t="s">
        <v>2086</v>
      </c>
      <c r="J358" t="s">
        <v>128</v>
      </c>
      <c r="K358" t="s">
        <v>131</v>
      </c>
      <c r="L358" t="s">
        <v>1474</v>
      </c>
      <c r="M358" s="308">
        <v>45381</v>
      </c>
      <c r="N358" s="94" t="s">
        <v>2527</v>
      </c>
      <c r="O358">
        <v>5</v>
      </c>
      <c r="P358">
        <v>5</v>
      </c>
      <c r="Q358">
        <v>5</v>
      </c>
      <c r="R358" t="s">
        <v>1222</v>
      </c>
      <c r="W358" t="s">
        <v>2082</v>
      </c>
      <c r="X358" t="s">
        <v>1130</v>
      </c>
      <c r="Y358" t="s">
        <v>2530</v>
      </c>
      <c r="AC358" t="s">
        <v>2077</v>
      </c>
    </row>
    <row r="359" spans="1:29" ht="105">
      <c r="A359">
        <v>297</v>
      </c>
      <c r="B359" t="s">
        <v>2597</v>
      </c>
      <c r="C359" t="s">
        <v>2129</v>
      </c>
      <c r="D359" t="s">
        <v>167</v>
      </c>
      <c r="E359" t="s">
        <v>317</v>
      </c>
      <c r="F359" t="s">
        <v>396</v>
      </c>
      <c r="G359" t="s">
        <v>1474</v>
      </c>
      <c r="H359" s="94" t="s">
        <v>189</v>
      </c>
      <c r="I359" t="s">
        <v>2086</v>
      </c>
      <c r="J359" t="s">
        <v>128</v>
      </c>
      <c r="K359" t="s">
        <v>131</v>
      </c>
      <c r="L359" t="s">
        <v>1474</v>
      </c>
      <c r="M359" s="308">
        <v>45381</v>
      </c>
      <c r="N359" s="94" t="s">
        <v>2527</v>
      </c>
      <c r="O359">
        <v>5</v>
      </c>
      <c r="P359">
        <v>5</v>
      </c>
      <c r="Q359">
        <v>5</v>
      </c>
      <c r="R359" t="s">
        <v>1222</v>
      </c>
      <c r="W359" t="s">
        <v>2082</v>
      </c>
      <c r="X359" t="s">
        <v>1159</v>
      </c>
      <c r="Y359" t="s">
        <v>2532</v>
      </c>
      <c r="AC359" t="s">
        <v>2077</v>
      </c>
    </row>
    <row r="360" spans="1:29" ht="105">
      <c r="A360">
        <v>298</v>
      </c>
      <c r="B360" t="s">
        <v>2598</v>
      </c>
      <c r="C360" t="s">
        <v>2129</v>
      </c>
      <c r="D360" t="s">
        <v>167</v>
      </c>
      <c r="E360" t="s">
        <v>317</v>
      </c>
      <c r="F360" t="s">
        <v>396</v>
      </c>
      <c r="G360" t="s">
        <v>1474</v>
      </c>
      <c r="H360" s="94" t="s">
        <v>189</v>
      </c>
      <c r="I360" t="s">
        <v>2086</v>
      </c>
      <c r="J360" t="s">
        <v>128</v>
      </c>
      <c r="K360" t="s">
        <v>131</v>
      </c>
      <c r="L360" t="s">
        <v>1474</v>
      </c>
      <c r="M360" s="308">
        <v>45381</v>
      </c>
      <c r="N360" s="94" t="s">
        <v>2527</v>
      </c>
      <c r="O360">
        <v>5</v>
      </c>
      <c r="P360">
        <v>5</v>
      </c>
      <c r="Q360">
        <v>5</v>
      </c>
      <c r="R360" t="s">
        <v>1222</v>
      </c>
      <c r="W360" t="s">
        <v>2082</v>
      </c>
      <c r="X360" t="s">
        <v>1161</v>
      </c>
      <c r="Y360" t="s">
        <v>2532</v>
      </c>
      <c r="AC360" t="s">
        <v>2077</v>
      </c>
    </row>
    <row r="361" spans="1:29" ht="75">
      <c r="A361">
        <v>299</v>
      </c>
      <c r="B361" t="s">
        <v>2599</v>
      </c>
      <c r="C361" t="s">
        <v>2129</v>
      </c>
      <c r="D361" t="s">
        <v>167</v>
      </c>
      <c r="E361" t="s">
        <v>317</v>
      </c>
      <c r="F361" t="s">
        <v>396</v>
      </c>
      <c r="G361" t="s">
        <v>1478</v>
      </c>
      <c r="H361" s="94" t="s">
        <v>189</v>
      </c>
      <c r="I361" t="s">
        <v>2075</v>
      </c>
      <c r="J361" t="s">
        <v>128</v>
      </c>
      <c r="K361" t="s">
        <v>131</v>
      </c>
      <c r="L361" t="s">
        <v>1478</v>
      </c>
      <c r="M361" s="308">
        <v>45381</v>
      </c>
      <c r="N361" s="94" t="s">
        <v>2535</v>
      </c>
      <c r="O361">
        <v>5</v>
      </c>
      <c r="P361">
        <v>5</v>
      </c>
      <c r="Q361">
        <v>5</v>
      </c>
      <c r="R361" t="s">
        <v>1222</v>
      </c>
      <c r="W361" t="s">
        <v>2082</v>
      </c>
      <c r="X361" t="s">
        <v>1149</v>
      </c>
      <c r="Y361" t="s">
        <v>2536</v>
      </c>
      <c r="AC361" t="s">
        <v>2077</v>
      </c>
    </row>
    <row r="362" spans="1:29" ht="75">
      <c r="A362">
        <v>300</v>
      </c>
      <c r="B362" t="s">
        <v>2600</v>
      </c>
      <c r="C362" t="s">
        <v>2129</v>
      </c>
      <c r="D362" t="s">
        <v>167</v>
      </c>
      <c r="E362" t="s">
        <v>317</v>
      </c>
      <c r="F362" t="s">
        <v>396</v>
      </c>
      <c r="G362" t="s">
        <v>1478</v>
      </c>
      <c r="H362" s="94" t="s">
        <v>189</v>
      </c>
      <c r="I362" t="s">
        <v>2075</v>
      </c>
      <c r="J362" t="s">
        <v>128</v>
      </c>
      <c r="K362" t="s">
        <v>131</v>
      </c>
      <c r="L362" t="s">
        <v>1478</v>
      </c>
      <c r="M362" s="308">
        <v>45381</v>
      </c>
      <c r="N362" s="94" t="s">
        <v>2535</v>
      </c>
      <c r="O362">
        <v>5</v>
      </c>
      <c r="P362">
        <v>5</v>
      </c>
      <c r="Q362">
        <v>5</v>
      </c>
      <c r="R362" t="s">
        <v>1222</v>
      </c>
      <c r="W362" t="s">
        <v>2082</v>
      </c>
      <c r="X362" t="s">
        <v>2538</v>
      </c>
      <c r="Y362" t="s">
        <v>2530</v>
      </c>
      <c r="AC362" t="s">
        <v>2077</v>
      </c>
    </row>
    <row r="363" spans="1:29" ht="120">
      <c r="A363">
        <v>301</v>
      </c>
      <c r="B363" t="s">
        <v>2601</v>
      </c>
      <c r="C363" t="s">
        <v>2129</v>
      </c>
      <c r="D363" t="s">
        <v>167</v>
      </c>
      <c r="E363" t="s">
        <v>317</v>
      </c>
      <c r="F363" t="s">
        <v>396</v>
      </c>
      <c r="G363" t="s">
        <v>1473</v>
      </c>
      <c r="H363" s="94" t="s">
        <v>189</v>
      </c>
      <c r="I363" t="s">
        <v>2075</v>
      </c>
      <c r="J363" t="s">
        <v>128</v>
      </c>
      <c r="K363" t="s">
        <v>128</v>
      </c>
      <c r="L363" t="s">
        <v>1473</v>
      </c>
      <c r="M363" s="308">
        <v>45381</v>
      </c>
      <c r="N363" s="94" t="s">
        <v>2540</v>
      </c>
      <c r="O363">
        <v>3</v>
      </c>
      <c r="P363">
        <v>5</v>
      </c>
      <c r="Q363">
        <v>5</v>
      </c>
      <c r="R363" t="s">
        <v>1222</v>
      </c>
      <c r="W363" t="s">
        <v>2082</v>
      </c>
      <c r="X363" t="s">
        <v>1147</v>
      </c>
      <c r="Y363" t="s">
        <v>2536</v>
      </c>
      <c r="AC363" t="s">
        <v>2077</v>
      </c>
    </row>
    <row r="364" spans="1:29" ht="120">
      <c r="A364">
        <v>302</v>
      </c>
      <c r="B364" t="s">
        <v>2602</v>
      </c>
      <c r="C364" t="s">
        <v>2129</v>
      </c>
      <c r="D364" t="s">
        <v>167</v>
      </c>
      <c r="E364" t="s">
        <v>317</v>
      </c>
      <c r="F364" t="s">
        <v>396</v>
      </c>
      <c r="G364" t="s">
        <v>1473</v>
      </c>
      <c r="H364" s="94" t="s">
        <v>189</v>
      </c>
      <c r="I364" t="s">
        <v>2075</v>
      </c>
      <c r="J364" t="s">
        <v>128</v>
      </c>
      <c r="K364" t="s">
        <v>128</v>
      </c>
      <c r="L364" t="s">
        <v>1473</v>
      </c>
      <c r="M364" s="308">
        <v>45381</v>
      </c>
      <c r="N364" s="94" t="s">
        <v>2540</v>
      </c>
      <c r="O364">
        <v>3</v>
      </c>
      <c r="P364">
        <v>5</v>
      </c>
      <c r="Q364">
        <v>5</v>
      </c>
      <c r="R364" t="s">
        <v>1222</v>
      </c>
      <c r="W364" t="s">
        <v>2082</v>
      </c>
      <c r="X364" t="s">
        <v>1136</v>
      </c>
      <c r="Y364" t="s">
        <v>2530</v>
      </c>
      <c r="AC364" t="s">
        <v>2077</v>
      </c>
    </row>
    <row r="365" spans="1:29">
      <c r="A365">
        <v>336</v>
      </c>
      <c r="B365" t="s">
        <v>2603</v>
      </c>
      <c r="C365" t="s">
        <v>2132</v>
      </c>
      <c r="D365" t="s">
        <v>167</v>
      </c>
      <c r="E365" t="s">
        <v>317</v>
      </c>
      <c r="F365" t="s">
        <v>396</v>
      </c>
      <c r="G365" t="s">
        <v>1477</v>
      </c>
      <c r="H365" s="94" t="s">
        <v>189</v>
      </c>
      <c r="I365" t="s">
        <v>2086</v>
      </c>
      <c r="J365" t="s">
        <v>128</v>
      </c>
      <c r="K365" t="s">
        <v>131</v>
      </c>
      <c r="L365" t="s">
        <v>1477</v>
      </c>
      <c r="M365" s="308">
        <v>45381</v>
      </c>
      <c r="N365" t="s">
        <v>398</v>
      </c>
      <c r="O365">
        <v>5</v>
      </c>
      <c r="P365">
        <v>5</v>
      </c>
      <c r="Q365">
        <v>5</v>
      </c>
      <c r="R365" t="s">
        <v>1222</v>
      </c>
      <c r="W365" t="s">
        <v>2082</v>
      </c>
      <c r="X365" t="s">
        <v>1153</v>
      </c>
      <c r="Y365" t="s">
        <v>2523</v>
      </c>
      <c r="AC365" t="s">
        <v>2077</v>
      </c>
    </row>
    <row r="366" spans="1:29">
      <c r="A366">
        <v>337</v>
      </c>
      <c r="B366" t="s">
        <v>2604</v>
      </c>
      <c r="C366" t="s">
        <v>2132</v>
      </c>
      <c r="D366" t="s">
        <v>167</v>
      </c>
      <c r="E366" t="s">
        <v>317</v>
      </c>
      <c r="F366" t="s">
        <v>396</v>
      </c>
      <c r="G366" t="s">
        <v>1477</v>
      </c>
      <c r="H366" s="94" t="s">
        <v>189</v>
      </c>
      <c r="I366" t="s">
        <v>2086</v>
      </c>
      <c r="J366" t="s">
        <v>128</v>
      </c>
      <c r="K366" t="s">
        <v>131</v>
      </c>
      <c r="L366" t="s">
        <v>1477</v>
      </c>
      <c r="M366" s="308">
        <v>45381</v>
      </c>
      <c r="N366" t="s">
        <v>398</v>
      </c>
      <c r="O366">
        <v>5</v>
      </c>
      <c r="P366">
        <v>5</v>
      </c>
      <c r="Q366">
        <v>5</v>
      </c>
      <c r="R366" t="s">
        <v>1222</v>
      </c>
      <c r="W366" t="s">
        <v>2082</v>
      </c>
      <c r="X366" t="s">
        <v>402</v>
      </c>
      <c r="Y366" t="s">
        <v>2525</v>
      </c>
      <c r="AC366" t="s">
        <v>2077</v>
      </c>
    </row>
    <row r="367" spans="1:29" ht="105">
      <c r="A367">
        <v>338</v>
      </c>
      <c r="B367" t="s">
        <v>2605</v>
      </c>
      <c r="C367" t="s">
        <v>2132</v>
      </c>
      <c r="D367" t="s">
        <v>167</v>
      </c>
      <c r="E367" t="s">
        <v>317</v>
      </c>
      <c r="F367" t="s">
        <v>396</v>
      </c>
      <c r="G367" t="s">
        <v>1474</v>
      </c>
      <c r="H367" s="94" t="s">
        <v>189</v>
      </c>
      <c r="I367" t="s">
        <v>2086</v>
      </c>
      <c r="J367" t="s">
        <v>128</v>
      </c>
      <c r="K367" t="s">
        <v>131</v>
      </c>
      <c r="L367" t="s">
        <v>1474</v>
      </c>
      <c r="M367" s="308">
        <v>45381</v>
      </c>
      <c r="N367" s="94" t="s">
        <v>2527</v>
      </c>
      <c r="O367">
        <v>5</v>
      </c>
      <c r="P367">
        <v>5</v>
      </c>
      <c r="Q367">
        <v>5</v>
      </c>
      <c r="R367" t="s">
        <v>1222</v>
      </c>
      <c r="W367" t="s">
        <v>2082</v>
      </c>
      <c r="X367" t="s">
        <v>1139</v>
      </c>
      <c r="Y367" t="s">
        <v>2528</v>
      </c>
      <c r="AC367" t="s">
        <v>2077</v>
      </c>
    </row>
    <row r="368" spans="1:29" ht="105">
      <c r="A368">
        <v>339</v>
      </c>
      <c r="B368" t="s">
        <v>2606</v>
      </c>
      <c r="C368" t="s">
        <v>2132</v>
      </c>
      <c r="D368" t="s">
        <v>167</v>
      </c>
      <c r="E368" t="s">
        <v>317</v>
      </c>
      <c r="F368" t="s">
        <v>396</v>
      </c>
      <c r="G368" t="s">
        <v>1474</v>
      </c>
      <c r="H368" s="94" t="s">
        <v>189</v>
      </c>
      <c r="I368" t="s">
        <v>2086</v>
      </c>
      <c r="J368" t="s">
        <v>128</v>
      </c>
      <c r="K368" t="s">
        <v>131</v>
      </c>
      <c r="L368" t="s">
        <v>1474</v>
      </c>
      <c r="M368" s="308">
        <v>45381</v>
      </c>
      <c r="N368" s="94" t="s">
        <v>2527</v>
      </c>
      <c r="O368">
        <v>5</v>
      </c>
      <c r="P368">
        <v>5</v>
      </c>
      <c r="Q368">
        <v>5</v>
      </c>
      <c r="R368" t="s">
        <v>1222</v>
      </c>
      <c r="W368" t="s">
        <v>2082</v>
      </c>
      <c r="X368" t="s">
        <v>1130</v>
      </c>
      <c r="Y368" t="s">
        <v>2530</v>
      </c>
      <c r="AC368" t="s">
        <v>2077</v>
      </c>
    </row>
    <row r="369" spans="1:29" ht="105">
      <c r="A369">
        <v>340</v>
      </c>
      <c r="B369" t="s">
        <v>2607</v>
      </c>
      <c r="C369" t="s">
        <v>2132</v>
      </c>
      <c r="D369" t="s">
        <v>167</v>
      </c>
      <c r="E369" t="s">
        <v>317</v>
      </c>
      <c r="F369" t="s">
        <v>396</v>
      </c>
      <c r="G369" t="s">
        <v>1474</v>
      </c>
      <c r="H369" s="94" t="s">
        <v>189</v>
      </c>
      <c r="I369" t="s">
        <v>2086</v>
      </c>
      <c r="J369" t="s">
        <v>128</v>
      </c>
      <c r="K369" t="s">
        <v>131</v>
      </c>
      <c r="L369" t="s">
        <v>1474</v>
      </c>
      <c r="M369" s="308">
        <v>45381</v>
      </c>
      <c r="N369" s="94" t="s">
        <v>2527</v>
      </c>
      <c r="O369">
        <v>5</v>
      </c>
      <c r="P369">
        <v>5</v>
      </c>
      <c r="Q369">
        <v>5</v>
      </c>
      <c r="R369" t="s">
        <v>1222</v>
      </c>
      <c r="W369" t="s">
        <v>2082</v>
      </c>
      <c r="X369" t="s">
        <v>1159</v>
      </c>
      <c r="Y369" t="s">
        <v>2532</v>
      </c>
      <c r="AC369" t="s">
        <v>2077</v>
      </c>
    </row>
    <row r="370" spans="1:29" ht="105">
      <c r="A370">
        <v>341</v>
      </c>
      <c r="B370" t="s">
        <v>2608</v>
      </c>
      <c r="C370" t="s">
        <v>2132</v>
      </c>
      <c r="D370" t="s">
        <v>167</v>
      </c>
      <c r="E370" t="s">
        <v>317</v>
      </c>
      <c r="F370" t="s">
        <v>396</v>
      </c>
      <c r="G370" t="s">
        <v>1474</v>
      </c>
      <c r="H370" s="94" t="s">
        <v>189</v>
      </c>
      <c r="I370" t="s">
        <v>2086</v>
      </c>
      <c r="J370" t="s">
        <v>128</v>
      </c>
      <c r="K370" t="s">
        <v>131</v>
      </c>
      <c r="L370" t="s">
        <v>1474</v>
      </c>
      <c r="M370" s="308">
        <v>45381</v>
      </c>
      <c r="N370" s="94" t="s">
        <v>2527</v>
      </c>
      <c r="O370">
        <v>5</v>
      </c>
      <c r="P370">
        <v>5</v>
      </c>
      <c r="Q370">
        <v>5</v>
      </c>
      <c r="R370" t="s">
        <v>1222</v>
      </c>
      <c r="W370" t="s">
        <v>2082</v>
      </c>
      <c r="X370" t="s">
        <v>1161</v>
      </c>
      <c r="Y370" t="s">
        <v>2532</v>
      </c>
      <c r="AC370" t="s">
        <v>2077</v>
      </c>
    </row>
    <row r="371" spans="1:29" ht="75">
      <c r="A371">
        <v>342</v>
      </c>
      <c r="B371" t="s">
        <v>2609</v>
      </c>
      <c r="C371" t="s">
        <v>2132</v>
      </c>
      <c r="D371" t="s">
        <v>167</v>
      </c>
      <c r="E371" t="s">
        <v>317</v>
      </c>
      <c r="F371" t="s">
        <v>396</v>
      </c>
      <c r="G371" t="s">
        <v>1478</v>
      </c>
      <c r="H371" s="94" t="s">
        <v>189</v>
      </c>
      <c r="I371" t="s">
        <v>2075</v>
      </c>
      <c r="J371" t="s">
        <v>128</v>
      </c>
      <c r="K371" t="s">
        <v>131</v>
      </c>
      <c r="L371" t="s">
        <v>1478</v>
      </c>
      <c r="M371" s="308">
        <v>45381</v>
      </c>
      <c r="N371" s="94" t="s">
        <v>2535</v>
      </c>
      <c r="O371">
        <v>5</v>
      </c>
      <c r="P371">
        <v>5</v>
      </c>
      <c r="Q371">
        <v>5</v>
      </c>
      <c r="R371" t="s">
        <v>1222</v>
      </c>
      <c r="W371" t="s">
        <v>2082</v>
      </c>
      <c r="X371" t="s">
        <v>1149</v>
      </c>
      <c r="Y371" t="s">
        <v>2536</v>
      </c>
      <c r="AC371" t="s">
        <v>2077</v>
      </c>
    </row>
    <row r="372" spans="1:29" ht="75">
      <c r="A372">
        <v>343</v>
      </c>
      <c r="B372" t="s">
        <v>2610</v>
      </c>
      <c r="C372" t="s">
        <v>2132</v>
      </c>
      <c r="D372" t="s">
        <v>167</v>
      </c>
      <c r="E372" t="s">
        <v>317</v>
      </c>
      <c r="F372" t="s">
        <v>396</v>
      </c>
      <c r="G372" t="s">
        <v>1478</v>
      </c>
      <c r="H372" s="94" t="s">
        <v>189</v>
      </c>
      <c r="I372" t="s">
        <v>2075</v>
      </c>
      <c r="J372" t="s">
        <v>128</v>
      </c>
      <c r="K372" t="s">
        <v>131</v>
      </c>
      <c r="L372" t="s">
        <v>1478</v>
      </c>
      <c r="M372" s="308">
        <v>45381</v>
      </c>
      <c r="N372" s="94" t="s">
        <v>2535</v>
      </c>
      <c r="O372">
        <v>5</v>
      </c>
      <c r="P372">
        <v>5</v>
      </c>
      <c r="Q372">
        <v>5</v>
      </c>
      <c r="R372" t="s">
        <v>1222</v>
      </c>
      <c r="W372" t="s">
        <v>2082</v>
      </c>
      <c r="X372" t="s">
        <v>2538</v>
      </c>
      <c r="Y372" t="s">
        <v>2530</v>
      </c>
      <c r="AC372" t="s">
        <v>2077</v>
      </c>
    </row>
    <row r="373" spans="1:29" ht="120">
      <c r="A373">
        <v>344</v>
      </c>
      <c r="B373" t="s">
        <v>2611</v>
      </c>
      <c r="C373" t="s">
        <v>2132</v>
      </c>
      <c r="D373" t="s">
        <v>167</v>
      </c>
      <c r="E373" t="s">
        <v>317</v>
      </c>
      <c r="F373" t="s">
        <v>396</v>
      </c>
      <c r="G373" t="s">
        <v>1473</v>
      </c>
      <c r="H373" s="94" t="s">
        <v>189</v>
      </c>
      <c r="I373" t="s">
        <v>2075</v>
      </c>
      <c r="J373" t="s">
        <v>128</v>
      </c>
      <c r="K373" t="s">
        <v>128</v>
      </c>
      <c r="L373" t="s">
        <v>1473</v>
      </c>
      <c r="M373" s="308">
        <v>45381</v>
      </c>
      <c r="N373" s="94" t="s">
        <v>2540</v>
      </c>
      <c r="O373">
        <v>3</v>
      </c>
      <c r="P373">
        <v>5</v>
      </c>
      <c r="Q373">
        <v>5</v>
      </c>
      <c r="R373" t="s">
        <v>1222</v>
      </c>
      <c r="W373" t="s">
        <v>2082</v>
      </c>
      <c r="X373" t="s">
        <v>1147</v>
      </c>
      <c r="Y373" t="s">
        <v>2536</v>
      </c>
      <c r="AC373" t="s">
        <v>2077</v>
      </c>
    </row>
    <row r="374" spans="1:29" ht="120">
      <c r="A374">
        <v>345</v>
      </c>
      <c r="B374" t="s">
        <v>2612</v>
      </c>
      <c r="C374" t="s">
        <v>2132</v>
      </c>
      <c r="D374" t="s">
        <v>167</v>
      </c>
      <c r="E374" t="s">
        <v>317</v>
      </c>
      <c r="F374" t="s">
        <v>396</v>
      </c>
      <c r="G374" t="s">
        <v>1473</v>
      </c>
      <c r="H374" s="94" t="s">
        <v>189</v>
      </c>
      <c r="I374" t="s">
        <v>2075</v>
      </c>
      <c r="J374" t="s">
        <v>128</v>
      </c>
      <c r="K374" t="s">
        <v>128</v>
      </c>
      <c r="L374" t="s">
        <v>1473</v>
      </c>
      <c r="M374" s="308">
        <v>45381</v>
      </c>
      <c r="N374" s="94" t="s">
        <v>2540</v>
      </c>
      <c r="O374">
        <v>3</v>
      </c>
      <c r="P374">
        <v>5</v>
      </c>
      <c r="Q374">
        <v>5</v>
      </c>
      <c r="R374" t="s">
        <v>1222</v>
      </c>
      <c r="W374" t="s">
        <v>2082</v>
      </c>
      <c r="X374" t="s">
        <v>1136</v>
      </c>
      <c r="Y374" t="s">
        <v>2530</v>
      </c>
      <c r="AC374" t="s">
        <v>2077</v>
      </c>
    </row>
    <row r="375" spans="1:29" ht="120">
      <c r="A375">
        <v>372</v>
      </c>
      <c r="B375" t="s">
        <v>2613</v>
      </c>
      <c r="C375" t="s">
        <v>2135</v>
      </c>
      <c r="D375" t="s">
        <v>167</v>
      </c>
      <c r="E375" t="s">
        <v>317</v>
      </c>
      <c r="F375" t="s">
        <v>396</v>
      </c>
      <c r="G375" t="s">
        <v>1473</v>
      </c>
      <c r="H375" s="94" t="s">
        <v>189</v>
      </c>
      <c r="I375" t="s">
        <v>2075</v>
      </c>
      <c r="J375" t="s">
        <v>128</v>
      </c>
      <c r="K375" t="s">
        <v>128</v>
      </c>
      <c r="L375" t="s">
        <v>1473</v>
      </c>
      <c r="M375" s="308">
        <v>45381</v>
      </c>
      <c r="N375" s="94" t="s">
        <v>2540</v>
      </c>
      <c r="O375">
        <v>3</v>
      </c>
      <c r="P375">
        <v>5</v>
      </c>
      <c r="Q375">
        <v>5</v>
      </c>
      <c r="R375" t="s">
        <v>1222</v>
      </c>
      <c r="W375" t="s">
        <v>2082</v>
      </c>
      <c r="X375" t="s">
        <v>1147</v>
      </c>
      <c r="Y375" t="s">
        <v>2536</v>
      </c>
      <c r="AC375" t="s">
        <v>2077</v>
      </c>
    </row>
    <row r="376" spans="1:29" ht="120">
      <c r="A376">
        <v>373</v>
      </c>
      <c r="B376" t="s">
        <v>2614</v>
      </c>
      <c r="C376" t="s">
        <v>2135</v>
      </c>
      <c r="D376" t="s">
        <v>167</v>
      </c>
      <c r="E376" t="s">
        <v>317</v>
      </c>
      <c r="F376" t="s">
        <v>396</v>
      </c>
      <c r="G376" t="s">
        <v>1473</v>
      </c>
      <c r="H376" s="94" t="s">
        <v>189</v>
      </c>
      <c r="I376" t="s">
        <v>2075</v>
      </c>
      <c r="J376" t="s">
        <v>128</v>
      </c>
      <c r="K376" t="s">
        <v>128</v>
      </c>
      <c r="L376" t="s">
        <v>1473</v>
      </c>
      <c r="M376" s="308">
        <v>45381</v>
      </c>
      <c r="N376" s="94" t="s">
        <v>2540</v>
      </c>
      <c r="O376">
        <v>3</v>
      </c>
      <c r="P376">
        <v>5</v>
      </c>
      <c r="Q376">
        <v>5</v>
      </c>
      <c r="R376" t="s">
        <v>1222</v>
      </c>
      <c r="W376" t="s">
        <v>2082</v>
      </c>
      <c r="X376" t="s">
        <v>1136</v>
      </c>
      <c r="Y376" t="s">
        <v>2530</v>
      </c>
      <c r="AC376" t="s">
        <v>2077</v>
      </c>
    </row>
    <row r="377" spans="1:29">
      <c r="A377">
        <v>404</v>
      </c>
      <c r="B377" t="s">
        <v>2615</v>
      </c>
      <c r="C377" t="s">
        <v>2139</v>
      </c>
      <c r="D377" t="s">
        <v>167</v>
      </c>
      <c r="E377" t="s">
        <v>317</v>
      </c>
      <c r="F377" t="s">
        <v>396</v>
      </c>
      <c r="G377" t="s">
        <v>1477</v>
      </c>
      <c r="H377" s="94" t="s">
        <v>189</v>
      </c>
      <c r="I377" t="s">
        <v>2086</v>
      </c>
      <c r="J377" t="s">
        <v>128</v>
      </c>
      <c r="K377" t="s">
        <v>131</v>
      </c>
      <c r="L377" t="s">
        <v>1477</v>
      </c>
      <c r="M377" s="308">
        <v>45381</v>
      </c>
      <c r="N377" t="s">
        <v>398</v>
      </c>
      <c r="O377">
        <v>5</v>
      </c>
      <c r="P377">
        <v>5</v>
      </c>
      <c r="Q377">
        <v>5</v>
      </c>
      <c r="R377" t="s">
        <v>1222</v>
      </c>
      <c r="W377" t="s">
        <v>2082</v>
      </c>
      <c r="X377" t="s">
        <v>1153</v>
      </c>
      <c r="Y377" t="s">
        <v>2523</v>
      </c>
      <c r="AC377" t="s">
        <v>2077</v>
      </c>
    </row>
    <row r="378" spans="1:29">
      <c r="A378">
        <v>405</v>
      </c>
      <c r="B378" t="s">
        <v>2616</v>
      </c>
      <c r="C378" t="s">
        <v>2139</v>
      </c>
      <c r="D378" t="s">
        <v>167</v>
      </c>
      <c r="E378" t="s">
        <v>317</v>
      </c>
      <c r="F378" t="s">
        <v>396</v>
      </c>
      <c r="G378" t="s">
        <v>1477</v>
      </c>
      <c r="H378" s="94" t="s">
        <v>189</v>
      </c>
      <c r="I378" t="s">
        <v>2086</v>
      </c>
      <c r="J378" t="s">
        <v>128</v>
      </c>
      <c r="K378" t="s">
        <v>131</v>
      </c>
      <c r="L378" t="s">
        <v>1477</v>
      </c>
      <c r="M378" s="308">
        <v>45381</v>
      </c>
      <c r="N378" t="s">
        <v>398</v>
      </c>
      <c r="O378">
        <v>5</v>
      </c>
      <c r="P378">
        <v>5</v>
      </c>
      <c r="Q378">
        <v>5</v>
      </c>
      <c r="R378" t="s">
        <v>1222</v>
      </c>
      <c r="W378" t="s">
        <v>2082</v>
      </c>
      <c r="X378" t="s">
        <v>402</v>
      </c>
      <c r="Y378" t="s">
        <v>2525</v>
      </c>
      <c r="AC378" t="s">
        <v>2077</v>
      </c>
    </row>
    <row r="379" spans="1:29" ht="105">
      <c r="A379">
        <v>406</v>
      </c>
      <c r="B379" t="s">
        <v>2617</v>
      </c>
      <c r="C379" t="s">
        <v>2139</v>
      </c>
      <c r="D379" t="s">
        <v>167</v>
      </c>
      <c r="E379" t="s">
        <v>317</v>
      </c>
      <c r="F379" t="s">
        <v>396</v>
      </c>
      <c r="G379" t="s">
        <v>1474</v>
      </c>
      <c r="H379" s="94" t="s">
        <v>189</v>
      </c>
      <c r="I379" t="s">
        <v>2086</v>
      </c>
      <c r="J379" t="s">
        <v>128</v>
      </c>
      <c r="K379" t="s">
        <v>131</v>
      </c>
      <c r="L379" t="s">
        <v>1474</v>
      </c>
      <c r="M379" s="308">
        <v>45381</v>
      </c>
      <c r="N379" s="94" t="s">
        <v>2527</v>
      </c>
      <c r="O379">
        <v>5</v>
      </c>
      <c r="P379">
        <v>5</v>
      </c>
      <c r="Q379">
        <v>5</v>
      </c>
      <c r="R379" t="s">
        <v>1222</v>
      </c>
      <c r="W379" t="s">
        <v>2082</v>
      </c>
      <c r="X379" t="s">
        <v>1139</v>
      </c>
      <c r="Y379" t="s">
        <v>2528</v>
      </c>
      <c r="AC379" t="s">
        <v>2077</v>
      </c>
    </row>
    <row r="380" spans="1:29" ht="105">
      <c r="A380">
        <v>407</v>
      </c>
      <c r="B380" t="s">
        <v>2618</v>
      </c>
      <c r="C380" t="s">
        <v>2139</v>
      </c>
      <c r="D380" t="s">
        <v>167</v>
      </c>
      <c r="E380" t="s">
        <v>317</v>
      </c>
      <c r="F380" t="s">
        <v>396</v>
      </c>
      <c r="G380" t="s">
        <v>1474</v>
      </c>
      <c r="H380" s="94" t="s">
        <v>189</v>
      </c>
      <c r="I380" t="s">
        <v>2086</v>
      </c>
      <c r="J380" t="s">
        <v>128</v>
      </c>
      <c r="K380" t="s">
        <v>131</v>
      </c>
      <c r="L380" t="s">
        <v>1474</v>
      </c>
      <c r="M380" s="308">
        <v>45381</v>
      </c>
      <c r="N380" s="94" t="s">
        <v>2527</v>
      </c>
      <c r="O380">
        <v>5</v>
      </c>
      <c r="P380">
        <v>5</v>
      </c>
      <c r="Q380">
        <v>5</v>
      </c>
      <c r="R380" t="s">
        <v>1222</v>
      </c>
      <c r="W380" t="s">
        <v>2082</v>
      </c>
      <c r="X380" t="s">
        <v>1130</v>
      </c>
      <c r="Y380" t="s">
        <v>2530</v>
      </c>
      <c r="AC380" t="s">
        <v>2077</v>
      </c>
    </row>
    <row r="381" spans="1:29" ht="105">
      <c r="A381">
        <v>408</v>
      </c>
      <c r="B381" t="s">
        <v>2619</v>
      </c>
      <c r="C381" t="s">
        <v>2139</v>
      </c>
      <c r="D381" t="s">
        <v>167</v>
      </c>
      <c r="E381" t="s">
        <v>317</v>
      </c>
      <c r="F381" t="s">
        <v>396</v>
      </c>
      <c r="G381" t="s">
        <v>1474</v>
      </c>
      <c r="H381" s="94" t="s">
        <v>189</v>
      </c>
      <c r="I381" t="s">
        <v>2086</v>
      </c>
      <c r="J381" t="s">
        <v>128</v>
      </c>
      <c r="K381" t="s">
        <v>131</v>
      </c>
      <c r="L381" t="s">
        <v>1474</v>
      </c>
      <c r="M381" s="308">
        <v>45381</v>
      </c>
      <c r="N381" s="94" t="s">
        <v>2527</v>
      </c>
      <c r="O381">
        <v>5</v>
      </c>
      <c r="P381">
        <v>5</v>
      </c>
      <c r="Q381">
        <v>5</v>
      </c>
      <c r="R381" t="s">
        <v>1222</v>
      </c>
      <c r="W381" t="s">
        <v>2082</v>
      </c>
      <c r="X381" t="s">
        <v>1159</v>
      </c>
      <c r="Y381" t="s">
        <v>2532</v>
      </c>
      <c r="AC381" t="s">
        <v>2077</v>
      </c>
    </row>
    <row r="382" spans="1:29" ht="105">
      <c r="A382">
        <v>409</v>
      </c>
      <c r="B382" t="s">
        <v>2620</v>
      </c>
      <c r="C382" t="s">
        <v>2139</v>
      </c>
      <c r="D382" t="s">
        <v>167</v>
      </c>
      <c r="E382" t="s">
        <v>317</v>
      </c>
      <c r="F382" t="s">
        <v>396</v>
      </c>
      <c r="G382" t="s">
        <v>1474</v>
      </c>
      <c r="H382" s="94" t="s">
        <v>189</v>
      </c>
      <c r="I382" t="s">
        <v>2086</v>
      </c>
      <c r="J382" t="s">
        <v>128</v>
      </c>
      <c r="K382" t="s">
        <v>131</v>
      </c>
      <c r="L382" t="s">
        <v>1474</v>
      </c>
      <c r="M382" s="308">
        <v>45381</v>
      </c>
      <c r="N382" s="94" t="s">
        <v>2527</v>
      </c>
      <c r="O382">
        <v>5</v>
      </c>
      <c r="P382">
        <v>5</v>
      </c>
      <c r="Q382">
        <v>5</v>
      </c>
      <c r="R382" t="s">
        <v>1222</v>
      </c>
      <c r="W382" t="s">
        <v>2082</v>
      </c>
      <c r="X382" t="s">
        <v>1161</v>
      </c>
      <c r="Y382" t="s">
        <v>2532</v>
      </c>
      <c r="AC382" t="s">
        <v>2077</v>
      </c>
    </row>
    <row r="383" spans="1:29" ht="75">
      <c r="A383">
        <v>410</v>
      </c>
      <c r="B383" t="s">
        <v>2621</v>
      </c>
      <c r="C383" t="s">
        <v>2139</v>
      </c>
      <c r="D383" t="s">
        <v>167</v>
      </c>
      <c r="E383" t="s">
        <v>317</v>
      </c>
      <c r="F383" t="s">
        <v>396</v>
      </c>
      <c r="G383" t="s">
        <v>1478</v>
      </c>
      <c r="H383" s="94" t="s">
        <v>189</v>
      </c>
      <c r="I383" t="s">
        <v>2075</v>
      </c>
      <c r="J383" t="s">
        <v>128</v>
      </c>
      <c r="K383" t="s">
        <v>131</v>
      </c>
      <c r="L383" t="s">
        <v>1478</v>
      </c>
      <c r="M383" s="308">
        <v>45381</v>
      </c>
      <c r="N383" s="94" t="s">
        <v>2535</v>
      </c>
      <c r="O383">
        <v>5</v>
      </c>
      <c r="P383">
        <v>5</v>
      </c>
      <c r="Q383">
        <v>5</v>
      </c>
      <c r="R383" t="s">
        <v>1222</v>
      </c>
      <c r="W383" t="s">
        <v>2082</v>
      </c>
      <c r="X383" t="s">
        <v>1149</v>
      </c>
      <c r="Y383" t="s">
        <v>2536</v>
      </c>
      <c r="AC383" t="s">
        <v>2077</v>
      </c>
    </row>
    <row r="384" spans="1:29" ht="75">
      <c r="A384">
        <v>411</v>
      </c>
      <c r="B384" t="s">
        <v>2622</v>
      </c>
      <c r="C384" t="s">
        <v>2139</v>
      </c>
      <c r="D384" t="s">
        <v>167</v>
      </c>
      <c r="E384" t="s">
        <v>317</v>
      </c>
      <c r="F384" t="s">
        <v>396</v>
      </c>
      <c r="G384" t="s">
        <v>1478</v>
      </c>
      <c r="H384" s="94" t="s">
        <v>189</v>
      </c>
      <c r="I384" t="s">
        <v>2075</v>
      </c>
      <c r="J384" t="s">
        <v>128</v>
      </c>
      <c r="K384" t="s">
        <v>131</v>
      </c>
      <c r="L384" t="s">
        <v>1478</v>
      </c>
      <c r="M384" s="308">
        <v>45381</v>
      </c>
      <c r="N384" s="94" t="s">
        <v>2535</v>
      </c>
      <c r="O384">
        <v>5</v>
      </c>
      <c r="P384">
        <v>5</v>
      </c>
      <c r="Q384">
        <v>5</v>
      </c>
      <c r="R384" t="s">
        <v>1222</v>
      </c>
      <c r="W384" t="s">
        <v>2082</v>
      </c>
      <c r="X384" t="s">
        <v>1134</v>
      </c>
      <c r="Y384" t="s">
        <v>2530</v>
      </c>
      <c r="AC384" t="s">
        <v>2077</v>
      </c>
    </row>
    <row r="385" spans="1:29" ht="120">
      <c r="A385">
        <v>412</v>
      </c>
      <c r="B385" t="s">
        <v>2623</v>
      </c>
      <c r="C385" t="s">
        <v>2139</v>
      </c>
      <c r="D385" t="s">
        <v>167</v>
      </c>
      <c r="E385" t="s">
        <v>317</v>
      </c>
      <c r="F385" t="s">
        <v>396</v>
      </c>
      <c r="G385" t="s">
        <v>1473</v>
      </c>
      <c r="H385" s="94" t="s">
        <v>189</v>
      </c>
      <c r="I385" t="s">
        <v>2075</v>
      </c>
      <c r="J385" t="s">
        <v>128</v>
      </c>
      <c r="K385" t="s">
        <v>128</v>
      </c>
      <c r="L385" t="s">
        <v>1473</v>
      </c>
      <c r="M385" s="308">
        <v>45381</v>
      </c>
      <c r="N385" s="94" t="s">
        <v>2540</v>
      </c>
      <c r="O385">
        <v>3</v>
      </c>
      <c r="P385">
        <v>5</v>
      </c>
      <c r="Q385">
        <v>5</v>
      </c>
      <c r="R385" t="s">
        <v>1222</v>
      </c>
      <c r="W385" t="s">
        <v>2082</v>
      </c>
      <c r="X385" t="s">
        <v>1147</v>
      </c>
      <c r="Y385" t="s">
        <v>2536</v>
      </c>
      <c r="AC385" t="s">
        <v>2077</v>
      </c>
    </row>
    <row r="386" spans="1:29" ht="120">
      <c r="A386">
        <v>413</v>
      </c>
      <c r="B386" t="s">
        <v>2624</v>
      </c>
      <c r="C386" t="s">
        <v>2139</v>
      </c>
      <c r="D386" t="s">
        <v>167</v>
      </c>
      <c r="E386" t="s">
        <v>317</v>
      </c>
      <c r="F386" t="s">
        <v>396</v>
      </c>
      <c r="G386" t="s">
        <v>1473</v>
      </c>
      <c r="H386" s="94" t="s">
        <v>189</v>
      </c>
      <c r="I386" t="s">
        <v>2075</v>
      </c>
      <c r="J386" t="s">
        <v>128</v>
      </c>
      <c r="K386" t="s">
        <v>128</v>
      </c>
      <c r="L386" t="s">
        <v>1473</v>
      </c>
      <c r="M386" s="308">
        <v>45381</v>
      </c>
      <c r="N386" s="94" t="s">
        <v>2540</v>
      </c>
      <c r="O386">
        <v>3</v>
      </c>
      <c r="P386">
        <v>5</v>
      </c>
      <c r="Q386">
        <v>5</v>
      </c>
      <c r="R386" t="s">
        <v>1222</v>
      </c>
      <c r="W386" t="s">
        <v>2082</v>
      </c>
      <c r="X386" t="s">
        <v>1136</v>
      </c>
      <c r="Y386" t="s">
        <v>2530</v>
      </c>
      <c r="AC386" t="s">
        <v>2077</v>
      </c>
    </row>
    <row r="387" spans="1:29">
      <c r="A387">
        <v>447</v>
      </c>
      <c r="B387" t="s">
        <v>2625</v>
      </c>
      <c r="C387" t="s">
        <v>2144</v>
      </c>
      <c r="D387" t="s">
        <v>167</v>
      </c>
      <c r="E387" t="s">
        <v>317</v>
      </c>
      <c r="F387" t="s">
        <v>396</v>
      </c>
      <c r="G387" t="s">
        <v>1477</v>
      </c>
      <c r="H387" s="94" t="s">
        <v>189</v>
      </c>
      <c r="I387" t="s">
        <v>2086</v>
      </c>
      <c r="J387" t="s">
        <v>128</v>
      </c>
      <c r="K387" t="s">
        <v>131</v>
      </c>
      <c r="L387" t="s">
        <v>1477</v>
      </c>
      <c r="M387" s="308">
        <v>45381</v>
      </c>
      <c r="N387" t="s">
        <v>398</v>
      </c>
      <c r="O387">
        <v>5</v>
      </c>
      <c r="P387">
        <v>5</v>
      </c>
      <c r="Q387">
        <v>5</v>
      </c>
      <c r="R387" t="s">
        <v>1222</v>
      </c>
      <c r="W387" t="s">
        <v>2082</v>
      </c>
      <c r="X387" t="s">
        <v>1153</v>
      </c>
      <c r="Y387" t="s">
        <v>2523</v>
      </c>
      <c r="AC387" t="s">
        <v>2077</v>
      </c>
    </row>
    <row r="388" spans="1:29">
      <c r="A388">
        <v>448</v>
      </c>
      <c r="B388" t="s">
        <v>2626</v>
      </c>
      <c r="C388" t="s">
        <v>2144</v>
      </c>
      <c r="D388" t="s">
        <v>167</v>
      </c>
      <c r="E388" t="s">
        <v>317</v>
      </c>
      <c r="F388" t="s">
        <v>396</v>
      </c>
      <c r="G388" t="s">
        <v>1477</v>
      </c>
      <c r="H388" s="94" t="s">
        <v>189</v>
      </c>
      <c r="I388" t="s">
        <v>2086</v>
      </c>
      <c r="J388" t="s">
        <v>128</v>
      </c>
      <c r="K388" t="s">
        <v>131</v>
      </c>
      <c r="L388" t="s">
        <v>1477</v>
      </c>
      <c r="M388" s="308">
        <v>45381</v>
      </c>
      <c r="N388" t="s">
        <v>398</v>
      </c>
      <c r="O388">
        <v>5</v>
      </c>
      <c r="P388">
        <v>5</v>
      </c>
      <c r="Q388">
        <v>5</v>
      </c>
      <c r="R388" t="s">
        <v>1222</v>
      </c>
      <c r="W388" t="s">
        <v>2082</v>
      </c>
      <c r="X388" t="s">
        <v>402</v>
      </c>
      <c r="Y388" t="s">
        <v>2525</v>
      </c>
      <c r="AC388" t="s">
        <v>2077</v>
      </c>
    </row>
    <row r="389" spans="1:29" ht="105">
      <c r="A389">
        <v>449</v>
      </c>
      <c r="B389" t="s">
        <v>2627</v>
      </c>
      <c r="C389" t="s">
        <v>2144</v>
      </c>
      <c r="D389" t="s">
        <v>167</v>
      </c>
      <c r="E389" t="s">
        <v>317</v>
      </c>
      <c r="F389" t="s">
        <v>396</v>
      </c>
      <c r="G389" t="s">
        <v>1474</v>
      </c>
      <c r="H389" s="94" t="s">
        <v>189</v>
      </c>
      <c r="I389" t="s">
        <v>2086</v>
      </c>
      <c r="J389" t="s">
        <v>128</v>
      </c>
      <c r="K389" t="s">
        <v>131</v>
      </c>
      <c r="L389" t="s">
        <v>1474</v>
      </c>
      <c r="M389" s="308">
        <v>45381</v>
      </c>
      <c r="N389" s="94" t="s">
        <v>2527</v>
      </c>
      <c r="O389">
        <v>5</v>
      </c>
      <c r="P389">
        <v>5</v>
      </c>
      <c r="Q389">
        <v>5</v>
      </c>
      <c r="R389" t="s">
        <v>1222</v>
      </c>
      <c r="W389" t="s">
        <v>2082</v>
      </c>
      <c r="X389" t="s">
        <v>1139</v>
      </c>
      <c r="Y389" t="s">
        <v>2528</v>
      </c>
      <c r="AC389" t="s">
        <v>2077</v>
      </c>
    </row>
    <row r="390" spans="1:29" ht="105">
      <c r="A390">
        <v>450</v>
      </c>
      <c r="B390" t="s">
        <v>2628</v>
      </c>
      <c r="C390" t="s">
        <v>2144</v>
      </c>
      <c r="D390" t="s">
        <v>167</v>
      </c>
      <c r="E390" t="s">
        <v>317</v>
      </c>
      <c r="F390" t="s">
        <v>396</v>
      </c>
      <c r="G390" t="s">
        <v>1474</v>
      </c>
      <c r="H390" s="94" t="s">
        <v>189</v>
      </c>
      <c r="I390" t="s">
        <v>2086</v>
      </c>
      <c r="J390" t="s">
        <v>128</v>
      </c>
      <c r="K390" t="s">
        <v>131</v>
      </c>
      <c r="L390" t="s">
        <v>1474</v>
      </c>
      <c r="M390" s="308">
        <v>45381</v>
      </c>
      <c r="N390" s="94" t="s">
        <v>2527</v>
      </c>
      <c r="O390">
        <v>5</v>
      </c>
      <c r="P390">
        <v>5</v>
      </c>
      <c r="Q390">
        <v>5</v>
      </c>
      <c r="R390" t="s">
        <v>1222</v>
      </c>
      <c r="W390" t="s">
        <v>2082</v>
      </c>
      <c r="X390" t="s">
        <v>1130</v>
      </c>
      <c r="Y390" t="s">
        <v>2530</v>
      </c>
      <c r="AC390" t="s">
        <v>2077</v>
      </c>
    </row>
    <row r="391" spans="1:29" ht="105">
      <c r="A391">
        <v>451</v>
      </c>
      <c r="B391" t="s">
        <v>2629</v>
      </c>
      <c r="C391" t="s">
        <v>2144</v>
      </c>
      <c r="D391" t="s">
        <v>167</v>
      </c>
      <c r="E391" t="s">
        <v>317</v>
      </c>
      <c r="F391" t="s">
        <v>396</v>
      </c>
      <c r="G391" t="s">
        <v>1474</v>
      </c>
      <c r="H391" s="94" t="s">
        <v>189</v>
      </c>
      <c r="I391" t="s">
        <v>2086</v>
      </c>
      <c r="J391" t="s">
        <v>128</v>
      </c>
      <c r="K391" t="s">
        <v>131</v>
      </c>
      <c r="L391" t="s">
        <v>1474</v>
      </c>
      <c r="M391" s="308">
        <v>45381</v>
      </c>
      <c r="N391" s="94" t="s">
        <v>2527</v>
      </c>
      <c r="O391">
        <v>5</v>
      </c>
      <c r="P391">
        <v>5</v>
      </c>
      <c r="Q391">
        <v>5</v>
      </c>
      <c r="R391" t="s">
        <v>1222</v>
      </c>
      <c r="W391" t="s">
        <v>2082</v>
      </c>
      <c r="X391" t="s">
        <v>1159</v>
      </c>
      <c r="Y391" t="s">
        <v>2532</v>
      </c>
      <c r="AC391" t="s">
        <v>2077</v>
      </c>
    </row>
    <row r="392" spans="1:29" ht="105">
      <c r="A392">
        <v>452</v>
      </c>
      <c r="B392" t="s">
        <v>2630</v>
      </c>
      <c r="C392" t="s">
        <v>2144</v>
      </c>
      <c r="D392" t="s">
        <v>167</v>
      </c>
      <c r="E392" t="s">
        <v>317</v>
      </c>
      <c r="F392" t="s">
        <v>396</v>
      </c>
      <c r="G392" t="s">
        <v>1474</v>
      </c>
      <c r="H392" s="94" t="s">
        <v>189</v>
      </c>
      <c r="I392" t="s">
        <v>2086</v>
      </c>
      <c r="J392" t="s">
        <v>128</v>
      </c>
      <c r="K392" t="s">
        <v>131</v>
      </c>
      <c r="L392" t="s">
        <v>1474</v>
      </c>
      <c r="M392" s="308">
        <v>45381</v>
      </c>
      <c r="N392" s="94" t="s">
        <v>2527</v>
      </c>
      <c r="O392">
        <v>5</v>
      </c>
      <c r="P392">
        <v>5</v>
      </c>
      <c r="Q392">
        <v>5</v>
      </c>
      <c r="R392" t="s">
        <v>1222</v>
      </c>
      <c r="W392" t="s">
        <v>2082</v>
      </c>
      <c r="X392" t="s">
        <v>1161</v>
      </c>
      <c r="Y392" t="s">
        <v>2532</v>
      </c>
      <c r="AC392" t="s">
        <v>2077</v>
      </c>
    </row>
    <row r="393" spans="1:29" ht="75">
      <c r="A393">
        <v>453</v>
      </c>
      <c r="B393" t="s">
        <v>2631</v>
      </c>
      <c r="C393" t="s">
        <v>2144</v>
      </c>
      <c r="D393" t="s">
        <v>167</v>
      </c>
      <c r="E393" t="s">
        <v>317</v>
      </c>
      <c r="F393" t="s">
        <v>396</v>
      </c>
      <c r="G393" t="s">
        <v>1478</v>
      </c>
      <c r="H393" s="94" t="s">
        <v>189</v>
      </c>
      <c r="I393" t="s">
        <v>2075</v>
      </c>
      <c r="J393" t="s">
        <v>128</v>
      </c>
      <c r="K393" t="s">
        <v>131</v>
      </c>
      <c r="L393" t="s">
        <v>1478</v>
      </c>
      <c r="M393" s="308">
        <v>45381</v>
      </c>
      <c r="N393" s="94" t="s">
        <v>2535</v>
      </c>
      <c r="O393">
        <v>5</v>
      </c>
      <c r="P393">
        <v>5</v>
      </c>
      <c r="Q393">
        <v>5</v>
      </c>
      <c r="R393" t="s">
        <v>1222</v>
      </c>
      <c r="W393" t="s">
        <v>2082</v>
      </c>
      <c r="X393" t="s">
        <v>1149</v>
      </c>
      <c r="Y393" t="s">
        <v>2536</v>
      </c>
      <c r="AC393" t="s">
        <v>2077</v>
      </c>
    </row>
    <row r="394" spans="1:29" ht="75">
      <c r="A394">
        <v>454</v>
      </c>
      <c r="B394" t="s">
        <v>2632</v>
      </c>
      <c r="C394" t="s">
        <v>2144</v>
      </c>
      <c r="D394" t="s">
        <v>167</v>
      </c>
      <c r="E394" t="s">
        <v>317</v>
      </c>
      <c r="F394" t="s">
        <v>396</v>
      </c>
      <c r="G394" t="s">
        <v>1478</v>
      </c>
      <c r="H394" s="94" t="s">
        <v>189</v>
      </c>
      <c r="I394" t="s">
        <v>2075</v>
      </c>
      <c r="J394" t="s">
        <v>128</v>
      </c>
      <c r="K394" t="s">
        <v>131</v>
      </c>
      <c r="L394" t="s">
        <v>1478</v>
      </c>
      <c r="M394" s="308">
        <v>45381</v>
      </c>
      <c r="N394" s="94" t="s">
        <v>2535</v>
      </c>
      <c r="O394">
        <v>5</v>
      </c>
      <c r="P394">
        <v>5</v>
      </c>
      <c r="Q394">
        <v>5</v>
      </c>
      <c r="R394" t="s">
        <v>1222</v>
      </c>
      <c r="W394" t="s">
        <v>2082</v>
      </c>
      <c r="X394" t="s">
        <v>2538</v>
      </c>
      <c r="Y394" t="s">
        <v>2530</v>
      </c>
      <c r="AC394" t="s">
        <v>2077</v>
      </c>
    </row>
    <row r="395" spans="1:29" ht="120">
      <c r="A395">
        <v>455</v>
      </c>
      <c r="B395" t="s">
        <v>2633</v>
      </c>
      <c r="C395" t="s">
        <v>2144</v>
      </c>
      <c r="D395" t="s">
        <v>167</v>
      </c>
      <c r="E395" t="s">
        <v>317</v>
      </c>
      <c r="F395" t="s">
        <v>396</v>
      </c>
      <c r="G395" t="s">
        <v>1473</v>
      </c>
      <c r="H395" s="94" t="s">
        <v>189</v>
      </c>
      <c r="I395" t="s">
        <v>2075</v>
      </c>
      <c r="J395" t="s">
        <v>128</v>
      </c>
      <c r="K395" t="s">
        <v>128</v>
      </c>
      <c r="L395" t="s">
        <v>1473</v>
      </c>
      <c r="M395" s="308">
        <v>45381</v>
      </c>
      <c r="N395" s="94" t="s">
        <v>2540</v>
      </c>
      <c r="O395">
        <v>3</v>
      </c>
      <c r="P395">
        <v>5</v>
      </c>
      <c r="Q395">
        <v>5</v>
      </c>
      <c r="R395" t="s">
        <v>1222</v>
      </c>
      <c r="W395" t="s">
        <v>2082</v>
      </c>
      <c r="X395" t="s">
        <v>1147</v>
      </c>
      <c r="Y395" t="s">
        <v>2536</v>
      </c>
      <c r="AC395" t="s">
        <v>2077</v>
      </c>
    </row>
    <row r="396" spans="1:29" ht="120">
      <c r="A396">
        <v>456</v>
      </c>
      <c r="B396" t="s">
        <v>2634</v>
      </c>
      <c r="C396" t="s">
        <v>2144</v>
      </c>
      <c r="D396" t="s">
        <v>167</v>
      </c>
      <c r="E396" t="s">
        <v>317</v>
      </c>
      <c r="F396" t="s">
        <v>396</v>
      </c>
      <c r="G396" t="s">
        <v>1473</v>
      </c>
      <c r="H396" s="94" t="s">
        <v>189</v>
      </c>
      <c r="I396" t="s">
        <v>2075</v>
      </c>
      <c r="J396" t="s">
        <v>128</v>
      </c>
      <c r="K396" t="s">
        <v>128</v>
      </c>
      <c r="L396" t="s">
        <v>1473</v>
      </c>
      <c r="M396" s="308">
        <v>45381</v>
      </c>
      <c r="N396" s="94" t="s">
        <v>2540</v>
      </c>
      <c r="O396">
        <v>3</v>
      </c>
      <c r="P396">
        <v>5</v>
      </c>
      <c r="Q396">
        <v>5</v>
      </c>
      <c r="R396" t="s">
        <v>1222</v>
      </c>
      <c r="W396" t="s">
        <v>2082</v>
      </c>
      <c r="X396" t="s">
        <v>1136</v>
      </c>
      <c r="Y396" t="s">
        <v>2530</v>
      </c>
      <c r="AC396" t="s">
        <v>2077</v>
      </c>
    </row>
    <row r="397" spans="1:29">
      <c r="A397">
        <v>490</v>
      </c>
      <c r="B397" t="s">
        <v>2635</v>
      </c>
      <c r="C397" t="s">
        <v>2148</v>
      </c>
      <c r="D397" t="s">
        <v>167</v>
      </c>
      <c r="E397" t="s">
        <v>317</v>
      </c>
      <c r="F397" t="s">
        <v>396</v>
      </c>
      <c r="G397" t="s">
        <v>1477</v>
      </c>
      <c r="H397" s="94" t="s">
        <v>189</v>
      </c>
      <c r="I397" t="s">
        <v>2086</v>
      </c>
      <c r="J397" t="s">
        <v>128</v>
      </c>
      <c r="K397" t="s">
        <v>131</v>
      </c>
      <c r="L397" t="s">
        <v>1477</v>
      </c>
      <c r="M397" s="308">
        <v>45381</v>
      </c>
      <c r="N397" t="s">
        <v>398</v>
      </c>
      <c r="O397">
        <v>5</v>
      </c>
      <c r="P397">
        <v>5</v>
      </c>
      <c r="Q397">
        <v>5</v>
      </c>
      <c r="R397" t="s">
        <v>1222</v>
      </c>
      <c r="W397" t="s">
        <v>2082</v>
      </c>
      <c r="X397" t="s">
        <v>1153</v>
      </c>
      <c r="Y397" t="s">
        <v>2523</v>
      </c>
      <c r="AC397" t="s">
        <v>2077</v>
      </c>
    </row>
    <row r="398" spans="1:29">
      <c r="A398">
        <v>491</v>
      </c>
      <c r="B398" t="s">
        <v>2636</v>
      </c>
      <c r="C398" t="s">
        <v>2148</v>
      </c>
      <c r="D398" t="s">
        <v>167</v>
      </c>
      <c r="E398" t="s">
        <v>317</v>
      </c>
      <c r="F398" t="s">
        <v>396</v>
      </c>
      <c r="G398" t="s">
        <v>1477</v>
      </c>
      <c r="H398" s="94" t="s">
        <v>189</v>
      </c>
      <c r="I398" t="s">
        <v>2086</v>
      </c>
      <c r="J398" t="s">
        <v>128</v>
      </c>
      <c r="K398" t="s">
        <v>131</v>
      </c>
      <c r="L398" t="s">
        <v>1477</v>
      </c>
      <c r="M398" s="308">
        <v>45381</v>
      </c>
      <c r="N398" t="s">
        <v>398</v>
      </c>
      <c r="O398">
        <v>5</v>
      </c>
      <c r="P398">
        <v>5</v>
      </c>
      <c r="Q398">
        <v>5</v>
      </c>
      <c r="R398" t="s">
        <v>1222</v>
      </c>
      <c r="W398" t="s">
        <v>2082</v>
      </c>
      <c r="X398" t="s">
        <v>402</v>
      </c>
      <c r="Y398" t="s">
        <v>2525</v>
      </c>
      <c r="AC398" t="s">
        <v>2077</v>
      </c>
    </row>
    <row r="399" spans="1:29" ht="105">
      <c r="A399">
        <v>492</v>
      </c>
      <c r="B399" t="s">
        <v>2637</v>
      </c>
      <c r="C399" t="s">
        <v>2148</v>
      </c>
      <c r="D399" t="s">
        <v>167</v>
      </c>
      <c r="E399" t="s">
        <v>317</v>
      </c>
      <c r="F399" t="s">
        <v>396</v>
      </c>
      <c r="G399" t="s">
        <v>1474</v>
      </c>
      <c r="H399" s="94" t="s">
        <v>189</v>
      </c>
      <c r="I399" t="s">
        <v>2086</v>
      </c>
      <c r="J399" t="s">
        <v>128</v>
      </c>
      <c r="K399" t="s">
        <v>131</v>
      </c>
      <c r="L399" t="s">
        <v>1474</v>
      </c>
      <c r="M399" s="308">
        <v>45381</v>
      </c>
      <c r="N399" s="94" t="s">
        <v>2527</v>
      </c>
      <c r="O399">
        <v>5</v>
      </c>
      <c r="P399">
        <v>5</v>
      </c>
      <c r="Q399">
        <v>5</v>
      </c>
      <c r="R399" t="s">
        <v>1222</v>
      </c>
      <c r="W399" t="s">
        <v>2082</v>
      </c>
      <c r="X399" t="s">
        <v>1139</v>
      </c>
      <c r="Y399" t="s">
        <v>2528</v>
      </c>
      <c r="AC399" t="s">
        <v>2077</v>
      </c>
    </row>
    <row r="400" spans="1:29" ht="105">
      <c r="A400">
        <v>493</v>
      </c>
      <c r="B400" t="s">
        <v>2638</v>
      </c>
      <c r="C400" t="s">
        <v>2148</v>
      </c>
      <c r="D400" t="s">
        <v>167</v>
      </c>
      <c r="E400" t="s">
        <v>317</v>
      </c>
      <c r="F400" t="s">
        <v>396</v>
      </c>
      <c r="G400" t="s">
        <v>1474</v>
      </c>
      <c r="H400" s="94" t="s">
        <v>189</v>
      </c>
      <c r="I400" t="s">
        <v>2086</v>
      </c>
      <c r="J400" t="s">
        <v>128</v>
      </c>
      <c r="K400" t="s">
        <v>131</v>
      </c>
      <c r="L400" t="s">
        <v>1474</v>
      </c>
      <c r="M400" s="308">
        <v>45381</v>
      </c>
      <c r="N400" s="94" t="s">
        <v>2527</v>
      </c>
      <c r="O400">
        <v>5</v>
      </c>
      <c r="P400">
        <v>5</v>
      </c>
      <c r="Q400">
        <v>5</v>
      </c>
      <c r="R400" t="s">
        <v>1222</v>
      </c>
      <c r="W400" t="s">
        <v>2082</v>
      </c>
      <c r="X400" t="s">
        <v>1130</v>
      </c>
      <c r="Y400" t="s">
        <v>2530</v>
      </c>
      <c r="AC400" t="s">
        <v>2077</v>
      </c>
    </row>
    <row r="401" spans="1:29" ht="105">
      <c r="A401">
        <v>494</v>
      </c>
      <c r="B401" t="s">
        <v>2639</v>
      </c>
      <c r="C401" t="s">
        <v>2148</v>
      </c>
      <c r="D401" t="s">
        <v>167</v>
      </c>
      <c r="E401" t="s">
        <v>317</v>
      </c>
      <c r="F401" t="s">
        <v>396</v>
      </c>
      <c r="G401" t="s">
        <v>1474</v>
      </c>
      <c r="H401" s="94" t="s">
        <v>189</v>
      </c>
      <c r="I401" t="s">
        <v>2086</v>
      </c>
      <c r="J401" t="s">
        <v>128</v>
      </c>
      <c r="K401" t="s">
        <v>131</v>
      </c>
      <c r="L401" t="s">
        <v>1474</v>
      </c>
      <c r="M401" s="308">
        <v>45381</v>
      </c>
      <c r="N401" s="94" t="s">
        <v>2527</v>
      </c>
      <c r="O401">
        <v>5</v>
      </c>
      <c r="P401">
        <v>5</v>
      </c>
      <c r="Q401">
        <v>5</v>
      </c>
      <c r="R401" t="s">
        <v>1222</v>
      </c>
      <c r="W401" t="s">
        <v>2082</v>
      </c>
      <c r="X401" t="s">
        <v>1159</v>
      </c>
      <c r="Y401" t="s">
        <v>2532</v>
      </c>
      <c r="AC401" t="s">
        <v>2077</v>
      </c>
    </row>
    <row r="402" spans="1:29" ht="105">
      <c r="A402">
        <v>495</v>
      </c>
      <c r="B402" t="s">
        <v>2640</v>
      </c>
      <c r="C402" t="s">
        <v>2148</v>
      </c>
      <c r="D402" t="s">
        <v>167</v>
      </c>
      <c r="E402" t="s">
        <v>317</v>
      </c>
      <c r="F402" t="s">
        <v>396</v>
      </c>
      <c r="G402" t="s">
        <v>1474</v>
      </c>
      <c r="H402" s="94" t="s">
        <v>189</v>
      </c>
      <c r="I402" t="s">
        <v>2086</v>
      </c>
      <c r="J402" t="s">
        <v>128</v>
      </c>
      <c r="K402" t="s">
        <v>131</v>
      </c>
      <c r="L402" t="s">
        <v>1474</v>
      </c>
      <c r="M402" s="308">
        <v>45381</v>
      </c>
      <c r="N402" s="94" t="s">
        <v>2527</v>
      </c>
      <c r="O402">
        <v>5</v>
      </c>
      <c r="P402">
        <v>5</v>
      </c>
      <c r="Q402">
        <v>5</v>
      </c>
      <c r="R402" t="s">
        <v>1222</v>
      </c>
      <c r="W402" t="s">
        <v>2082</v>
      </c>
      <c r="X402" t="s">
        <v>1161</v>
      </c>
      <c r="Y402" t="s">
        <v>2532</v>
      </c>
      <c r="AC402" t="s">
        <v>2077</v>
      </c>
    </row>
    <row r="403" spans="1:29" ht="75">
      <c r="A403">
        <v>496</v>
      </c>
      <c r="B403" t="s">
        <v>2641</v>
      </c>
      <c r="C403" t="s">
        <v>2148</v>
      </c>
      <c r="D403" t="s">
        <v>167</v>
      </c>
      <c r="E403" t="s">
        <v>317</v>
      </c>
      <c r="F403" t="s">
        <v>396</v>
      </c>
      <c r="G403" t="s">
        <v>1478</v>
      </c>
      <c r="H403" s="94" t="s">
        <v>189</v>
      </c>
      <c r="I403" t="s">
        <v>2075</v>
      </c>
      <c r="J403" t="s">
        <v>128</v>
      </c>
      <c r="K403" t="s">
        <v>131</v>
      </c>
      <c r="L403" t="s">
        <v>1478</v>
      </c>
      <c r="M403" s="308">
        <v>45381</v>
      </c>
      <c r="N403" s="94" t="s">
        <v>2535</v>
      </c>
      <c r="O403">
        <v>5</v>
      </c>
      <c r="P403">
        <v>5</v>
      </c>
      <c r="Q403">
        <v>5</v>
      </c>
      <c r="R403" t="s">
        <v>1222</v>
      </c>
      <c r="W403" t="s">
        <v>2082</v>
      </c>
      <c r="X403" t="s">
        <v>1149</v>
      </c>
      <c r="Y403" t="s">
        <v>2536</v>
      </c>
      <c r="AC403" t="s">
        <v>2077</v>
      </c>
    </row>
    <row r="404" spans="1:29" ht="75">
      <c r="A404">
        <v>497</v>
      </c>
      <c r="B404" t="s">
        <v>2642</v>
      </c>
      <c r="C404" t="s">
        <v>2148</v>
      </c>
      <c r="D404" t="s">
        <v>167</v>
      </c>
      <c r="E404" t="s">
        <v>317</v>
      </c>
      <c r="F404" t="s">
        <v>396</v>
      </c>
      <c r="G404" t="s">
        <v>1478</v>
      </c>
      <c r="H404" s="94" t="s">
        <v>189</v>
      </c>
      <c r="I404" t="s">
        <v>2075</v>
      </c>
      <c r="J404" t="s">
        <v>128</v>
      </c>
      <c r="K404" t="s">
        <v>131</v>
      </c>
      <c r="L404" t="s">
        <v>1478</v>
      </c>
      <c r="M404" s="308">
        <v>45381</v>
      </c>
      <c r="N404" s="94" t="s">
        <v>2535</v>
      </c>
      <c r="O404">
        <v>5</v>
      </c>
      <c r="P404">
        <v>5</v>
      </c>
      <c r="Q404">
        <v>5</v>
      </c>
      <c r="R404" t="s">
        <v>1222</v>
      </c>
      <c r="W404" t="s">
        <v>2082</v>
      </c>
      <c r="X404" t="s">
        <v>2538</v>
      </c>
      <c r="Y404" t="s">
        <v>2530</v>
      </c>
      <c r="AC404" t="s">
        <v>2077</v>
      </c>
    </row>
    <row r="405" spans="1:29" ht="120">
      <c r="A405">
        <v>498</v>
      </c>
      <c r="B405" t="s">
        <v>2643</v>
      </c>
      <c r="C405" t="s">
        <v>2148</v>
      </c>
      <c r="D405" t="s">
        <v>167</v>
      </c>
      <c r="E405" t="s">
        <v>317</v>
      </c>
      <c r="F405" t="s">
        <v>396</v>
      </c>
      <c r="G405" t="s">
        <v>1473</v>
      </c>
      <c r="H405" s="94" t="s">
        <v>189</v>
      </c>
      <c r="I405" t="s">
        <v>2075</v>
      </c>
      <c r="J405" t="s">
        <v>128</v>
      </c>
      <c r="K405" t="s">
        <v>128</v>
      </c>
      <c r="L405" t="s">
        <v>1473</v>
      </c>
      <c r="M405" s="308">
        <v>45381</v>
      </c>
      <c r="N405" s="94" t="s">
        <v>2540</v>
      </c>
      <c r="O405">
        <v>3</v>
      </c>
      <c r="P405">
        <v>5</v>
      </c>
      <c r="Q405">
        <v>5</v>
      </c>
      <c r="R405" t="s">
        <v>1222</v>
      </c>
      <c r="W405" t="s">
        <v>2082</v>
      </c>
      <c r="X405" t="s">
        <v>1147</v>
      </c>
      <c r="Y405" t="s">
        <v>2536</v>
      </c>
      <c r="AC405" t="s">
        <v>2077</v>
      </c>
    </row>
    <row r="406" spans="1:29" ht="120">
      <c r="A406">
        <v>499</v>
      </c>
      <c r="B406" t="s">
        <v>2644</v>
      </c>
      <c r="C406" t="s">
        <v>2148</v>
      </c>
      <c r="D406" t="s">
        <v>167</v>
      </c>
      <c r="E406" t="s">
        <v>317</v>
      </c>
      <c r="F406" t="s">
        <v>396</v>
      </c>
      <c r="G406" t="s">
        <v>1473</v>
      </c>
      <c r="H406" s="94" t="s">
        <v>189</v>
      </c>
      <c r="I406" t="s">
        <v>2075</v>
      </c>
      <c r="J406" t="s">
        <v>128</v>
      </c>
      <c r="K406" t="s">
        <v>128</v>
      </c>
      <c r="L406" t="s">
        <v>1473</v>
      </c>
      <c r="M406" s="308">
        <v>45381</v>
      </c>
      <c r="N406" s="94" t="s">
        <v>2540</v>
      </c>
      <c r="O406">
        <v>3</v>
      </c>
      <c r="P406">
        <v>5</v>
      </c>
      <c r="Q406">
        <v>5</v>
      </c>
      <c r="R406" t="s">
        <v>1222</v>
      </c>
      <c r="W406" t="s">
        <v>2082</v>
      </c>
      <c r="X406" t="s">
        <v>1136</v>
      </c>
      <c r="Y406" t="s">
        <v>2530</v>
      </c>
      <c r="AC406" t="s">
        <v>2077</v>
      </c>
    </row>
    <row r="407" spans="1:29">
      <c r="A407">
        <v>533</v>
      </c>
      <c r="B407" t="s">
        <v>2645</v>
      </c>
      <c r="C407" t="s">
        <v>2151</v>
      </c>
      <c r="D407" t="s">
        <v>167</v>
      </c>
      <c r="E407" t="s">
        <v>317</v>
      </c>
      <c r="F407" t="s">
        <v>396</v>
      </c>
      <c r="G407" t="s">
        <v>1477</v>
      </c>
      <c r="H407" s="94" t="s">
        <v>189</v>
      </c>
      <c r="I407" t="s">
        <v>2086</v>
      </c>
      <c r="J407" t="s">
        <v>128</v>
      </c>
      <c r="K407" t="s">
        <v>131</v>
      </c>
      <c r="L407" t="s">
        <v>1477</v>
      </c>
      <c r="M407" s="308">
        <v>45381</v>
      </c>
      <c r="N407" t="s">
        <v>398</v>
      </c>
      <c r="O407">
        <v>1</v>
      </c>
      <c r="P407">
        <v>3</v>
      </c>
      <c r="Q407">
        <v>2</v>
      </c>
      <c r="R407" t="s">
        <v>1230</v>
      </c>
      <c r="W407" t="s">
        <v>2082</v>
      </c>
      <c r="X407" t="s">
        <v>1153</v>
      </c>
      <c r="Y407" t="s">
        <v>2523</v>
      </c>
      <c r="AC407" t="s">
        <v>771</v>
      </c>
    </row>
    <row r="408" spans="1:29">
      <c r="A408">
        <v>534</v>
      </c>
      <c r="B408" t="s">
        <v>2646</v>
      </c>
      <c r="C408" t="s">
        <v>2151</v>
      </c>
      <c r="D408" t="s">
        <v>167</v>
      </c>
      <c r="E408" t="s">
        <v>317</v>
      </c>
      <c r="F408" t="s">
        <v>396</v>
      </c>
      <c r="G408" t="s">
        <v>1477</v>
      </c>
      <c r="H408" s="94" t="s">
        <v>189</v>
      </c>
      <c r="I408" t="s">
        <v>2086</v>
      </c>
      <c r="J408" t="s">
        <v>128</v>
      </c>
      <c r="K408" t="s">
        <v>131</v>
      </c>
      <c r="L408" t="s">
        <v>1477</v>
      </c>
      <c r="M408" s="308">
        <v>45381</v>
      </c>
      <c r="N408" t="s">
        <v>398</v>
      </c>
      <c r="O408">
        <v>1</v>
      </c>
      <c r="P408">
        <v>3</v>
      </c>
      <c r="Q408">
        <v>2</v>
      </c>
      <c r="R408" t="s">
        <v>1230</v>
      </c>
      <c r="W408" t="s">
        <v>2082</v>
      </c>
      <c r="X408" t="s">
        <v>402</v>
      </c>
      <c r="Y408" t="s">
        <v>2525</v>
      </c>
      <c r="AC408" t="s">
        <v>771</v>
      </c>
    </row>
    <row r="409" spans="1:29" ht="105">
      <c r="A409">
        <v>535</v>
      </c>
      <c r="B409" t="s">
        <v>2647</v>
      </c>
      <c r="C409" t="s">
        <v>2151</v>
      </c>
      <c r="D409" t="s">
        <v>167</v>
      </c>
      <c r="E409" t="s">
        <v>317</v>
      </c>
      <c r="F409" t="s">
        <v>396</v>
      </c>
      <c r="G409" t="s">
        <v>1474</v>
      </c>
      <c r="H409" s="94" t="s">
        <v>189</v>
      </c>
      <c r="I409" t="s">
        <v>2086</v>
      </c>
      <c r="J409" t="s">
        <v>128</v>
      </c>
      <c r="K409" t="s">
        <v>131</v>
      </c>
      <c r="L409" t="s">
        <v>1474</v>
      </c>
      <c r="M409" s="308">
        <v>45381</v>
      </c>
      <c r="N409" s="94" t="s">
        <v>2527</v>
      </c>
      <c r="O409">
        <v>1</v>
      </c>
      <c r="P409">
        <v>3</v>
      </c>
      <c r="Q409">
        <v>2</v>
      </c>
      <c r="R409" t="s">
        <v>1230</v>
      </c>
      <c r="W409" t="s">
        <v>2082</v>
      </c>
      <c r="X409" t="s">
        <v>1139</v>
      </c>
      <c r="Y409" t="s">
        <v>2528</v>
      </c>
      <c r="AC409" t="s">
        <v>771</v>
      </c>
    </row>
    <row r="410" spans="1:29" ht="105">
      <c r="A410">
        <v>536</v>
      </c>
      <c r="B410" t="s">
        <v>2648</v>
      </c>
      <c r="C410" t="s">
        <v>2151</v>
      </c>
      <c r="D410" t="s">
        <v>167</v>
      </c>
      <c r="E410" t="s">
        <v>317</v>
      </c>
      <c r="F410" t="s">
        <v>396</v>
      </c>
      <c r="G410" t="s">
        <v>1474</v>
      </c>
      <c r="H410" s="94" t="s">
        <v>189</v>
      </c>
      <c r="I410" t="s">
        <v>2086</v>
      </c>
      <c r="J410" t="s">
        <v>128</v>
      </c>
      <c r="K410" t="s">
        <v>131</v>
      </c>
      <c r="L410" t="s">
        <v>1474</v>
      </c>
      <c r="M410" s="308">
        <v>45381</v>
      </c>
      <c r="N410" s="94" t="s">
        <v>2527</v>
      </c>
      <c r="O410">
        <v>1</v>
      </c>
      <c r="P410">
        <v>3</v>
      </c>
      <c r="Q410">
        <v>2</v>
      </c>
      <c r="R410" t="s">
        <v>1230</v>
      </c>
      <c r="W410" t="s">
        <v>2082</v>
      </c>
      <c r="X410" t="s">
        <v>1130</v>
      </c>
      <c r="Y410" t="s">
        <v>2530</v>
      </c>
      <c r="AC410" t="s">
        <v>771</v>
      </c>
    </row>
    <row r="411" spans="1:29" ht="105">
      <c r="A411">
        <v>537</v>
      </c>
      <c r="B411" t="s">
        <v>2649</v>
      </c>
      <c r="C411" t="s">
        <v>2151</v>
      </c>
      <c r="D411" t="s">
        <v>167</v>
      </c>
      <c r="E411" t="s">
        <v>317</v>
      </c>
      <c r="F411" t="s">
        <v>396</v>
      </c>
      <c r="G411" t="s">
        <v>1474</v>
      </c>
      <c r="H411" s="94" t="s">
        <v>189</v>
      </c>
      <c r="I411" t="s">
        <v>2086</v>
      </c>
      <c r="J411" t="s">
        <v>128</v>
      </c>
      <c r="K411" t="s">
        <v>131</v>
      </c>
      <c r="L411" t="s">
        <v>1474</v>
      </c>
      <c r="M411" s="308">
        <v>45381</v>
      </c>
      <c r="N411" s="94" t="s">
        <v>2527</v>
      </c>
      <c r="O411">
        <v>1</v>
      </c>
      <c r="P411">
        <v>3</v>
      </c>
      <c r="Q411">
        <v>2</v>
      </c>
      <c r="R411" t="s">
        <v>1230</v>
      </c>
      <c r="W411" t="s">
        <v>2082</v>
      </c>
      <c r="X411" t="s">
        <v>1159</v>
      </c>
      <c r="Y411" t="s">
        <v>2532</v>
      </c>
      <c r="AC411" t="s">
        <v>771</v>
      </c>
    </row>
    <row r="412" spans="1:29" ht="105">
      <c r="A412">
        <v>538</v>
      </c>
      <c r="B412" t="s">
        <v>2650</v>
      </c>
      <c r="C412" t="s">
        <v>2151</v>
      </c>
      <c r="D412" t="s">
        <v>167</v>
      </c>
      <c r="E412" t="s">
        <v>317</v>
      </c>
      <c r="F412" t="s">
        <v>396</v>
      </c>
      <c r="G412" t="s">
        <v>1474</v>
      </c>
      <c r="H412" s="94" t="s">
        <v>189</v>
      </c>
      <c r="I412" t="s">
        <v>2086</v>
      </c>
      <c r="J412" t="s">
        <v>128</v>
      </c>
      <c r="K412" t="s">
        <v>131</v>
      </c>
      <c r="L412" t="s">
        <v>1474</v>
      </c>
      <c r="M412" s="308">
        <v>45381</v>
      </c>
      <c r="N412" s="94" t="s">
        <v>2527</v>
      </c>
      <c r="O412">
        <v>1</v>
      </c>
      <c r="P412">
        <v>3</v>
      </c>
      <c r="Q412">
        <v>2</v>
      </c>
      <c r="R412" t="s">
        <v>1230</v>
      </c>
      <c r="W412" t="s">
        <v>2082</v>
      </c>
      <c r="X412" t="s">
        <v>1161</v>
      </c>
      <c r="Y412" t="s">
        <v>2532</v>
      </c>
      <c r="AC412" t="s">
        <v>771</v>
      </c>
    </row>
    <row r="413" spans="1:29" ht="75">
      <c r="A413">
        <v>539</v>
      </c>
      <c r="B413" t="s">
        <v>2651</v>
      </c>
      <c r="C413" t="s">
        <v>2151</v>
      </c>
      <c r="D413" t="s">
        <v>167</v>
      </c>
      <c r="E413" t="s">
        <v>317</v>
      </c>
      <c r="F413" t="s">
        <v>396</v>
      </c>
      <c r="G413" t="s">
        <v>1478</v>
      </c>
      <c r="H413" s="94" t="s">
        <v>189</v>
      </c>
      <c r="I413" t="s">
        <v>2075</v>
      </c>
      <c r="J413" t="s">
        <v>128</v>
      </c>
      <c r="K413" t="s">
        <v>131</v>
      </c>
      <c r="L413" t="s">
        <v>1478</v>
      </c>
      <c r="M413" s="308">
        <v>45381</v>
      </c>
      <c r="N413" s="94" t="s">
        <v>2535</v>
      </c>
      <c r="O413">
        <v>5</v>
      </c>
      <c r="P413">
        <v>5</v>
      </c>
      <c r="Q413">
        <v>5</v>
      </c>
      <c r="R413" t="s">
        <v>1222</v>
      </c>
      <c r="W413" t="s">
        <v>2082</v>
      </c>
      <c r="X413" t="s">
        <v>1149</v>
      </c>
      <c r="Y413" t="s">
        <v>2536</v>
      </c>
      <c r="AC413" t="s">
        <v>2077</v>
      </c>
    </row>
    <row r="414" spans="1:29" ht="75">
      <c r="A414">
        <v>540</v>
      </c>
      <c r="B414" t="s">
        <v>2652</v>
      </c>
      <c r="C414" t="s">
        <v>2151</v>
      </c>
      <c r="D414" t="s">
        <v>167</v>
      </c>
      <c r="E414" t="s">
        <v>317</v>
      </c>
      <c r="F414" t="s">
        <v>396</v>
      </c>
      <c r="G414" t="s">
        <v>1478</v>
      </c>
      <c r="H414" s="94" t="s">
        <v>189</v>
      </c>
      <c r="I414" t="s">
        <v>2075</v>
      </c>
      <c r="J414" t="s">
        <v>128</v>
      </c>
      <c r="K414" t="s">
        <v>131</v>
      </c>
      <c r="L414" t="s">
        <v>1478</v>
      </c>
      <c r="M414" s="308">
        <v>45381</v>
      </c>
      <c r="N414" s="94" t="s">
        <v>2535</v>
      </c>
      <c r="O414">
        <v>5</v>
      </c>
      <c r="P414">
        <v>5</v>
      </c>
      <c r="Q414">
        <v>5</v>
      </c>
      <c r="R414" t="s">
        <v>1222</v>
      </c>
      <c r="W414" t="s">
        <v>2082</v>
      </c>
      <c r="X414" t="s">
        <v>2538</v>
      </c>
      <c r="Y414" t="s">
        <v>2530</v>
      </c>
      <c r="AC414" t="s">
        <v>2077</v>
      </c>
    </row>
    <row r="415" spans="1:29" ht="120">
      <c r="A415">
        <v>541</v>
      </c>
      <c r="B415" t="s">
        <v>2653</v>
      </c>
      <c r="C415" t="s">
        <v>2151</v>
      </c>
      <c r="D415" t="s">
        <v>167</v>
      </c>
      <c r="E415" t="s">
        <v>317</v>
      </c>
      <c r="F415" t="s">
        <v>396</v>
      </c>
      <c r="G415" t="s">
        <v>1473</v>
      </c>
      <c r="H415" s="94" t="s">
        <v>189</v>
      </c>
      <c r="I415" t="s">
        <v>2075</v>
      </c>
      <c r="J415" t="s">
        <v>128</v>
      </c>
      <c r="K415" t="s">
        <v>128</v>
      </c>
      <c r="L415" t="s">
        <v>1473</v>
      </c>
      <c r="M415" s="308">
        <v>45381</v>
      </c>
      <c r="N415" s="94" t="s">
        <v>2540</v>
      </c>
      <c r="O415">
        <v>3</v>
      </c>
      <c r="P415">
        <v>5</v>
      </c>
      <c r="Q415">
        <v>5</v>
      </c>
      <c r="R415" t="s">
        <v>1222</v>
      </c>
      <c r="W415" t="s">
        <v>2082</v>
      </c>
      <c r="X415" t="s">
        <v>1147</v>
      </c>
      <c r="Y415" t="s">
        <v>2536</v>
      </c>
      <c r="AC415" t="s">
        <v>2077</v>
      </c>
    </row>
    <row r="416" spans="1:29" ht="120">
      <c r="A416">
        <v>542</v>
      </c>
      <c r="B416" t="s">
        <v>2654</v>
      </c>
      <c r="C416" t="s">
        <v>2151</v>
      </c>
      <c r="D416" t="s">
        <v>167</v>
      </c>
      <c r="E416" t="s">
        <v>317</v>
      </c>
      <c r="F416" t="s">
        <v>396</v>
      </c>
      <c r="G416" t="s">
        <v>1473</v>
      </c>
      <c r="H416" s="94" t="s">
        <v>189</v>
      </c>
      <c r="I416" t="s">
        <v>2075</v>
      </c>
      <c r="J416" t="s">
        <v>128</v>
      </c>
      <c r="K416" t="s">
        <v>128</v>
      </c>
      <c r="L416" t="s">
        <v>1473</v>
      </c>
      <c r="M416" s="308">
        <v>45381</v>
      </c>
      <c r="N416" s="94" t="s">
        <v>2540</v>
      </c>
      <c r="O416">
        <v>3</v>
      </c>
      <c r="P416">
        <v>5</v>
      </c>
      <c r="Q416">
        <v>5</v>
      </c>
      <c r="R416" t="s">
        <v>1222</v>
      </c>
      <c r="W416" t="s">
        <v>2082</v>
      </c>
      <c r="X416" t="s">
        <v>1136</v>
      </c>
      <c r="Y416" t="s">
        <v>2530</v>
      </c>
      <c r="AC416" t="s">
        <v>2077</v>
      </c>
    </row>
    <row r="417" spans="1:29">
      <c r="A417">
        <v>576</v>
      </c>
      <c r="B417" t="s">
        <v>2655</v>
      </c>
      <c r="C417" t="s">
        <v>2154</v>
      </c>
      <c r="D417" t="s">
        <v>167</v>
      </c>
      <c r="E417" t="s">
        <v>317</v>
      </c>
      <c r="F417" t="s">
        <v>396</v>
      </c>
      <c r="G417" t="s">
        <v>1477</v>
      </c>
      <c r="H417" s="94" t="s">
        <v>189</v>
      </c>
      <c r="I417" t="s">
        <v>2086</v>
      </c>
      <c r="J417" t="s">
        <v>128</v>
      </c>
      <c r="K417" t="s">
        <v>131</v>
      </c>
      <c r="L417" t="s">
        <v>1477</v>
      </c>
      <c r="M417" s="308">
        <v>45381</v>
      </c>
      <c r="N417" t="s">
        <v>398</v>
      </c>
      <c r="O417">
        <v>5</v>
      </c>
      <c r="P417">
        <v>5</v>
      </c>
      <c r="Q417">
        <v>5</v>
      </c>
      <c r="R417" t="s">
        <v>1222</v>
      </c>
      <c r="W417" t="s">
        <v>2082</v>
      </c>
      <c r="X417" t="s">
        <v>1153</v>
      </c>
      <c r="Y417" t="s">
        <v>2523</v>
      </c>
      <c r="AC417" t="s">
        <v>2077</v>
      </c>
    </row>
    <row r="418" spans="1:29">
      <c r="A418">
        <v>577</v>
      </c>
      <c r="B418" t="s">
        <v>2656</v>
      </c>
      <c r="C418" t="s">
        <v>2154</v>
      </c>
      <c r="D418" t="s">
        <v>167</v>
      </c>
      <c r="E418" t="s">
        <v>317</v>
      </c>
      <c r="F418" t="s">
        <v>396</v>
      </c>
      <c r="G418" t="s">
        <v>1477</v>
      </c>
      <c r="H418" s="94" t="s">
        <v>189</v>
      </c>
      <c r="I418" t="s">
        <v>2086</v>
      </c>
      <c r="J418" t="s">
        <v>128</v>
      </c>
      <c r="K418" t="s">
        <v>131</v>
      </c>
      <c r="L418" t="s">
        <v>1477</v>
      </c>
      <c r="M418" s="308">
        <v>45381</v>
      </c>
      <c r="N418" t="s">
        <v>398</v>
      </c>
      <c r="O418">
        <v>5</v>
      </c>
      <c r="P418">
        <v>5</v>
      </c>
      <c r="Q418">
        <v>5</v>
      </c>
      <c r="R418" t="s">
        <v>1222</v>
      </c>
      <c r="W418" t="s">
        <v>2082</v>
      </c>
      <c r="X418" t="s">
        <v>402</v>
      </c>
      <c r="Y418" t="s">
        <v>2525</v>
      </c>
      <c r="AC418" t="s">
        <v>2077</v>
      </c>
    </row>
    <row r="419" spans="1:29" ht="105">
      <c r="A419">
        <v>578</v>
      </c>
      <c r="B419" t="s">
        <v>2657</v>
      </c>
      <c r="C419" t="s">
        <v>2154</v>
      </c>
      <c r="D419" t="s">
        <v>167</v>
      </c>
      <c r="E419" t="s">
        <v>317</v>
      </c>
      <c r="F419" t="s">
        <v>396</v>
      </c>
      <c r="G419" t="s">
        <v>1474</v>
      </c>
      <c r="H419" s="94" t="s">
        <v>189</v>
      </c>
      <c r="I419" t="s">
        <v>2086</v>
      </c>
      <c r="J419" t="s">
        <v>128</v>
      </c>
      <c r="K419" t="s">
        <v>131</v>
      </c>
      <c r="L419" t="s">
        <v>1474</v>
      </c>
      <c r="M419" s="308">
        <v>45381</v>
      </c>
      <c r="N419" s="94" t="s">
        <v>2527</v>
      </c>
      <c r="O419">
        <v>5</v>
      </c>
      <c r="P419">
        <v>5</v>
      </c>
      <c r="Q419">
        <v>5</v>
      </c>
      <c r="R419" t="s">
        <v>1222</v>
      </c>
      <c r="W419" t="s">
        <v>2082</v>
      </c>
      <c r="X419" t="s">
        <v>1139</v>
      </c>
      <c r="Y419" t="s">
        <v>2528</v>
      </c>
      <c r="AC419" t="s">
        <v>2077</v>
      </c>
    </row>
    <row r="420" spans="1:29" ht="105">
      <c r="A420">
        <v>579</v>
      </c>
      <c r="B420" t="s">
        <v>2658</v>
      </c>
      <c r="C420" t="s">
        <v>2154</v>
      </c>
      <c r="D420" t="s">
        <v>167</v>
      </c>
      <c r="E420" t="s">
        <v>317</v>
      </c>
      <c r="F420" t="s">
        <v>396</v>
      </c>
      <c r="G420" t="s">
        <v>1474</v>
      </c>
      <c r="H420" s="94" t="s">
        <v>189</v>
      </c>
      <c r="I420" t="s">
        <v>2086</v>
      </c>
      <c r="J420" t="s">
        <v>128</v>
      </c>
      <c r="K420" t="s">
        <v>131</v>
      </c>
      <c r="L420" t="s">
        <v>1474</v>
      </c>
      <c r="M420" s="308">
        <v>45381</v>
      </c>
      <c r="N420" s="94" t="s">
        <v>2527</v>
      </c>
      <c r="O420">
        <v>5</v>
      </c>
      <c r="P420">
        <v>5</v>
      </c>
      <c r="Q420">
        <v>5</v>
      </c>
      <c r="R420" t="s">
        <v>1222</v>
      </c>
      <c r="W420" t="s">
        <v>2082</v>
      </c>
      <c r="X420" t="s">
        <v>1130</v>
      </c>
      <c r="Y420" t="s">
        <v>2530</v>
      </c>
      <c r="AC420" t="s">
        <v>2077</v>
      </c>
    </row>
    <row r="421" spans="1:29" ht="105">
      <c r="A421">
        <v>580</v>
      </c>
      <c r="B421" t="s">
        <v>2659</v>
      </c>
      <c r="C421" t="s">
        <v>2154</v>
      </c>
      <c r="D421" t="s">
        <v>167</v>
      </c>
      <c r="E421" t="s">
        <v>317</v>
      </c>
      <c r="F421" t="s">
        <v>396</v>
      </c>
      <c r="G421" t="s">
        <v>1474</v>
      </c>
      <c r="H421" s="94" t="s">
        <v>189</v>
      </c>
      <c r="I421" t="s">
        <v>2086</v>
      </c>
      <c r="J421" t="s">
        <v>128</v>
      </c>
      <c r="K421" t="s">
        <v>131</v>
      </c>
      <c r="L421" t="s">
        <v>1474</v>
      </c>
      <c r="M421" s="308">
        <v>45381</v>
      </c>
      <c r="N421" s="94" t="s">
        <v>2527</v>
      </c>
      <c r="O421">
        <v>5</v>
      </c>
      <c r="P421">
        <v>5</v>
      </c>
      <c r="Q421">
        <v>5</v>
      </c>
      <c r="R421" t="s">
        <v>1222</v>
      </c>
      <c r="W421" t="s">
        <v>2082</v>
      </c>
      <c r="X421" t="s">
        <v>1159</v>
      </c>
      <c r="Y421" t="s">
        <v>2532</v>
      </c>
      <c r="AC421" t="s">
        <v>2077</v>
      </c>
    </row>
    <row r="422" spans="1:29" ht="105">
      <c r="A422">
        <v>581</v>
      </c>
      <c r="B422" t="s">
        <v>2660</v>
      </c>
      <c r="C422" t="s">
        <v>2154</v>
      </c>
      <c r="D422" t="s">
        <v>167</v>
      </c>
      <c r="E422" t="s">
        <v>317</v>
      </c>
      <c r="F422" t="s">
        <v>396</v>
      </c>
      <c r="G422" t="s">
        <v>1474</v>
      </c>
      <c r="H422" s="94" t="s">
        <v>189</v>
      </c>
      <c r="I422" t="s">
        <v>2086</v>
      </c>
      <c r="J422" t="s">
        <v>128</v>
      </c>
      <c r="K422" t="s">
        <v>131</v>
      </c>
      <c r="L422" t="s">
        <v>1474</v>
      </c>
      <c r="M422" s="308">
        <v>45381</v>
      </c>
      <c r="N422" s="94" t="s">
        <v>2527</v>
      </c>
      <c r="O422">
        <v>5</v>
      </c>
      <c r="P422">
        <v>5</v>
      </c>
      <c r="Q422">
        <v>5</v>
      </c>
      <c r="R422" t="s">
        <v>1222</v>
      </c>
      <c r="W422" t="s">
        <v>2082</v>
      </c>
      <c r="X422" t="s">
        <v>1161</v>
      </c>
      <c r="Y422" t="s">
        <v>2532</v>
      </c>
      <c r="AC422" t="s">
        <v>2077</v>
      </c>
    </row>
    <row r="423" spans="1:29" ht="75">
      <c r="A423">
        <v>582</v>
      </c>
      <c r="B423" t="s">
        <v>2661</v>
      </c>
      <c r="C423" t="s">
        <v>2154</v>
      </c>
      <c r="D423" t="s">
        <v>167</v>
      </c>
      <c r="E423" t="s">
        <v>317</v>
      </c>
      <c r="F423" t="s">
        <v>396</v>
      </c>
      <c r="G423" t="s">
        <v>1478</v>
      </c>
      <c r="H423" s="94" t="s">
        <v>189</v>
      </c>
      <c r="I423" t="s">
        <v>2075</v>
      </c>
      <c r="J423" t="s">
        <v>128</v>
      </c>
      <c r="K423" t="s">
        <v>131</v>
      </c>
      <c r="L423" t="s">
        <v>1478</v>
      </c>
      <c r="M423" s="308">
        <v>45381</v>
      </c>
      <c r="N423" s="94" t="s">
        <v>2535</v>
      </c>
      <c r="O423">
        <v>5</v>
      </c>
      <c r="P423">
        <v>5</v>
      </c>
      <c r="Q423">
        <v>5</v>
      </c>
      <c r="R423" t="s">
        <v>1222</v>
      </c>
      <c r="W423" t="s">
        <v>2082</v>
      </c>
      <c r="X423" t="s">
        <v>1149</v>
      </c>
      <c r="Y423" t="s">
        <v>2536</v>
      </c>
      <c r="AC423" t="s">
        <v>2077</v>
      </c>
    </row>
    <row r="424" spans="1:29" ht="75">
      <c r="A424">
        <v>583</v>
      </c>
      <c r="B424" t="s">
        <v>2662</v>
      </c>
      <c r="C424" t="s">
        <v>2154</v>
      </c>
      <c r="D424" t="s">
        <v>167</v>
      </c>
      <c r="E424" t="s">
        <v>317</v>
      </c>
      <c r="F424" t="s">
        <v>396</v>
      </c>
      <c r="G424" t="s">
        <v>1478</v>
      </c>
      <c r="H424" s="94" t="s">
        <v>189</v>
      </c>
      <c r="I424" t="s">
        <v>2075</v>
      </c>
      <c r="J424" t="s">
        <v>128</v>
      </c>
      <c r="K424" t="s">
        <v>131</v>
      </c>
      <c r="L424" t="s">
        <v>1478</v>
      </c>
      <c r="M424" s="308">
        <v>45381</v>
      </c>
      <c r="N424" s="94" t="s">
        <v>2535</v>
      </c>
      <c r="O424">
        <v>5</v>
      </c>
      <c r="P424">
        <v>5</v>
      </c>
      <c r="Q424">
        <v>5</v>
      </c>
      <c r="R424" t="s">
        <v>1222</v>
      </c>
      <c r="W424" t="s">
        <v>2082</v>
      </c>
      <c r="X424" t="s">
        <v>2538</v>
      </c>
      <c r="Y424" t="s">
        <v>2530</v>
      </c>
      <c r="AC424" t="s">
        <v>2077</v>
      </c>
    </row>
    <row r="425" spans="1:29" ht="120">
      <c r="A425">
        <v>584</v>
      </c>
      <c r="B425" t="s">
        <v>2663</v>
      </c>
      <c r="C425" t="s">
        <v>2154</v>
      </c>
      <c r="D425" t="s">
        <v>167</v>
      </c>
      <c r="E425" t="s">
        <v>317</v>
      </c>
      <c r="F425" t="s">
        <v>396</v>
      </c>
      <c r="G425" t="s">
        <v>1473</v>
      </c>
      <c r="H425" s="94" t="s">
        <v>189</v>
      </c>
      <c r="I425" t="s">
        <v>2075</v>
      </c>
      <c r="J425" t="s">
        <v>128</v>
      </c>
      <c r="K425" t="s">
        <v>128</v>
      </c>
      <c r="L425" t="s">
        <v>1473</v>
      </c>
      <c r="M425" s="308">
        <v>45381</v>
      </c>
      <c r="N425" s="94" t="s">
        <v>2540</v>
      </c>
      <c r="O425">
        <v>3</v>
      </c>
      <c r="P425">
        <v>5</v>
      </c>
      <c r="Q425">
        <v>5</v>
      </c>
      <c r="R425" t="s">
        <v>1222</v>
      </c>
      <c r="W425" t="s">
        <v>2082</v>
      </c>
      <c r="X425" t="s">
        <v>1147</v>
      </c>
      <c r="Y425" t="s">
        <v>2536</v>
      </c>
      <c r="AC425" t="s">
        <v>2077</v>
      </c>
    </row>
    <row r="426" spans="1:29" ht="120">
      <c r="A426">
        <v>585</v>
      </c>
      <c r="B426" t="s">
        <v>2664</v>
      </c>
      <c r="C426" t="s">
        <v>2154</v>
      </c>
      <c r="D426" t="s">
        <v>167</v>
      </c>
      <c r="E426" t="s">
        <v>317</v>
      </c>
      <c r="F426" t="s">
        <v>396</v>
      </c>
      <c r="G426" t="s">
        <v>1473</v>
      </c>
      <c r="H426" s="94" t="s">
        <v>189</v>
      </c>
      <c r="I426" t="s">
        <v>2075</v>
      </c>
      <c r="J426" t="s">
        <v>128</v>
      </c>
      <c r="K426" t="s">
        <v>128</v>
      </c>
      <c r="L426" t="s">
        <v>1473</v>
      </c>
      <c r="M426" s="308">
        <v>45381</v>
      </c>
      <c r="N426" s="94" t="s">
        <v>2540</v>
      </c>
      <c r="O426">
        <v>3</v>
      </c>
      <c r="P426">
        <v>5</v>
      </c>
      <c r="Q426">
        <v>5</v>
      </c>
      <c r="R426" t="s">
        <v>1222</v>
      </c>
      <c r="W426" t="s">
        <v>2082</v>
      </c>
      <c r="X426" t="s">
        <v>1136</v>
      </c>
      <c r="Y426" t="s">
        <v>2530</v>
      </c>
      <c r="AC426" t="s">
        <v>2077</v>
      </c>
    </row>
    <row r="427" spans="1:29">
      <c r="A427">
        <v>619</v>
      </c>
      <c r="B427" t="s">
        <v>2665</v>
      </c>
      <c r="C427" t="s">
        <v>2157</v>
      </c>
      <c r="D427" t="s">
        <v>167</v>
      </c>
      <c r="E427" t="s">
        <v>317</v>
      </c>
      <c r="F427" t="s">
        <v>396</v>
      </c>
      <c r="G427" t="s">
        <v>1477</v>
      </c>
      <c r="H427" s="94" t="s">
        <v>189</v>
      </c>
      <c r="I427" t="s">
        <v>2086</v>
      </c>
      <c r="J427" t="s">
        <v>128</v>
      </c>
      <c r="K427" t="s">
        <v>131</v>
      </c>
      <c r="L427" t="s">
        <v>1477</v>
      </c>
      <c r="M427" s="308">
        <v>45381</v>
      </c>
      <c r="N427" t="s">
        <v>398</v>
      </c>
      <c r="O427">
        <v>5</v>
      </c>
      <c r="P427">
        <v>5</v>
      </c>
      <c r="Q427">
        <v>5</v>
      </c>
      <c r="R427" t="s">
        <v>1222</v>
      </c>
      <c r="W427" t="s">
        <v>2082</v>
      </c>
      <c r="X427" t="s">
        <v>1153</v>
      </c>
      <c r="Y427" t="s">
        <v>2523</v>
      </c>
      <c r="AC427" t="s">
        <v>2077</v>
      </c>
    </row>
    <row r="428" spans="1:29">
      <c r="A428">
        <v>620</v>
      </c>
      <c r="B428" t="s">
        <v>2666</v>
      </c>
      <c r="C428" t="s">
        <v>2157</v>
      </c>
      <c r="D428" t="s">
        <v>167</v>
      </c>
      <c r="E428" t="s">
        <v>317</v>
      </c>
      <c r="F428" t="s">
        <v>396</v>
      </c>
      <c r="G428" t="s">
        <v>1477</v>
      </c>
      <c r="H428" s="94" t="s">
        <v>189</v>
      </c>
      <c r="I428" t="s">
        <v>2086</v>
      </c>
      <c r="J428" t="s">
        <v>128</v>
      </c>
      <c r="K428" t="s">
        <v>131</v>
      </c>
      <c r="L428" t="s">
        <v>1477</v>
      </c>
      <c r="M428" s="308">
        <v>45381</v>
      </c>
      <c r="N428" t="s">
        <v>398</v>
      </c>
      <c r="O428">
        <v>5</v>
      </c>
      <c r="P428">
        <v>5</v>
      </c>
      <c r="Q428">
        <v>5</v>
      </c>
      <c r="R428" t="s">
        <v>1222</v>
      </c>
      <c r="W428" t="s">
        <v>2082</v>
      </c>
      <c r="X428" t="s">
        <v>402</v>
      </c>
      <c r="Y428" t="s">
        <v>2525</v>
      </c>
      <c r="AC428" t="s">
        <v>2077</v>
      </c>
    </row>
    <row r="429" spans="1:29" ht="105">
      <c r="A429">
        <v>621</v>
      </c>
      <c r="B429" t="s">
        <v>2667</v>
      </c>
      <c r="C429" t="s">
        <v>2157</v>
      </c>
      <c r="D429" t="s">
        <v>167</v>
      </c>
      <c r="E429" t="s">
        <v>317</v>
      </c>
      <c r="F429" t="s">
        <v>396</v>
      </c>
      <c r="G429" t="s">
        <v>1474</v>
      </c>
      <c r="H429" s="94" t="s">
        <v>189</v>
      </c>
      <c r="I429" t="s">
        <v>2086</v>
      </c>
      <c r="J429" t="s">
        <v>128</v>
      </c>
      <c r="K429" t="s">
        <v>131</v>
      </c>
      <c r="L429" t="s">
        <v>1474</v>
      </c>
      <c r="M429" s="308">
        <v>45381</v>
      </c>
      <c r="N429" s="94" t="s">
        <v>2527</v>
      </c>
      <c r="O429">
        <v>5</v>
      </c>
      <c r="P429">
        <v>5</v>
      </c>
      <c r="Q429">
        <v>5</v>
      </c>
      <c r="R429" t="s">
        <v>1222</v>
      </c>
      <c r="W429" t="s">
        <v>2082</v>
      </c>
      <c r="X429" t="s">
        <v>1139</v>
      </c>
      <c r="Y429" t="s">
        <v>2528</v>
      </c>
      <c r="AC429" t="s">
        <v>2077</v>
      </c>
    </row>
    <row r="430" spans="1:29" ht="105">
      <c r="A430">
        <v>622</v>
      </c>
      <c r="B430" t="s">
        <v>2668</v>
      </c>
      <c r="C430" t="s">
        <v>2157</v>
      </c>
      <c r="D430" t="s">
        <v>167</v>
      </c>
      <c r="E430" t="s">
        <v>317</v>
      </c>
      <c r="F430" t="s">
        <v>396</v>
      </c>
      <c r="G430" t="s">
        <v>1474</v>
      </c>
      <c r="H430" s="94" t="s">
        <v>189</v>
      </c>
      <c r="I430" t="s">
        <v>2086</v>
      </c>
      <c r="J430" t="s">
        <v>128</v>
      </c>
      <c r="K430" t="s">
        <v>131</v>
      </c>
      <c r="L430" t="s">
        <v>1474</v>
      </c>
      <c r="M430" s="308">
        <v>45381</v>
      </c>
      <c r="N430" s="94" t="s">
        <v>2527</v>
      </c>
      <c r="O430">
        <v>5</v>
      </c>
      <c r="P430">
        <v>5</v>
      </c>
      <c r="Q430">
        <v>5</v>
      </c>
      <c r="R430" t="s">
        <v>1222</v>
      </c>
      <c r="W430" t="s">
        <v>2082</v>
      </c>
      <c r="X430" t="s">
        <v>1130</v>
      </c>
      <c r="Y430" t="s">
        <v>2530</v>
      </c>
      <c r="AC430" t="s">
        <v>2077</v>
      </c>
    </row>
    <row r="431" spans="1:29" ht="105">
      <c r="A431">
        <v>623</v>
      </c>
      <c r="B431" t="s">
        <v>2669</v>
      </c>
      <c r="C431" t="s">
        <v>2157</v>
      </c>
      <c r="D431" t="s">
        <v>167</v>
      </c>
      <c r="E431" t="s">
        <v>317</v>
      </c>
      <c r="F431" t="s">
        <v>396</v>
      </c>
      <c r="G431" t="s">
        <v>1474</v>
      </c>
      <c r="H431" s="94" t="s">
        <v>189</v>
      </c>
      <c r="I431" t="s">
        <v>2086</v>
      </c>
      <c r="J431" t="s">
        <v>128</v>
      </c>
      <c r="K431" t="s">
        <v>131</v>
      </c>
      <c r="L431" t="s">
        <v>1474</v>
      </c>
      <c r="M431" s="308">
        <v>45381</v>
      </c>
      <c r="N431" s="94" t="s">
        <v>2527</v>
      </c>
      <c r="O431">
        <v>5</v>
      </c>
      <c r="P431">
        <v>5</v>
      </c>
      <c r="Q431">
        <v>5</v>
      </c>
      <c r="R431" t="s">
        <v>1222</v>
      </c>
      <c r="W431" t="s">
        <v>2082</v>
      </c>
      <c r="X431" t="s">
        <v>1159</v>
      </c>
      <c r="Y431" t="s">
        <v>2532</v>
      </c>
      <c r="AC431" t="s">
        <v>2077</v>
      </c>
    </row>
    <row r="432" spans="1:29" ht="105">
      <c r="A432">
        <v>624</v>
      </c>
      <c r="B432" t="s">
        <v>2670</v>
      </c>
      <c r="C432" t="s">
        <v>2157</v>
      </c>
      <c r="D432" t="s">
        <v>167</v>
      </c>
      <c r="E432" t="s">
        <v>317</v>
      </c>
      <c r="F432" t="s">
        <v>396</v>
      </c>
      <c r="G432" t="s">
        <v>1474</v>
      </c>
      <c r="H432" s="94" t="s">
        <v>189</v>
      </c>
      <c r="I432" t="s">
        <v>2086</v>
      </c>
      <c r="J432" t="s">
        <v>128</v>
      </c>
      <c r="K432" t="s">
        <v>131</v>
      </c>
      <c r="L432" t="s">
        <v>1474</v>
      </c>
      <c r="M432" s="308">
        <v>45381</v>
      </c>
      <c r="N432" s="94" t="s">
        <v>2527</v>
      </c>
      <c r="O432">
        <v>5</v>
      </c>
      <c r="P432">
        <v>5</v>
      </c>
      <c r="Q432">
        <v>5</v>
      </c>
      <c r="R432" t="s">
        <v>1222</v>
      </c>
      <c r="W432" t="s">
        <v>2082</v>
      </c>
      <c r="X432" t="s">
        <v>1161</v>
      </c>
      <c r="Y432" t="s">
        <v>2532</v>
      </c>
      <c r="AC432" t="s">
        <v>2077</v>
      </c>
    </row>
    <row r="433" spans="1:29" ht="75">
      <c r="A433">
        <v>625</v>
      </c>
      <c r="B433" t="s">
        <v>2671</v>
      </c>
      <c r="C433" t="s">
        <v>2157</v>
      </c>
      <c r="D433" t="s">
        <v>167</v>
      </c>
      <c r="E433" t="s">
        <v>317</v>
      </c>
      <c r="F433" t="s">
        <v>396</v>
      </c>
      <c r="G433" t="s">
        <v>1478</v>
      </c>
      <c r="H433" s="94" t="s">
        <v>189</v>
      </c>
      <c r="I433" t="s">
        <v>2075</v>
      </c>
      <c r="J433" t="s">
        <v>128</v>
      </c>
      <c r="K433" t="s">
        <v>131</v>
      </c>
      <c r="L433" t="s">
        <v>1478</v>
      </c>
      <c r="M433" s="308">
        <v>45381</v>
      </c>
      <c r="N433" s="94" t="s">
        <v>2535</v>
      </c>
      <c r="O433">
        <v>5</v>
      </c>
      <c r="P433">
        <v>5</v>
      </c>
      <c r="Q433">
        <v>5</v>
      </c>
      <c r="R433" t="s">
        <v>1222</v>
      </c>
      <c r="W433" t="s">
        <v>2082</v>
      </c>
      <c r="X433" t="s">
        <v>1149</v>
      </c>
      <c r="Y433" t="s">
        <v>2536</v>
      </c>
      <c r="AC433" t="s">
        <v>2077</v>
      </c>
    </row>
    <row r="434" spans="1:29" ht="75">
      <c r="A434">
        <v>626</v>
      </c>
      <c r="B434" t="s">
        <v>2672</v>
      </c>
      <c r="C434" t="s">
        <v>2157</v>
      </c>
      <c r="D434" t="s">
        <v>167</v>
      </c>
      <c r="E434" t="s">
        <v>317</v>
      </c>
      <c r="F434" t="s">
        <v>396</v>
      </c>
      <c r="G434" t="s">
        <v>1478</v>
      </c>
      <c r="H434" s="94" t="s">
        <v>189</v>
      </c>
      <c r="I434" t="s">
        <v>2075</v>
      </c>
      <c r="J434" t="s">
        <v>128</v>
      </c>
      <c r="K434" t="s">
        <v>131</v>
      </c>
      <c r="L434" t="s">
        <v>1478</v>
      </c>
      <c r="M434" s="308">
        <v>45381</v>
      </c>
      <c r="N434" s="94" t="s">
        <v>2535</v>
      </c>
      <c r="O434">
        <v>5</v>
      </c>
      <c r="P434">
        <v>5</v>
      </c>
      <c r="Q434">
        <v>5</v>
      </c>
      <c r="R434" t="s">
        <v>1222</v>
      </c>
      <c r="W434" t="s">
        <v>2082</v>
      </c>
      <c r="X434" t="s">
        <v>2538</v>
      </c>
      <c r="Y434" t="s">
        <v>2530</v>
      </c>
      <c r="AC434" t="s">
        <v>2077</v>
      </c>
    </row>
    <row r="435" spans="1:29" ht="120">
      <c r="A435">
        <v>627</v>
      </c>
      <c r="B435" t="s">
        <v>2673</v>
      </c>
      <c r="C435" t="s">
        <v>2157</v>
      </c>
      <c r="D435" t="s">
        <v>167</v>
      </c>
      <c r="E435" t="s">
        <v>317</v>
      </c>
      <c r="F435" t="s">
        <v>396</v>
      </c>
      <c r="G435" t="s">
        <v>1473</v>
      </c>
      <c r="H435" s="94" t="s">
        <v>189</v>
      </c>
      <c r="I435" t="s">
        <v>2075</v>
      </c>
      <c r="J435" t="s">
        <v>128</v>
      </c>
      <c r="K435" t="s">
        <v>128</v>
      </c>
      <c r="L435" t="s">
        <v>1473</v>
      </c>
      <c r="M435" s="308">
        <v>45381</v>
      </c>
      <c r="N435" s="94" t="s">
        <v>2540</v>
      </c>
      <c r="O435">
        <v>3</v>
      </c>
      <c r="P435">
        <v>5</v>
      </c>
      <c r="Q435">
        <v>5</v>
      </c>
      <c r="R435" t="s">
        <v>1222</v>
      </c>
      <c r="W435" t="s">
        <v>2082</v>
      </c>
      <c r="X435" t="s">
        <v>1147</v>
      </c>
      <c r="Y435" t="s">
        <v>2536</v>
      </c>
      <c r="AC435" t="s">
        <v>2077</v>
      </c>
    </row>
    <row r="436" spans="1:29" ht="120">
      <c r="A436">
        <v>628</v>
      </c>
      <c r="B436" t="s">
        <v>2674</v>
      </c>
      <c r="C436" t="s">
        <v>2157</v>
      </c>
      <c r="D436" t="s">
        <v>167</v>
      </c>
      <c r="E436" t="s">
        <v>317</v>
      </c>
      <c r="F436" t="s">
        <v>396</v>
      </c>
      <c r="G436" t="s">
        <v>1473</v>
      </c>
      <c r="H436" s="94" t="s">
        <v>189</v>
      </c>
      <c r="I436" t="s">
        <v>2075</v>
      </c>
      <c r="J436" t="s">
        <v>128</v>
      </c>
      <c r="K436" t="s">
        <v>128</v>
      </c>
      <c r="L436" t="s">
        <v>1473</v>
      </c>
      <c r="M436" s="308">
        <v>45381</v>
      </c>
      <c r="N436" s="94" t="s">
        <v>2540</v>
      </c>
      <c r="O436">
        <v>3</v>
      </c>
      <c r="P436">
        <v>5</v>
      </c>
      <c r="Q436">
        <v>5</v>
      </c>
      <c r="R436" t="s">
        <v>1222</v>
      </c>
      <c r="W436" t="s">
        <v>2082</v>
      </c>
      <c r="X436" t="s">
        <v>1136</v>
      </c>
      <c r="Y436" t="s">
        <v>2530</v>
      </c>
      <c r="AC436" t="s">
        <v>2077</v>
      </c>
    </row>
    <row r="437" spans="1:29">
      <c r="A437">
        <v>662</v>
      </c>
      <c r="B437" t="s">
        <v>2675</v>
      </c>
      <c r="C437" t="s">
        <v>2160</v>
      </c>
      <c r="D437" t="s">
        <v>167</v>
      </c>
      <c r="E437" t="s">
        <v>317</v>
      </c>
      <c r="F437" t="s">
        <v>396</v>
      </c>
      <c r="G437" t="s">
        <v>1477</v>
      </c>
      <c r="H437" s="94" t="s">
        <v>189</v>
      </c>
      <c r="I437" t="s">
        <v>2086</v>
      </c>
      <c r="J437" t="s">
        <v>128</v>
      </c>
      <c r="K437" t="s">
        <v>131</v>
      </c>
      <c r="L437" t="s">
        <v>1477</v>
      </c>
      <c r="M437" s="308">
        <v>45381</v>
      </c>
      <c r="N437" t="s">
        <v>398</v>
      </c>
      <c r="O437">
        <v>5</v>
      </c>
      <c r="P437">
        <v>5</v>
      </c>
      <c r="Q437">
        <v>5</v>
      </c>
      <c r="R437" t="s">
        <v>1222</v>
      </c>
      <c r="W437" t="s">
        <v>2082</v>
      </c>
      <c r="X437" t="s">
        <v>1153</v>
      </c>
      <c r="Y437" t="s">
        <v>2523</v>
      </c>
      <c r="AC437" t="s">
        <v>2077</v>
      </c>
    </row>
    <row r="438" spans="1:29">
      <c r="A438">
        <v>663</v>
      </c>
      <c r="B438" t="s">
        <v>2676</v>
      </c>
      <c r="C438" t="s">
        <v>2160</v>
      </c>
      <c r="D438" t="s">
        <v>167</v>
      </c>
      <c r="E438" t="s">
        <v>317</v>
      </c>
      <c r="F438" t="s">
        <v>396</v>
      </c>
      <c r="G438" t="s">
        <v>1477</v>
      </c>
      <c r="H438" s="94" t="s">
        <v>189</v>
      </c>
      <c r="I438" t="s">
        <v>2086</v>
      </c>
      <c r="J438" t="s">
        <v>128</v>
      </c>
      <c r="K438" t="s">
        <v>131</v>
      </c>
      <c r="L438" t="s">
        <v>1477</v>
      </c>
      <c r="M438" s="308">
        <v>45381</v>
      </c>
      <c r="N438" t="s">
        <v>398</v>
      </c>
      <c r="O438">
        <v>5</v>
      </c>
      <c r="P438">
        <v>5</v>
      </c>
      <c r="Q438">
        <v>5</v>
      </c>
      <c r="R438" t="s">
        <v>1222</v>
      </c>
      <c r="W438" t="s">
        <v>2082</v>
      </c>
      <c r="X438" t="s">
        <v>402</v>
      </c>
      <c r="Y438" t="s">
        <v>2525</v>
      </c>
      <c r="AC438" t="s">
        <v>2077</v>
      </c>
    </row>
    <row r="439" spans="1:29" ht="105">
      <c r="A439">
        <v>664</v>
      </c>
      <c r="B439" t="s">
        <v>2677</v>
      </c>
      <c r="C439" t="s">
        <v>2160</v>
      </c>
      <c r="D439" t="s">
        <v>167</v>
      </c>
      <c r="E439" t="s">
        <v>317</v>
      </c>
      <c r="F439" t="s">
        <v>396</v>
      </c>
      <c r="G439" t="s">
        <v>1474</v>
      </c>
      <c r="H439" s="94" t="s">
        <v>189</v>
      </c>
      <c r="I439" t="s">
        <v>2086</v>
      </c>
      <c r="J439" t="s">
        <v>128</v>
      </c>
      <c r="K439" t="s">
        <v>131</v>
      </c>
      <c r="L439" t="s">
        <v>1474</v>
      </c>
      <c r="M439" s="308">
        <v>45381</v>
      </c>
      <c r="N439" s="94" t="s">
        <v>2527</v>
      </c>
      <c r="O439">
        <v>5</v>
      </c>
      <c r="P439">
        <v>5</v>
      </c>
      <c r="Q439">
        <v>5</v>
      </c>
      <c r="R439" t="s">
        <v>1222</v>
      </c>
      <c r="W439" t="s">
        <v>2082</v>
      </c>
      <c r="X439" t="s">
        <v>1139</v>
      </c>
      <c r="Y439" t="s">
        <v>2528</v>
      </c>
      <c r="AC439" t="s">
        <v>2077</v>
      </c>
    </row>
    <row r="440" spans="1:29" ht="105">
      <c r="A440">
        <v>665</v>
      </c>
      <c r="B440" t="s">
        <v>2678</v>
      </c>
      <c r="C440" t="s">
        <v>2160</v>
      </c>
      <c r="D440" t="s">
        <v>167</v>
      </c>
      <c r="E440" t="s">
        <v>317</v>
      </c>
      <c r="F440" t="s">
        <v>396</v>
      </c>
      <c r="G440" t="s">
        <v>1474</v>
      </c>
      <c r="H440" s="94" t="s">
        <v>189</v>
      </c>
      <c r="I440" t="s">
        <v>2086</v>
      </c>
      <c r="J440" t="s">
        <v>128</v>
      </c>
      <c r="K440" t="s">
        <v>131</v>
      </c>
      <c r="L440" t="s">
        <v>1474</v>
      </c>
      <c r="M440" s="308">
        <v>45381</v>
      </c>
      <c r="N440" s="94" t="s">
        <v>2527</v>
      </c>
      <c r="O440">
        <v>5</v>
      </c>
      <c r="P440">
        <v>5</v>
      </c>
      <c r="Q440">
        <v>5</v>
      </c>
      <c r="R440" t="s">
        <v>1222</v>
      </c>
      <c r="W440" t="s">
        <v>2082</v>
      </c>
      <c r="X440" t="s">
        <v>1130</v>
      </c>
      <c r="Y440" t="s">
        <v>2530</v>
      </c>
      <c r="AC440" t="s">
        <v>2077</v>
      </c>
    </row>
    <row r="441" spans="1:29" ht="105">
      <c r="A441">
        <v>666</v>
      </c>
      <c r="B441" t="s">
        <v>2679</v>
      </c>
      <c r="C441" t="s">
        <v>2160</v>
      </c>
      <c r="D441" t="s">
        <v>167</v>
      </c>
      <c r="E441" t="s">
        <v>317</v>
      </c>
      <c r="F441" t="s">
        <v>396</v>
      </c>
      <c r="G441" t="s">
        <v>1474</v>
      </c>
      <c r="H441" s="94" t="s">
        <v>189</v>
      </c>
      <c r="I441" t="s">
        <v>2086</v>
      </c>
      <c r="J441" t="s">
        <v>128</v>
      </c>
      <c r="K441" t="s">
        <v>131</v>
      </c>
      <c r="L441" t="s">
        <v>1474</v>
      </c>
      <c r="M441" s="308">
        <v>45381</v>
      </c>
      <c r="N441" s="94" t="s">
        <v>2527</v>
      </c>
      <c r="O441">
        <v>5</v>
      </c>
      <c r="P441">
        <v>5</v>
      </c>
      <c r="Q441">
        <v>5</v>
      </c>
      <c r="R441" t="s">
        <v>1222</v>
      </c>
      <c r="W441" t="s">
        <v>2082</v>
      </c>
      <c r="X441" t="s">
        <v>1159</v>
      </c>
      <c r="Y441" t="s">
        <v>2532</v>
      </c>
      <c r="AC441" t="s">
        <v>2077</v>
      </c>
    </row>
    <row r="442" spans="1:29" ht="105">
      <c r="A442">
        <v>667</v>
      </c>
      <c r="B442" t="s">
        <v>2680</v>
      </c>
      <c r="C442" t="s">
        <v>2160</v>
      </c>
      <c r="D442" t="s">
        <v>167</v>
      </c>
      <c r="E442" t="s">
        <v>317</v>
      </c>
      <c r="F442" t="s">
        <v>396</v>
      </c>
      <c r="G442" t="s">
        <v>1474</v>
      </c>
      <c r="H442" s="94" t="s">
        <v>189</v>
      </c>
      <c r="I442" t="s">
        <v>2086</v>
      </c>
      <c r="J442" t="s">
        <v>128</v>
      </c>
      <c r="K442" t="s">
        <v>131</v>
      </c>
      <c r="L442" t="s">
        <v>1474</v>
      </c>
      <c r="M442" s="308">
        <v>45381</v>
      </c>
      <c r="N442" s="94" t="s">
        <v>2527</v>
      </c>
      <c r="O442">
        <v>5</v>
      </c>
      <c r="P442">
        <v>5</v>
      </c>
      <c r="Q442">
        <v>5</v>
      </c>
      <c r="R442" t="s">
        <v>1222</v>
      </c>
      <c r="W442" t="s">
        <v>2082</v>
      </c>
      <c r="X442" t="s">
        <v>1161</v>
      </c>
      <c r="Y442" t="s">
        <v>2532</v>
      </c>
      <c r="AC442" t="s">
        <v>2077</v>
      </c>
    </row>
    <row r="443" spans="1:29" ht="75">
      <c r="A443">
        <v>668</v>
      </c>
      <c r="B443" t="s">
        <v>2681</v>
      </c>
      <c r="C443" t="s">
        <v>2160</v>
      </c>
      <c r="D443" t="s">
        <v>167</v>
      </c>
      <c r="E443" t="s">
        <v>317</v>
      </c>
      <c r="F443" t="s">
        <v>396</v>
      </c>
      <c r="G443" t="s">
        <v>1478</v>
      </c>
      <c r="H443" s="94" t="s">
        <v>189</v>
      </c>
      <c r="I443" t="s">
        <v>2075</v>
      </c>
      <c r="J443" t="s">
        <v>128</v>
      </c>
      <c r="K443" t="s">
        <v>131</v>
      </c>
      <c r="L443" t="s">
        <v>1478</v>
      </c>
      <c r="M443" s="308">
        <v>45381</v>
      </c>
      <c r="N443" s="94" t="s">
        <v>2535</v>
      </c>
      <c r="O443">
        <v>5</v>
      </c>
      <c r="P443">
        <v>5</v>
      </c>
      <c r="Q443">
        <v>5</v>
      </c>
      <c r="R443" t="s">
        <v>1222</v>
      </c>
      <c r="W443" t="s">
        <v>2082</v>
      </c>
      <c r="X443" t="s">
        <v>1149</v>
      </c>
      <c r="Y443" t="s">
        <v>2536</v>
      </c>
      <c r="AC443" t="s">
        <v>2077</v>
      </c>
    </row>
    <row r="444" spans="1:29" ht="75">
      <c r="A444">
        <v>669</v>
      </c>
      <c r="B444" t="s">
        <v>2682</v>
      </c>
      <c r="C444" t="s">
        <v>2160</v>
      </c>
      <c r="D444" t="s">
        <v>167</v>
      </c>
      <c r="E444" t="s">
        <v>317</v>
      </c>
      <c r="F444" t="s">
        <v>396</v>
      </c>
      <c r="G444" t="s">
        <v>1478</v>
      </c>
      <c r="H444" s="94" t="s">
        <v>189</v>
      </c>
      <c r="I444" t="s">
        <v>2075</v>
      </c>
      <c r="J444" t="s">
        <v>128</v>
      </c>
      <c r="K444" t="s">
        <v>131</v>
      </c>
      <c r="L444" t="s">
        <v>1478</v>
      </c>
      <c r="M444" s="308">
        <v>45381</v>
      </c>
      <c r="N444" s="94" t="s">
        <v>2535</v>
      </c>
      <c r="O444">
        <v>5</v>
      </c>
      <c r="P444">
        <v>5</v>
      </c>
      <c r="Q444">
        <v>5</v>
      </c>
      <c r="R444" t="s">
        <v>1222</v>
      </c>
      <c r="W444" t="s">
        <v>2082</v>
      </c>
      <c r="X444" t="s">
        <v>2538</v>
      </c>
      <c r="Y444" t="s">
        <v>2530</v>
      </c>
      <c r="AC444" t="s">
        <v>2077</v>
      </c>
    </row>
    <row r="445" spans="1:29" ht="120">
      <c r="A445">
        <v>670</v>
      </c>
      <c r="B445" t="s">
        <v>2683</v>
      </c>
      <c r="C445" t="s">
        <v>2160</v>
      </c>
      <c r="D445" t="s">
        <v>167</v>
      </c>
      <c r="E445" t="s">
        <v>317</v>
      </c>
      <c r="F445" t="s">
        <v>396</v>
      </c>
      <c r="G445" t="s">
        <v>1473</v>
      </c>
      <c r="H445" s="94" t="s">
        <v>189</v>
      </c>
      <c r="I445" t="s">
        <v>2075</v>
      </c>
      <c r="J445" t="s">
        <v>128</v>
      </c>
      <c r="K445" t="s">
        <v>128</v>
      </c>
      <c r="L445" t="s">
        <v>1473</v>
      </c>
      <c r="M445" s="308">
        <v>45381</v>
      </c>
      <c r="N445" s="94" t="s">
        <v>2540</v>
      </c>
      <c r="O445">
        <v>3</v>
      </c>
      <c r="P445">
        <v>5</v>
      </c>
      <c r="Q445">
        <v>5</v>
      </c>
      <c r="R445" t="s">
        <v>1222</v>
      </c>
      <c r="W445" t="s">
        <v>2082</v>
      </c>
      <c r="X445" t="s">
        <v>1147</v>
      </c>
      <c r="Y445" t="s">
        <v>2536</v>
      </c>
      <c r="AC445" t="s">
        <v>2077</v>
      </c>
    </row>
    <row r="446" spans="1:29" ht="120">
      <c r="A446">
        <v>671</v>
      </c>
      <c r="B446" t="s">
        <v>2684</v>
      </c>
      <c r="C446" t="s">
        <v>2160</v>
      </c>
      <c r="D446" t="s">
        <v>167</v>
      </c>
      <c r="E446" t="s">
        <v>317</v>
      </c>
      <c r="F446" t="s">
        <v>396</v>
      </c>
      <c r="G446" t="s">
        <v>1473</v>
      </c>
      <c r="H446" s="94" t="s">
        <v>189</v>
      </c>
      <c r="I446" t="s">
        <v>2075</v>
      </c>
      <c r="J446" t="s">
        <v>128</v>
      </c>
      <c r="K446" t="s">
        <v>128</v>
      </c>
      <c r="L446" t="s">
        <v>1473</v>
      </c>
      <c r="M446" s="308">
        <v>45381</v>
      </c>
      <c r="N446" s="94" t="s">
        <v>2540</v>
      </c>
      <c r="O446">
        <v>3</v>
      </c>
      <c r="P446">
        <v>5</v>
      </c>
      <c r="Q446">
        <v>5</v>
      </c>
      <c r="R446" t="s">
        <v>1222</v>
      </c>
      <c r="W446" t="s">
        <v>2082</v>
      </c>
      <c r="X446" t="s">
        <v>1136</v>
      </c>
      <c r="Y446" t="s">
        <v>2530</v>
      </c>
      <c r="AC446" t="s">
        <v>2077</v>
      </c>
    </row>
    <row r="447" spans="1:29">
      <c r="A447">
        <v>705</v>
      </c>
      <c r="B447" t="s">
        <v>2685</v>
      </c>
      <c r="C447" t="s">
        <v>2163</v>
      </c>
      <c r="D447" t="s">
        <v>167</v>
      </c>
      <c r="E447" t="s">
        <v>317</v>
      </c>
      <c r="F447" t="s">
        <v>396</v>
      </c>
      <c r="G447" t="s">
        <v>1477</v>
      </c>
      <c r="H447" s="94" t="s">
        <v>189</v>
      </c>
      <c r="I447" t="s">
        <v>2086</v>
      </c>
      <c r="J447" t="s">
        <v>128</v>
      </c>
      <c r="K447" t="s">
        <v>131</v>
      </c>
      <c r="L447" t="s">
        <v>1477</v>
      </c>
      <c r="M447" s="308">
        <v>45381</v>
      </c>
      <c r="N447" t="s">
        <v>398</v>
      </c>
      <c r="O447">
        <v>5</v>
      </c>
      <c r="P447">
        <v>5</v>
      </c>
      <c r="Q447">
        <v>5</v>
      </c>
      <c r="R447" t="s">
        <v>1222</v>
      </c>
      <c r="W447" t="s">
        <v>2082</v>
      </c>
      <c r="X447" t="s">
        <v>1153</v>
      </c>
      <c r="Y447" t="s">
        <v>2523</v>
      </c>
      <c r="AC447" t="s">
        <v>2077</v>
      </c>
    </row>
    <row r="448" spans="1:29">
      <c r="A448">
        <v>706</v>
      </c>
      <c r="B448" t="s">
        <v>2686</v>
      </c>
      <c r="C448" t="s">
        <v>2163</v>
      </c>
      <c r="D448" t="s">
        <v>167</v>
      </c>
      <c r="E448" t="s">
        <v>317</v>
      </c>
      <c r="F448" t="s">
        <v>396</v>
      </c>
      <c r="G448" t="s">
        <v>1477</v>
      </c>
      <c r="H448" s="94" t="s">
        <v>189</v>
      </c>
      <c r="I448" t="s">
        <v>2086</v>
      </c>
      <c r="J448" t="s">
        <v>128</v>
      </c>
      <c r="K448" t="s">
        <v>131</v>
      </c>
      <c r="L448" t="s">
        <v>1477</v>
      </c>
      <c r="M448" s="308">
        <v>45381</v>
      </c>
      <c r="N448" t="s">
        <v>398</v>
      </c>
      <c r="O448">
        <v>5</v>
      </c>
      <c r="P448">
        <v>5</v>
      </c>
      <c r="Q448">
        <v>5</v>
      </c>
      <c r="R448" t="s">
        <v>1222</v>
      </c>
      <c r="W448" t="s">
        <v>2082</v>
      </c>
      <c r="X448" t="s">
        <v>402</v>
      </c>
      <c r="Y448" t="s">
        <v>2525</v>
      </c>
      <c r="AC448" t="s">
        <v>2077</v>
      </c>
    </row>
    <row r="449" spans="1:29" ht="105">
      <c r="A449">
        <v>707</v>
      </c>
      <c r="B449" t="s">
        <v>2687</v>
      </c>
      <c r="C449" t="s">
        <v>2163</v>
      </c>
      <c r="D449" t="s">
        <v>167</v>
      </c>
      <c r="E449" t="s">
        <v>317</v>
      </c>
      <c r="F449" t="s">
        <v>396</v>
      </c>
      <c r="G449" t="s">
        <v>1474</v>
      </c>
      <c r="H449" s="94" t="s">
        <v>189</v>
      </c>
      <c r="I449" t="s">
        <v>2086</v>
      </c>
      <c r="J449" t="s">
        <v>128</v>
      </c>
      <c r="K449" t="s">
        <v>131</v>
      </c>
      <c r="L449" t="s">
        <v>1474</v>
      </c>
      <c r="M449" s="308">
        <v>45381</v>
      </c>
      <c r="N449" s="94" t="s">
        <v>2527</v>
      </c>
      <c r="O449">
        <v>5</v>
      </c>
      <c r="P449">
        <v>5</v>
      </c>
      <c r="Q449">
        <v>5</v>
      </c>
      <c r="R449" t="s">
        <v>1222</v>
      </c>
      <c r="W449" t="s">
        <v>2082</v>
      </c>
      <c r="X449" t="s">
        <v>1139</v>
      </c>
      <c r="Y449" t="s">
        <v>2528</v>
      </c>
      <c r="AC449" t="s">
        <v>2077</v>
      </c>
    </row>
    <row r="450" spans="1:29" ht="105">
      <c r="A450">
        <v>708</v>
      </c>
      <c r="B450" t="s">
        <v>2688</v>
      </c>
      <c r="C450" t="s">
        <v>2163</v>
      </c>
      <c r="D450" t="s">
        <v>167</v>
      </c>
      <c r="E450" t="s">
        <v>317</v>
      </c>
      <c r="F450" t="s">
        <v>396</v>
      </c>
      <c r="G450" t="s">
        <v>1474</v>
      </c>
      <c r="H450" s="94" t="s">
        <v>189</v>
      </c>
      <c r="I450" t="s">
        <v>2086</v>
      </c>
      <c r="J450" t="s">
        <v>128</v>
      </c>
      <c r="K450" t="s">
        <v>131</v>
      </c>
      <c r="L450" t="s">
        <v>1474</v>
      </c>
      <c r="M450" s="308">
        <v>45381</v>
      </c>
      <c r="N450" s="94" t="s">
        <v>2527</v>
      </c>
      <c r="O450">
        <v>5</v>
      </c>
      <c r="P450">
        <v>5</v>
      </c>
      <c r="Q450">
        <v>5</v>
      </c>
      <c r="R450" t="s">
        <v>1222</v>
      </c>
      <c r="W450" t="s">
        <v>2082</v>
      </c>
      <c r="X450" t="s">
        <v>1130</v>
      </c>
      <c r="Y450" t="s">
        <v>2530</v>
      </c>
      <c r="AC450" t="s">
        <v>2077</v>
      </c>
    </row>
    <row r="451" spans="1:29" ht="105">
      <c r="A451">
        <v>709</v>
      </c>
      <c r="B451" t="s">
        <v>2689</v>
      </c>
      <c r="C451" t="s">
        <v>2163</v>
      </c>
      <c r="D451" t="s">
        <v>167</v>
      </c>
      <c r="E451" t="s">
        <v>317</v>
      </c>
      <c r="F451" t="s">
        <v>396</v>
      </c>
      <c r="G451" t="s">
        <v>1474</v>
      </c>
      <c r="H451" s="94" t="s">
        <v>189</v>
      </c>
      <c r="I451" t="s">
        <v>2086</v>
      </c>
      <c r="J451" t="s">
        <v>128</v>
      </c>
      <c r="K451" t="s">
        <v>131</v>
      </c>
      <c r="L451" t="s">
        <v>1474</v>
      </c>
      <c r="M451" s="308">
        <v>45381</v>
      </c>
      <c r="N451" s="94" t="s">
        <v>2527</v>
      </c>
      <c r="O451">
        <v>5</v>
      </c>
      <c r="P451">
        <v>5</v>
      </c>
      <c r="Q451">
        <v>5</v>
      </c>
      <c r="R451" t="s">
        <v>1222</v>
      </c>
      <c r="W451" t="s">
        <v>2082</v>
      </c>
      <c r="X451" t="s">
        <v>1159</v>
      </c>
      <c r="Y451" t="s">
        <v>2532</v>
      </c>
      <c r="AC451" t="s">
        <v>2077</v>
      </c>
    </row>
    <row r="452" spans="1:29" ht="105">
      <c r="A452">
        <v>710</v>
      </c>
      <c r="B452" t="s">
        <v>2690</v>
      </c>
      <c r="C452" t="s">
        <v>2163</v>
      </c>
      <c r="D452" t="s">
        <v>167</v>
      </c>
      <c r="E452" t="s">
        <v>317</v>
      </c>
      <c r="F452" t="s">
        <v>396</v>
      </c>
      <c r="G452" t="s">
        <v>1474</v>
      </c>
      <c r="H452" s="94" t="s">
        <v>189</v>
      </c>
      <c r="I452" t="s">
        <v>2086</v>
      </c>
      <c r="J452" t="s">
        <v>128</v>
      </c>
      <c r="K452" t="s">
        <v>131</v>
      </c>
      <c r="L452" t="s">
        <v>1474</v>
      </c>
      <c r="M452" s="308">
        <v>45381</v>
      </c>
      <c r="N452" s="94" t="s">
        <v>2527</v>
      </c>
      <c r="O452">
        <v>5</v>
      </c>
      <c r="P452">
        <v>5</v>
      </c>
      <c r="Q452">
        <v>5</v>
      </c>
      <c r="R452" t="s">
        <v>1222</v>
      </c>
      <c r="W452" t="s">
        <v>2082</v>
      </c>
      <c r="X452" t="s">
        <v>1161</v>
      </c>
      <c r="Y452" t="s">
        <v>2532</v>
      </c>
      <c r="AC452" t="s">
        <v>2077</v>
      </c>
    </row>
    <row r="453" spans="1:29" ht="75">
      <c r="A453">
        <v>711</v>
      </c>
      <c r="B453" t="s">
        <v>2691</v>
      </c>
      <c r="C453" t="s">
        <v>2163</v>
      </c>
      <c r="D453" t="s">
        <v>167</v>
      </c>
      <c r="E453" t="s">
        <v>317</v>
      </c>
      <c r="F453" t="s">
        <v>396</v>
      </c>
      <c r="G453" t="s">
        <v>1478</v>
      </c>
      <c r="H453" s="94" t="s">
        <v>189</v>
      </c>
      <c r="I453" t="s">
        <v>2075</v>
      </c>
      <c r="J453" t="s">
        <v>128</v>
      </c>
      <c r="K453" t="s">
        <v>131</v>
      </c>
      <c r="L453" t="s">
        <v>1478</v>
      </c>
      <c r="M453" s="308">
        <v>45381</v>
      </c>
      <c r="N453" s="94" t="s">
        <v>2535</v>
      </c>
      <c r="O453">
        <v>5</v>
      </c>
      <c r="P453">
        <v>5</v>
      </c>
      <c r="Q453">
        <v>5</v>
      </c>
      <c r="R453" t="s">
        <v>1222</v>
      </c>
      <c r="W453" t="s">
        <v>2082</v>
      </c>
      <c r="X453" t="s">
        <v>1149</v>
      </c>
      <c r="Y453" t="s">
        <v>2536</v>
      </c>
      <c r="AC453" t="s">
        <v>2077</v>
      </c>
    </row>
    <row r="454" spans="1:29" ht="75">
      <c r="A454">
        <v>712</v>
      </c>
      <c r="B454" t="s">
        <v>2692</v>
      </c>
      <c r="C454" t="s">
        <v>2163</v>
      </c>
      <c r="D454" t="s">
        <v>167</v>
      </c>
      <c r="E454" t="s">
        <v>317</v>
      </c>
      <c r="F454" t="s">
        <v>396</v>
      </c>
      <c r="G454" t="s">
        <v>1478</v>
      </c>
      <c r="H454" s="94" t="s">
        <v>189</v>
      </c>
      <c r="I454" t="s">
        <v>2075</v>
      </c>
      <c r="J454" t="s">
        <v>128</v>
      </c>
      <c r="K454" t="s">
        <v>131</v>
      </c>
      <c r="L454" t="s">
        <v>1478</v>
      </c>
      <c r="M454" s="308">
        <v>45381</v>
      </c>
      <c r="N454" s="94" t="s">
        <v>2535</v>
      </c>
      <c r="O454">
        <v>5</v>
      </c>
      <c r="P454">
        <v>5</v>
      </c>
      <c r="Q454">
        <v>5</v>
      </c>
      <c r="R454" t="s">
        <v>1222</v>
      </c>
      <c r="W454" t="s">
        <v>2082</v>
      </c>
      <c r="X454" t="s">
        <v>2538</v>
      </c>
      <c r="Y454" t="s">
        <v>2530</v>
      </c>
      <c r="AC454" t="s">
        <v>2077</v>
      </c>
    </row>
    <row r="455" spans="1:29" ht="120">
      <c r="A455">
        <v>713</v>
      </c>
      <c r="B455" t="s">
        <v>2693</v>
      </c>
      <c r="C455" t="s">
        <v>2163</v>
      </c>
      <c r="D455" t="s">
        <v>167</v>
      </c>
      <c r="E455" t="s">
        <v>317</v>
      </c>
      <c r="F455" t="s">
        <v>396</v>
      </c>
      <c r="G455" t="s">
        <v>1473</v>
      </c>
      <c r="H455" s="94" t="s">
        <v>189</v>
      </c>
      <c r="I455" t="s">
        <v>2075</v>
      </c>
      <c r="J455" t="s">
        <v>128</v>
      </c>
      <c r="K455" t="s">
        <v>128</v>
      </c>
      <c r="L455" t="s">
        <v>1473</v>
      </c>
      <c r="M455" s="308">
        <v>45381</v>
      </c>
      <c r="N455" s="94" t="s">
        <v>2540</v>
      </c>
      <c r="O455">
        <v>3</v>
      </c>
      <c r="P455">
        <v>5</v>
      </c>
      <c r="Q455">
        <v>5</v>
      </c>
      <c r="R455" t="s">
        <v>1222</v>
      </c>
      <c r="W455" t="s">
        <v>2082</v>
      </c>
      <c r="X455" t="s">
        <v>1147</v>
      </c>
      <c r="Y455" t="s">
        <v>2536</v>
      </c>
      <c r="AC455" t="s">
        <v>2077</v>
      </c>
    </row>
    <row r="456" spans="1:29" ht="120">
      <c r="A456">
        <v>714</v>
      </c>
      <c r="B456" t="s">
        <v>2694</v>
      </c>
      <c r="C456" t="s">
        <v>2163</v>
      </c>
      <c r="D456" t="s">
        <v>167</v>
      </c>
      <c r="E456" t="s">
        <v>317</v>
      </c>
      <c r="F456" t="s">
        <v>396</v>
      </c>
      <c r="G456" t="s">
        <v>1473</v>
      </c>
      <c r="H456" s="94" t="s">
        <v>189</v>
      </c>
      <c r="I456" t="s">
        <v>2075</v>
      </c>
      <c r="J456" t="s">
        <v>128</v>
      </c>
      <c r="K456" t="s">
        <v>128</v>
      </c>
      <c r="L456" t="s">
        <v>1473</v>
      </c>
      <c r="M456" s="308">
        <v>45381</v>
      </c>
      <c r="N456" s="94" t="s">
        <v>2540</v>
      </c>
      <c r="O456">
        <v>3</v>
      </c>
      <c r="P456">
        <v>5</v>
      </c>
      <c r="Q456">
        <v>5</v>
      </c>
      <c r="R456" t="s">
        <v>1222</v>
      </c>
      <c r="W456" t="s">
        <v>2082</v>
      </c>
      <c r="X456" t="s">
        <v>1136</v>
      </c>
      <c r="Y456" t="s">
        <v>2530</v>
      </c>
      <c r="AC456" t="s">
        <v>2077</v>
      </c>
    </row>
    <row r="457" spans="1:29">
      <c r="A457">
        <v>748</v>
      </c>
      <c r="B457" t="s">
        <v>2695</v>
      </c>
      <c r="C457" t="s">
        <v>2166</v>
      </c>
      <c r="D457" t="s">
        <v>167</v>
      </c>
      <c r="E457" t="s">
        <v>317</v>
      </c>
      <c r="F457" t="s">
        <v>396</v>
      </c>
      <c r="G457" t="s">
        <v>1477</v>
      </c>
      <c r="H457" s="94" t="s">
        <v>189</v>
      </c>
      <c r="I457" t="s">
        <v>2086</v>
      </c>
      <c r="J457" t="s">
        <v>128</v>
      </c>
      <c r="K457" t="s">
        <v>131</v>
      </c>
      <c r="L457" t="s">
        <v>1477</v>
      </c>
      <c r="M457" s="308">
        <v>45381</v>
      </c>
      <c r="N457" t="s">
        <v>398</v>
      </c>
      <c r="O457">
        <v>5</v>
      </c>
      <c r="P457">
        <v>5</v>
      </c>
      <c r="Q457">
        <v>5</v>
      </c>
      <c r="R457" t="s">
        <v>1222</v>
      </c>
      <c r="W457" t="s">
        <v>2082</v>
      </c>
      <c r="X457" t="s">
        <v>1153</v>
      </c>
      <c r="Y457" t="s">
        <v>2523</v>
      </c>
      <c r="AC457" t="s">
        <v>2077</v>
      </c>
    </row>
    <row r="458" spans="1:29">
      <c r="A458">
        <v>749</v>
      </c>
      <c r="B458" t="s">
        <v>2696</v>
      </c>
      <c r="C458" t="s">
        <v>2166</v>
      </c>
      <c r="D458" t="s">
        <v>167</v>
      </c>
      <c r="E458" t="s">
        <v>317</v>
      </c>
      <c r="F458" t="s">
        <v>396</v>
      </c>
      <c r="G458" t="s">
        <v>1477</v>
      </c>
      <c r="H458" s="94" t="s">
        <v>189</v>
      </c>
      <c r="I458" t="s">
        <v>2086</v>
      </c>
      <c r="J458" t="s">
        <v>128</v>
      </c>
      <c r="K458" t="s">
        <v>131</v>
      </c>
      <c r="L458" t="s">
        <v>1477</v>
      </c>
      <c r="M458" s="308">
        <v>45381</v>
      </c>
      <c r="N458" t="s">
        <v>398</v>
      </c>
      <c r="O458">
        <v>5</v>
      </c>
      <c r="P458">
        <v>5</v>
      </c>
      <c r="Q458">
        <v>5</v>
      </c>
      <c r="R458" t="s">
        <v>1222</v>
      </c>
      <c r="W458" t="s">
        <v>2082</v>
      </c>
      <c r="X458" t="s">
        <v>402</v>
      </c>
      <c r="Y458" t="s">
        <v>2525</v>
      </c>
      <c r="AC458" t="s">
        <v>2077</v>
      </c>
    </row>
    <row r="459" spans="1:29" ht="105">
      <c r="A459">
        <v>750</v>
      </c>
      <c r="B459" t="s">
        <v>2697</v>
      </c>
      <c r="C459" t="s">
        <v>2166</v>
      </c>
      <c r="D459" t="s">
        <v>167</v>
      </c>
      <c r="E459" t="s">
        <v>317</v>
      </c>
      <c r="F459" t="s">
        <v>396</v>
      </c>
      <c r="G459" t="s">
        <v>1474</v>
      </c>
      <c r="H459" s="94" t="s">
        <v>189</v>
      </c>
      <c r="I459" t="s">
        <v>2086</v>
      </c>
      <c r="J459" t="s">
        <v>128</v>
      </c>
      <c r="K459" t="s">
        <v>131</v>
      </c>
      <c r="L459" t="s">
        <v>1474</v>
      </c>
      <c r="M459" s="308">
        <v>45381</v>
      </c>
      <c r="N459" s="94" t="s">
        <v>2527</v>
      </c>
      <c r="O459">
        <v>5</v>
      </c>
      <c r="P459">
        <v>5</v>
      </c>
      <c r="Q459">
        <v>5</v>
      </c>
      <c r="R459" t="s">
        <v>1222</v>
      </c>
      <c r="W459" t="s">
        <v>2082</v>
      </c>
      <c r="X459" t="s">
        <v>1139</v>
      </c>
      <c r="Y459" t="s">
        <v>2528</v>
      </c>
      <c r="AC459" t="s">
        <v>2077</v>
      </c>
    </row>
    <row r="460" spans="1:29" ht="105">
      <c r="A460">
        <v>751</v>
      </c>
      <c r="B460" t="s">
        <v>2698</v>
      </c>
      <c r="C460" t="s">
        <v>2166</v>
      </c>
      <c r="D460" t="s">
        <v>167</v>
      </c>
      <c r="E460" t="s">
        <v>317</v>
      </c>
      <c r="F460" t="s">
        <v>396</v>
      </c>
      <c r="G460" t="s">
        <v>1474</v>
      </c>
      <c r="H460" s="94" t="s">
        <v>189</v>
      </c>
      <c r="I460" t="s">
        <v>2086</v>
      </c>
      <c r="J460" t="s">
        <v>128</v>
      </c>
      <c r="K460" t="s">
        <v>131</v>
      </c>
      <c r="L460" t="s">
        <v>1474</v>
      </c>
      <c r="M460" s="308">
        <v>45381</v>
      </c>
      <c r="N460" s="94" t="s">
        <v>2527</v>
      </c>
      <c r="O460">
        <v>5</v>
      </c>
      <c r="P460">
        <v>5</v>
      </c>
      <c r="Q460">
        <v>5</v>
      </c>
      <c r="R460" t="s">
        <v>1222</v>
      </c>
      <c r="W460" t="s">
        <v>2082</v>
      </c>
      <c r="X460" t="s">
        <v>1130</v>
      </c>
      <c r="Y460" t="s">
        <v>2530</v>
      </c>
      <c r="AC460" t="s">
        <v>2077</v>
      </c>
    </row>
    <row r="461" spans="1:29" ht="105">
      <c r="A461">
        <v>752</v>
      </c>
      <c r="B461" t="s">
        <v>2699</v>
      </c>
      <c r="C461" t="s">
        <v>2166</v>
      </c>
      <c r="D461" t="s">
        <v>167</v>
      </c>
      <c r="E461" t="s">
        <v>317</v>
      </c>
      <c r="F461" t="s">
        <v>396</v>
      </c>
      <c r="G461" t="s">
        <v>1474</v>
      </c>
      <c r="H461" s="94" t="s">
        <v>189</v>
      </c>
      <c r="I461" t="s">
        <v>2086</v>
      </c>
      <c r="J461" t="s">
        <v>128</v>
      </c>
      <c r="K461" t="s">
        <v>131</v>
      </c>
      <c r="L461" t="s">
        <v>1474</v>
      </c>
      <c r="M461" s="308">
        <v>45381</v>
      </c>
      <c r="N461" s="94" t="s">
        <v>2527</v>
      </c>
      <c r="O461">
        <v>5</v>
      </c>
      <c r="P461">
        <v>5</v>
      </c>
      <c r="Q461">
        <v>5</v>
      </c>
      <c r="R461" t="s">
        <v>1222</v>
      </c>
      <c r="W461" t="s">
        <v>2082</v>
      </c>
      <c r="X461" t="s">
        <v>1159</v>
      </c>
      <c r="Y461" t="s">
        <v>2532</v>
      </c>
      <c r="AC461" t="s">
        <v>2077</v>
      </c>
    </row>
    <row r="462" spans="1:29" ht="105">
      <c r="A462">
        <v>753</v>
      </c>
      <c r="B462" t="s">
        <v>2700</v>
      </c>
      <c r="C462" t="s">
        <v>2166</v>
      </c>
      <c r="D462" t="s">
        <v>167</v>
      </c>
      <c r="E462" t="s">
        <v>317</v>
      </c>
      <c r="F462" t="s">
        <v>396</v>
      </c>
      <c r="G462" t="s">
        <v>1474</v>
      </c>
      <c r="H462" s="94" t="s">
        <v>189</v>
      </c>
      <c r="I462" t="s">
        <v>2086</v>
      </c>
      <c r="J462" t="s">
        <v>128</v>
      </c>
      <c r="K462" t="s">
        <v>131</v>
      </c>
      <c r="L462" t="s">
        <v>1474</v>
      </c>
      <c r="M462" s="308">
        <v>45381</v>
      </c>
      <c r="N462" s="94" t="s">
        <v>2527</v>
      </c>
      <c r="O462">
        <v>5</v>
      </c>
      <c r="P462">
        <v>5</v>
      </c>
      <c r="Q462">
        <v>5</v>
      </c>
      <c r="R462" t="s">
        <v>1222</v>
      </c>
      <c r="W462" t="s">
        <v>2082</v>
      </c>
      <c r="X462" t="s">
        <v>1161</v>
      </c>
      <c r="Y462" t="s">
        <v>2532</v>
      </c>
      <c r="AC462" t="s">
        <v>2077</v>
      </c>
    </row>
    <row r="463" spans="1:29" ht="75">
      <c r="A463">
        <v>754</v>
      </c>
      <c r="B463" t="s">
        <v>2701</v>
      </c>
      <c r="C463" t="s">
        <v>2166</v>
      </c>
      <c r="D463" t="s">
        <v>167</v>
      </c>
      <c r="E463" t="s">
        <v>317</v>
      </c>
      <c r="F463" t="s">
        <v>396</v>
      </c>
      <c r="G463" t="s">
        <v>1478</v>
      </c>
      <c r="H463" s="94" t="s">
        <v>189</v>
      </c>
      <c r="I463" t="s">
        <v>2075</v>
      </c>
      <c r="J463" t="s">
        <v>128</v>
      </c>
      <c r="K463" t="s">
        <v>131</v>
      </c>
      <c r="L463" t="s">
        <v>1478</v>
      </c>
      <c r="M463" s="308">
        <v>45381</v>
      </c>
      <c r="N463" s="94" t="s">
        <v>2535</v>
      </c>
      <c r="O463">
        <v>5</v>
      </c>
      <c r="P463">
        <v>5</v>
      </c>
      <c r="Q463">
        <v>5</v>
      </c>
      <c r="R463" t="s">
        <v>1222</v>
      </c>
      <c r="W463" t="s">
        <v>2082</v>
      </c>
      <c r="X463" t="s">
        <v>1149</v>
      </c>
      <c r="Y463" t="s">
        <v>2536</v>
      </c>
      <c r="AC463" t="s">
        <v>2077</v>
      </c>
    </row>
    <row r="464" spans="1:29" ht="75">
      <c r="A464">
        <v>755</v>
      </c>
      <c r="B464" t="s">
        <v>2702</v>
      </c>
      <c r="C464" t="s">
        <v>2166</v>
      </c>
      <c r="D464" t="s">
        <v>167</v>
      </c>
      <c r="E464" t="s">
        <v>317</v>
      </c>
      <c r="F464" t="s">
        <v>396</v>
      </c>
      <c r="G464" t="s">
        <v>1478</v>
      </c>
      <c r="H464" s="94" t="s">
        <v>189</v>
      </c>
      <c r="I464" t="s">
        <v>2075</v>
      </c>
      <c r="J464" t="s">
        <v>128</v>
      </c>
      <c r="K464" t="s">
        <v>131</v>
      </c>
      <c r="L464" t="s">
        <v>1478</v>
      </c>
      <c r="M464" s="308">
        <v>45381</v>
      </c>
      <c r="N464" s="94" t="s">
        <v>2535</v>
      </c>
      <c r="O464">
        <v>5</v>
      </c>
      <c r="P464">
        <v>5</v>
      </c>
      <c r="Q464">
        <v>5</v>
      </c>
      <c r="R464" t="s">
        <v>1222</v>
      </c>
      <c r="W464" t="s">
        <v>2082</v>
      </c>
      <c r="X464" t="s">
        <v>2538</v>
      </c>
      <c r="Y464" t="s">
        <v>2530</v>
      </c>
      <c r="AC464" t="s">
        <v>2077</v>
      </c>
    </row>
    <row r="465" spans="1:29" ht="120">
      <c r="A465">
        <v>756</v>
      </c>
      <c r="B465" t="s">
        <v>2703</v>
      </c>
      <c r="C465" t="s">
        <v>2166</v>
      </c>
      <c r="D465" t="s">
        <v>167</v>
      </c>
      <c r="E465" t="s">
        <v>317</v>
      </c>
      <c r="F465" t="s">
        <v>396</v>
      </c>
      <c r="G465" t="s">
        <v>1473</v>
      </c>
      <c r="H465" s="94" t="s">
        <v>189</v>
      </c>
      <c r="I465" t="s">
        <v>2075</v>
      </c>
      <c r="J465" t="s">
        <v>128</v>
      </c>
      <c r="K465" t="s">
        <v>128</v>
      </c>
      <c r="L465" t="s">
        <v>1473</v>
      </c>
      <c r="M465" s="308">
        <v>45381</v>
      </c>
      <c r="N465" s="94" t="s">
        <v>2540</v>
      </c>
      <c r="O465">
        <v>3</v>
      </c>
      <c r="P465">
        <v>5</v>
      </c>
      <c r="Q465">
        <v>5</v>
      </c>
      <c r="R465" t="s">
        <v>1222</v>
      </c>
      <c r="W465" t="s">
        <v>2082</v>
      </c>
      <c r="X465" t="s">
        <v>1147</v>
      </c>
      <c r="Y465" t="s">
        <v>2536</v>
      </c>
      <c r="AC465" t="s">
        <v>2077</v>
      </c>
    </row>
    <row r="466" spans="1:29" ht="120">
      <c r="A466">
        <v>757</v>
      </c>
      <c r="B466" t="s">
        <v>2704</v>
      </c>
      <c r="C466" t="s">
        <v>2166</v>
      </c>
      <c r="D466" t="s">
        <v>167</v>
      </c>
      <c r="E466" t="s">
        <v>317</v>
      </c>
      <c r="F466" t="s">
        <v>396</v>
      </c>
      <c r="G466" t="s">
        <v>1473</v>
      </c>
      <c r="H466" s="94" t="s">
        <v>189</v>
      </c>
      <c r="I466" t="s">
        <v>2075</v>
      </c>
      <c r="J466" t="s">
        <v>128</v>
      </c>
      <c r="K466" t="s">
        <v>128</v>
      </c>
      <c r="L466" t="s">
        <v>1473</v>
      </c>
      <c r="M466" s="308">
        <v>45381</v>
      </c>
      <c r="N466" s="94" t="s">
        <v>2540</v>
      </c>
      <c r="O466">
        <v>3</v>
      </c>
      <c r="P466">
        <v>5</v>
      </c>
      <c r="Q466">
        <v>5</v>
      </c>
      <c r="R466" t="s">
        <v>1222</v>
      </c>
      <c r="W466" t="s">
        <v>2082</v>
      </c>
      <c r="X466" t="s">
        <v>1136</v>
      </c>
      <c r="Y466" t="s">
        <v>2530</v>
      </c>
      <c r="AC466" t="s">
        <v>2077</v>
      </c>
    </row>
    <row r="467" spans="1:29" ht="45">
      <c r="A467">
        <v>26</v>
      </c>
      <c r="B467" t="s">
        <v>2705</v>
      </c>
      <c r="C467" t="s">
        <v>2085</v>
      </c>
      <c r="D467" t="s">
        <v>147</v>
      </c>
      <c r="E467" t="s">
        <v>469</v>
      </c>
      <c r="F467" t="s">
        <v>412</v>
      </c>
      <c r="G467" t="s">
        <v>1449</v>
      </c>
      <c r="H467" t="s">
        <v>179</v>
      </c>
      <c r="I467" t="s">
        <v>2086</v>
      </c>
      <c r="J467" t="s">
        <v>128</v>
      </c>
      <c r="K467" t="s">
        <v>128</v>
      </c>
      <c r="L467" t="s">
        <v>2706</v>
      </c>
      <c r="M467" s="308">
        <v>45381</v>
      </c>
      <c r="N467" s="94" t="s">
        <v>2707</v>
      </c>
      <c r="O467">
        <v>5</v>
      </c>
      <c r="P467">
        <v>5</v>
      </c>
      <c r="Q467">
        <v>5</v>
      </c>
      <c r="R467" t="s">
        <v>1222</v>
      </c>
      <c r="W467" t="s">
        <v>2217</v>
      </c>
      <c r="X467" t="s">
        <v>1138</v>
      </c>
      <c r="Y467" t="s">
        <v>2708</v>
      </c>
      <c r="AC467" t="s">
        <v>2077</v>
      </c>
    </row>
    <row r="468" spans="1:29" ht="45">
      <c r="A468">
        <v>27</v>
      </c>
      <c r="B468" t="s">
        <v>2709</v>
      </c>
      <c r="C468" t="s">
        <v>2085</v>
      </c>
      <c r="D468" t="s">
        <v>147</v>
      </c>
      <c r="E468" t="s">
        <v>469</v>
      </c>
      <c r="F468" t="s">
        <v>412</v>
      </c>
      <c r="G468" t="s">
        <v>1449</v>
      </c>
      <c r="H468" t="s">
        <v>179</v>
      </c>
      <c r="I468" t="s">
        <v>2086</v>
      </c>
      <c r="J468" t="s">
        <v>128</v>
      </c>
      <c r="K468" t="s">
        <v>128</v>
      </c>
      <c r="L468" t="s">
        <v>2710</v>
      </c>
      <c r="M468" s="308">
        <v>45381</v>
      </c>
      <c r="N468" s="94" t="s">
        <v>2707</v>
      </c>
      <c r="O468">
        <v>5</v>
      </c>
      <c r="P468">
        <v>5</v>
      </c>
      <c r="Q468">
        <v>5</v>
      </c>
      <c r="R468" t="s">
        <v>1222</v>
      </c>
      <c r="W468" t="s">
        <v>2217</v>
      </c>
      <c r="X468" t="s">
        <v>1143</v>
      </c>
      <c r="Y468" t="s">
        <v>2708</v>
      </c>
      <c r="AC468" t="s">
        <v>2077</v>
      </c>
    </row>
    <row r="469" spans="1:29" ht="105">
      <c r="A469">
        <v>28</v>
      </c>
      <c r="B469" t="s">
        <v>2711</v>
      </c>
      <c r="C469" t="s">
        <v>2085</v>
      </c>
      <c r="D469" t="s">
        <v>147</v>
      </c>
      <c r="E469" t="s">
        <v>317</v>
      </c>
      <c r="F469" t="s">
        <v>412</v>
      </c>
      <c r="G469" t="s">
        <v>1447</v>
      </c>
      <c r="H469" t="s">
        <v>245</v>
      </c>
      <c r="I469" t="s">
        <v>2075</v>
      </c>
      <c r="J469" t="s">
        <v>128</v>
      </c>
      <c r="K469" t="s">
        <v>128</v>
      </c>
      <c r="L469" t="s">
        <v>1447</v>
      </c>
      <c r="M469" s="308">
        <v>45381</v>
      </c>
      <c r="N469" s="94" t="s">
        <v>423</v>
      </c>
      <c r="O469">
        <v>3</v>
      </c>
      <c r="P469">
        <v>3</v>
      </c>
      <c r="Q469">
        <v>3</v>
      </c>
      <c r="R469" t="s">
        <v>1228</v>
      </c>
      <c r="W469" t="s">
        <v>2102</v>
      </c>
      <c r="X469" t="s">
        <v>425</v>
      </c>
      <c r="Y469" t="s">
        <v>2712</v>
      </c>
      <c r="AC469" t="s">
        <v>1223</v>
      </c>
    </row>
    <row r="470" spans="1:29" ht="240">
      <c r="A470">
        <v>29</v>
      </c>
      <c r="B470" t="s">
        <v>2713</v>
      </c>
      <c r="C470" t="s">
        <v>2085</v>
      </c>
      <c r="D470" t="s">
        <v>167</v>
      </c>
      <c r="E470" t="s">
        <v>2136</v>
      </c>
      <c r="F470" t="s">
        <v>412</v>
      </c>
      <c r="G470" t="s">
        <v>444</v>
      </c>
      <c r="H470" t="s">
        <v>1164</v>
      </c>
      <c r="I470" t="s">
        <v>2086</v>
      </c>
      <c r="J470" t="s">
        <v>128</v>
      </c>
      <c r="K470" t="s">
        <v>128</v>
      </c>
      <c r="L470" t="s">
        <v>444</v>
      </c>
      <c r="M470" s="308">
        <v>45381</v>
      </c>
      <c r="N470" s="94" t="s">
        <v>2714</v>
      </c>
      <c r="O470">
        <v>3</v>
      </c>
      <c r="P470">
        <v>5</v>
      </c>
      <c r="Q470">
        <v>5</v>
      </c>
      <c r="R470" t="s">
        <v>1222</v>
      </c>
      <c r="W470" t="s">
        <v>2117</v>
      </c>
      <c r="X470" s="94" t="s">
        <v>1210</v>
      </c>
      <c r="Y470" s="94" t="s">
        <v>2715</v>
      </c>
      <c r="AC470" t="s">
        <v>2077</v>
      </c>
    </row>
    <row r="471" spans="1:29" ht="240">
      <c r="A471">
        <v>30</v>
      </c>
      <c r="B471" t="s">
        <v>2716</v>
      </c>
      <c r="C471" t="s">
        <v>2085</v>
      </c>
      <c r="D471" t="s">
        <v>167</v>
      </c>
      <c r="E471" t="s">
        <v>2136</v>
      </c>
      <c r="F471" t="s">
        <v>412</v>
      </c>
      <c r="G471" t="s">
        <v>444</v>
      </c>
      <c r="H471" t="s">
        <v>1164</v>
      </c>
      <c r="I471" t="s">
        <v>2086</v>
      </c>
      <c r="J471" t="s">
        <v>128</v>
      </c>
      <c r="K471" t="s">
        <v>128</v>
      </c>
      <c r="L471" t="s">
        <v>448</v>
      </c>
      <c r="M471" s="308">
        <v>45381</v>
      </c>
      <c r="N471" s="94" t="s">
        <v>2714</v>
      </c>
      <c r="O471">
        <v>3</v>
      </c>
      <c r="P471">
        <v>5</v>
      </c>
      <c r="Q471">
        <v>5</v>
      </c>
      <c r="R471" t="s">
        <v>1222</v>
      </c>
      <c r="W471" t="s">
        <v>2117</v>
      </c>
      <c r="X471" t="s">
        <v>1192</v>
      </c>
      <c r="Y471" t="s">
        <v>2717</v>
      </c>
      <c r="AC471" t="s">
        <v>2077</v>
      </c>
    </row>
    <row r="472" spans="1:29" ht="120">
      <c r="A472">
        <v>31</v>
      </c>
      <c r="B472" t="s">
        <v>2718</v>
      </c>
      <c r="C472" t="s">
        <v>2085</v>
      </c>
      <c r="D472" t="s">
        <v>147</v>
      </c>
      <c r="E472" t="s">
        <v>469</v>
      </c>
      <c r="F472" t="s">
        <v>412</v>
      </c>
      <c r="G472" t="s">
        <v>1464</v>
      </c>
      <c r="H472" t="s">
        <v>245</v>
      </c>
      <c r="I472" t="s">
        <v>2075</v>
      </c>
      <c r="J472" t="s">
        <v>128</v>
      </c>
      <c r="K472" t="s">
        <v>128</v>
      </c>
      <c r="L472" t="s">
        <v>1464</v>
      </c>
      <c r="M472" s="308">
        <v>45381</v>
      </c>
      <c r="N472" s="94" t="s">
        <v>2719</v>
      </c>
      <c r="O472">
        <v>5</v>
      </c>
      <c r="P472">
        <v>5</v>
      </c>
      <c r="Q472">
        <v>5</v>
      </c>
      <c r="R472" t="s">
        <v>1222</v>
      </c>
      <c r="W472" t="s">
        <v>2102</v>
      </c>
      <c r="X472" t="s">
        <v>1204</v>
      </c>
      <c r="Y472" t="s">
        <v>2720</v>
      </c>
      <c r="AC472" t="s">
        <v>2077</v>
      </c>
    </row>
    <row r="473" spans="1:29" ht="120">
      <c r="A473">
        <v>32</v>
      </c>
      <c r="B473" t="s">
        <v>2721</v>
      </c>
      <c r="C473" t="s">
        <v>2085</v>
      </c>
      <c r="D473" t="s">
        <v>147</v>
      </c>
      <c r="E473" t="s">
        <v>469</v>
      </c>
      <c r="F473" t="s">
        <v>412</v>
      </c>
      <c r="G473" t="s">
        <v>1464</v>
      </c>
      <c r="H473" t="s">
        <v>245</v>
      </c>
      <c r="I473" t="s">
        <v>2075</v>
      </c>
      <c r="J473" t="s">
        <v>128</v>
      </c>
      <c r="K473" t="s">
        <v>128</v>
      </c>
      <c r="L473" t="s">
        <v>1464</v>
      </c>
      <c r="M473" s="308">
        <v>45381</v>
      </c>
      <c r="N473" s="94" t="s">
        <v>2719</v>
      </c>
      <c r="O473">
        <v>5</v>
      </c>
      <c r="P473">
        <v>5</v>
      </c>
      <c r="Q473">
        <v>5</v>
      </c>
      <c r="R473" t="s">
        <v>1222</v>
      </c>
      <c r="W473" t="s">
        <v>2102</v>
      </c>
      <c r="X473" t="s">
        <v>1191</v>
      </c>
      <c r="Y473" t="s">
        <v>2722</v>
      </c>
      <c r="AC473" t="s">
        <v>2077</v>
      </c>
    </row>
    <row r="474" spans="1:29" ht="120">
      <c r="A474">
        <v>33</v>
      </c>
      <c r="B474" t="s">
        <v>2723</v>
      </c>
      <c r="C474" t="s">
        <v>2085</v>
      </c>
      <c r="D474" t="s">
        <v>147</v>
      </c>
      <c r="E474" t="s">
        <v>469</v>
      </c>
      <c r="F474" t="s">
        <v>412</v>
      </c>
      <c r="G474" t="s">
        <v>1464</v>
      </c>
      <c r="H474" t="s">
        <v>245</v>
      </c>
      <c r="I474" t="s">
        <v>2075</v>
      </c>
      <c r="J474" t="s">
        <v>128</v>
      </c>
      <c r="K474" t="s">
        <v>128</v>
      </c>
      <c r="L474" t="s">
        <v>1464</v>
      </c>
      <c r="M474" s="308">
        <v>45381</v>
      </c>
      <c r="N474" s="94" t="s">
        <v>2719</v>
      </c>
      <c r="O474">
        <v>5</v>
      </c>
      <c r="P474">
        <v>5</v>
      </c>
      <c r="Q474">
        <v>5</v>
      </c>
      <c r="R474" t="s">
        <v>1222</v>
      </c>
      <c r="W474" t="s">
        <v>2102</v>
      </c>
      <c r="X474" t="s">
        <v>1212</v>
      </c>
      <c r="Y474" t="s">
        <v>2724</v>
      </c>
      <c r="AC474" t="s">
        <v>2077</v>
      </c>
    </row>
    <row r="475" spans="1:29" ht="210">
      <c r="A475">
        <v>34</v>
      </c>
      <c r="B475" t="s">
        <v>2725</v>
      </c>
      <c r="C475" t="s">
        <v>2085</v>
      </c>
      <c r="D475" t="s">
        <v>147</v>
      </c>
      <c r="E475" t="s">
        <v>469</v>
      </c>
      <c r="F475" t="s">
        <v>412</v>
      </c>
      <c r="G475" t="s">
        <v>1461</v>
      </c>
      <c r="H475" t="s">
        <v>245</v>
      </c>
      <c r="I475" t="s">
        <v>2075</v>
      </c>
      <c r="J475" t="s">
        <v>128</v>
      </c>
      <c r="K475" t="s">
        <v>128</v>
      </c>
      <c r="L475" t="s">
        <v>1461</v>
      </c>
      <c r="M475" s="308">
        <v>45381</v>
      </c>
      <c r="N475" s="94" t="s">
        <v>2726</v>
      </c>
      <c r="O475">
        <v>1</v>
      </c>
      <c r="P475">
        <v>5</v>
      </c>
      <c r="Q475">
        <v>3</v>
      </c>
      <c r="R475" t="s">
        <v>1228</v>
      </c>
      <c r="W475" t="s">
        <v>2102</v>
      </c>
      <c r="X475" s="94" t="s">
        <v>1206</v>
      </c>
      <c r="Y475" s="94" t="s">
        <v>2727</v>
      </c>
      <c r="AC475" t="s">
        <v>1223</v>
      </c>
    </row>
    <row r="476" spans="1:29" ht="210">
      <c r="A476">
        <v>35</v>
      </c>
      <c r="B476" t="s">
        <v>2728</v>
      </c>
      <c r="C476" t="s">
        <v>2085</v>
      </c>
      <c r="D476" t="s">
        <v>147</v>
      </c>
      <c r="E476" t="s">
        <v>469</v>
      </c>
      <c r="F476" t="s">
        <v>412</v>
      </c>
      <c r="G476" t="s">
        <v>1461</v>
      </c>
      <c r="H476" t="s">
        <v>245</v>
      </c>
      <c r="I476" t="s">
        <v>2075</v>
      </c>
      <c r="J476" t="s">
        <v>128</v>
      </c>
      <c r="K476" t="s">
        <v>128</v>
      </c>
      <c r="L476" t="s">
        <v>1461</v>
      </c>
      <c r="M476" s="308">
        <v>45381</v>
      </c>
      <c r="N476" s="94" t="s">
        <v>2726</v>
      </c>
      <c r="O476">
        <v>1</v>
      </c>
      <c r="P476">
        <v>5</v>
      </c>
      <c r="Q476">
        <v>3</v>
      </c>
      <c r="R476" t="s">
        <v>1228</v>
      </c>
      <c r="W476" t="s">
        <v>2102</v>
      </c>
      <c r="X476" s="94" t="s">
        <v>2729</v>
      </c>
      <c r="Y476" s="94" t="s">
        <v>2730</v>
      </c>
      <c r="AC476" t="s">
        <v>1223</v>
      </c>
    </row>
    <row r="477" spans="1:29" ht="210">
      <c r="A477">
        <v>36</v>
      </c>
      <c r="B477" t="s">
        <v>2731</v>
      </c>
      <c r="C477" t="s">
        <v>2085</v>
      </c>
      <c r="D477" t="s">
        <v>147</v>
      </c>
      <c r="E477" t="s">
        <v>469</v>
      </c>
      <c r="F477" t="s">
        <v>412</v>
      </c>
      <c r="G477" t="s">
        <v>1461</v>
      </c>
      <c r="H477" t="s">
        <v>245</v>
      </c>
      <c r="I477" t="s">
        <v>2075</v>
      </c>
      <c r="J477" t="s">
        <v>128</v>
      </c>
      <c r="K477" t="s">
        <v>128</v>
      </c>
      <c r="L477" t="s">
        <v>1461</v>
      </c>
      <c r="M477" s="308">
        <v>45381</v>
      </c>
      <c r="N477" s="94" t="s">
        <v>2726</v>
      </c>
      <c r="O477">
        <v>1</v>
      </c>
      <c r="P477">
        <v>5</v>
      </c>
      <c r="Q477">
        <v>3</v>
      </c>
      <c r="R477" t="s">
        <v>1228</v>
      </c>
      <c r="W477" t="s">
        <v>2102</v>
      </c>
      <c r="X477" s="94" t="s">
        <v>2732</v>
      </c>
      <c r="Y477" t="s">
        <v>2733</v>
      </c>
      <c r="AC477" t="s">
        <v>1223</v>
      </c>
    </row>
    <row r="478" spans="1:29" ht="45">
      <c r="A478">
        <v>69</v>
      </c>
      <c r="B478" t="s">
        <v>2734</v>
      </c>
      <c r="C478" t="s">
        <v>2094</v>
      </c>
      <c r="D478" t="s">
        <v>147</v>
      </c>
      <c r="E478" t="s">
        <v>469</v>
      </c>
      <c r="F478" t="s">
        <v>412</v>
      </c>
      <c r="G478" t="s">
        <v>1449</v>
      </c>
      <c r="H478" t="s">
        <v>179</v>
      </c>
      <c r="I478" t="s">
        <v>2086</v>
      </c>
      <c r="J478" t="s">
        <v>128</v>
      </c>
      <c r="K478" t="s">
        <v>128</v>
      </c>
      <c r="L478" t="s">
        <v>2706</v>
      </c>
      <c r="M478" s="308">
        <v>45381</v>
      </c>
      <c r="N478" s="94" t="s">
        <v>2707</v>
      </c>
      <c r="O478">
        <v>5</v>
      </c>
      <c r="P478">
        <v>5</v>
      </c>
      <c r="Q478">
        <v>5</v>
      </c>
      <c r="R478" t="s">
        <v>1222</v>
      </c>
      <c r="W478" t="s">
        <v>2217</v>
      </c>
      <c r="X478" t="s">
        <v>1138</v>
      </c>
      <c r="Y478" t="s">
        <v>2708</v>
      </c>
      <c r="AC478" t="s">
        <v>2077</v>
      </c>
    </row>
    <row r="479" spans="1:29" ht="45">
      <c r="A479">
        <v>70</v>
      </c>
      <c r="B479" t="s">
        <v>2735</v>
      </c>
      <c r="C479" t="s">
        <v>2094</v>
      </c>
      <c r="D479" t="s">
        <v>147</v>
      </c>
      <c r="E479" t="s">
        <v>469</v>
      </c>
      <c r="F479" t="s">
        <v>412</v>
      </c>
      <c r="G479" t="s">
        <v>1449</v>
      </c>
      <c r="H479" t="s">
        <v>179</v>
      </c>
      <c r="I479" t="s">
        <v>2086</v>
      </c>
      <c r="J479" t="s">
        <v>128</v>
      </c>
      <c r="K479" t="s">
        <v>128</v>
      </c>
      <c r="L479" t="s">
        <v>2710</v>
      </c>
      <c r="M479" s="308">
        <v>45381</v>
      </c>
      <c r="N479" s="94" t="s">
        <v>2707</v>
      </c>
      <c r="O479">
        <v>5</v>
      </c>
      <c r="P479">
        <v>5</v>
      </c>
      <c r="Q479">
        <v>5</v>
      </c>
      <c r="R479" t="s">
        <v>1222</v>
      </c>
      <c r="W479" t="s">
        <v>2217</v>
      </c>
      <c r="X479" t="s">
        <v>1143</v>
      </c>
      <c r="Y479" t="s">
        <v>2708</v>
      </c>
      <c r="AC479" t="s">
        <v>2077</v>
      </c>
    </row>
    <row r="480" spans="1:29" ht="105">
      <c r="A480">
        <v>71</v>
      </c>
      <c r="B480" t="s">
        <v>2736</v>
      </c>
      <c r="C480" t="s">
        <v>2094</v>
      </c>
      <c r="D480" t="s">
        <v>147</v>
      </c>
      <c r="E480" t="s">
        <v>317</v>
      </c>
      <c r="F480" t="s">
        <v>412</v>
      </c>
      <c r="G480" t="s">
        <v>1447</v>
      </c>
      <c r="H480" t="s">
        <v>245</v>
      </c>
      <c r="I480" t="s">
        <v>2075</v>
      </c>
      <c r="J480" t="s">
        <v>128</v>
      </c>
      <c r="K480" t="s">
        <v>128</v>
      </c>
      <c r="L480" t="s">
        <v>1447</v>
      </c>
      <c r="M480" s="308">
        <v>45381</v>
      </c>
      <c r="N480" s="94" t="s">
        <v>423</v>
      </c>
      <c r="O480">
        <v>3</v>
      </c>
      <c r="P480">
        <v>3</v>
      </c>
      <c r="Q480">
        <v>3</v>
      </c>
      <c r="R480" t="s">
        <v>1228</v>
      </c>
      <c r="W480" t="s">
        <v>2102</v>
      </c>
      <c r="X480" t="s">
        <v>425</v>
      </c>
      <c r="Y480" t="s">
        <v>2712</v>
      </c>
      <c r="AC480" t="s">
        <v>1223</v>
      </c>
    </row>
    <row r="481" spans="1:29" ht="240">
      <c r="A481">
        <v>72</v>
      </c>
      <c r="B481" t="s">
        <v>2737</v>
      </c>
      <c r="C481" t="s">
        <v>2094</v>
      </c>
      <c r="D481" t="s">
        <v>167</v>
      </c>
      <c r="E481" t="s">
        <v>2136</v>
      </c>
      <c r="F481" t="s">
        <v>412</v>
      </c>
      <c r="G481" t="s">
        <v>444</v>
      </c>
      <c r="H481" t="s">
        <v>1164</v>
      </c>
      <c r="I481" t="s">
        <v>2086</v>
      </c>
      <c r="J481" t="s">
        <v>128</v>
      </c>
      <c r="K481" t="s">
        <v>128</v>
      </c>
      <c r="L481" t="s">
        <v>444</v>
      </c>
      <c r="M481" s="308">
        <v>45381</v>
      </c>
      <c r="N481" s="94" t="s">
        <v>2714</v>
      </c>
      <c r="O481">
        <v>3</v>
      </c>
      <c r="P481">
        <v>5</v>
      </c>
      <c r="Q481">
        <v>5</v>
      </c>
      <c r="R481" t="s">
        <v>1222</v>
      </c>
      <c r="W481" t="s">
        <v>2117</v>
      </c>
      <c r="X481" s="94" t="s">
        <v>1210</v>
      </c>
      <c r="Y481" s="94" t="s">
        <v>2715</v>
      </c>
      <c r="AC481" t="s">
        <v>2077</v>
      </c>
    </row>
    <row r="482" spans="1:29" ht="240">
      <c r="A482">
        <v>73</v>
      </c>
      <c r="B482" t="s">
        <v>2738</v>
      </c>
      <c r="C482" t="s">
        <v>2094</v>
      </c>
      <c r="D482" t="s">
        <v>167</v>
      </c>
      <c r="E482" t="s">
        <v>2136</v>
      </c>
      <c r="F482" t="s">
        <v>412</v>
      </c>
      <c r="G482" t="s">
        <v>444</v>
      </c>
      <c r="H482" t="s">
        <v>1164</v>
      </c>
      <c r="I482" t="s">
        <v>2086</v>
      </c>
      <c r="J482" t="s">
        <v>128</v>
      </c>
      <c r="K482" t="s">
        <v>128</v>
      </c>
      <c r="L482" t="s">
        <v>448</v>
      </c>
      <c r="M482" s="308">
        <v>45381</v>
      </c>
      <c r="N482" s="94" t="s">
        <v>2714</v>
      </c>
      <c r="O482">
        <v>3</v>
      </c>
      <c r="P482">
        <v>5</v>
      </c>
      <c r="Q482">
        <v>5</v>
      </c>
      <c r="R482" t="s">
        <v>1222</v>
      </c>
      <c r="W482" t="s">
        <v>2117</v>
      </c>
      <c r="X482" t="s">
        <v>1192</v>
      </c>
      <c r="Y482" t="s">
        <v>2717</v>
      </c>
      <c r="AC482" t="s">
        <v>2077</v>
      </c>
    </row>
    <row r="483" spans="1:29" ht="120">
      <c r="A483">
        <v>74</v>
      </c>
      <c r="B483" t="s">
        <v>2739</v>
      </c>
      <c r="C483" t="s">
        <v>2094</v>
      </c>
      <c r="D483" t="s">
        <v>147</v>
      </c>
      <c r="E483" t="s">
        <v>469</v>
      </c>
      <c r="F483" t="s">
        <v>412</v>
      </c>
      <c r="G483" t="s">
        <v>1464</v>
      </c>
      <c r="H483" t="s">
        <v>245</v>
      </c>
      <c r="I483" t="s">
        <v>2075</v>
      </c>
      <c r="J483" t="s">
        <v>128</v>
      </c>
      <c r="K483" t="s">
        <v>128</v>
      </c>
      <c r="L483" t="s">
        <v>1464</v>
      </c>
      <c r="M483" s="308">
        <v>45381</v>
      </c>
      <c r="N483" s="94" t="s">
        <v>2719</v>
      </c>
      <c r="O483">
        <v>5</v>
      </c>
      <c r="P483">
        <v>5</v>
      </c>
      <c r="Q483">
        <v>5</v>
      </c>
      <c r="R483" t="s">
        <v>1222</v>
      </c>
      <c r="W483" t="s">
        <v>2102</v>
      </c>
      <c r="X483" t="s">
        <v>1204</v>
      </c>
      <c r="Y483" t="s">
        <v>2720</v>
      </c>
      <c r="AC483" t="s">
        <v>2077</v>
      </c>
    </row>
    <row r="484" spans="1:29" ht="120">
      <c r="A484">
        <v>75</v>
      </c>
      <c r="B484" t="s">
        <v>2740</v>
      </c>
      <c r="C484" t="s">
        <v>2094</v>
      </c>
      <c r="D484" t="s">
        <v>147</v>
      </c>
      <c r="E484" t="s">
        <v>469</v>
      </c>
      <c r="F484" t="s">
        <v>412</v>
      </c>
      <c r="G484" t="s">
        <v>1464</v>
      </c>
      <c r="H484" t="s">
        <v>245</v>
      </c>
      <c r="I484" t="s">
        <v>2075</v>
      </c>
      <c r="J484" t="s">
        <v>128</v>
      </c>
      <c r="K484" t="s">
        <v>128</v>
      </c>
      <c r="L484" t="s">
        <v>1464</v>
      </c>
      <c r="M484" s="308">
        <v>45381</v>
      </c>
      <c r="N484" s="94" t="s">
        <v>2719</v>
      </c>
      <c r="O484">
        <v>5</v>
      </c>
      <c r="P484">
        <v>5</v>
      </c>
      <c r="Q484">
        <v>5</v>
      </c>
      <c r="R484" t="s">
        <v>1222</v>
      </c>
      <c r="W484" t="s">
        <v>2102</v>
      </c>
      <c r="X484" t="s">
        <v>1191</v>
      </c>
      <c r="Y484" t="s">
        <v>2722</v>
      </c>
      <c r="AC484" t="s">
        <v>2077</v>
      </c>
    </row>
    <row r="485" spans="1:29" ht="120">
      <c r="A485">
        <v>76</v>
      </c>
      <c r="B485" t="s">
        <v>2741</v>
      </c>
      <c r="C485" t="s">
        <v>2094</v>
      </c>
      <c r="D485" t="s">
        <v>147</v>
      </c>
      <c r="E485" t="s">
        <v>469</v>
      </c>
      <c r="F485" t="s">
        <v>412</v>
      </c>
      <c r="G485" t="s">
        <v>1464</v>
      </c>
      <c r="H485" t="s">
        <v>245</v>
      </c>
      <c r="I485" t="s">
        <v>2075</v>
      </c>
      <c r="J485" t="s">
        <v>128</v>
      </c>
      <c r="K485" t="s">
        <v>128</v>
      </c>
      <c r="L485" t="s">
        <v>1464</v>
      </c>
      <c r="M485" s="308">
        <v>45381</v>
      </c>
      <c r="N485" s="94" t="s">
        <v>2719</v>
      </c>
      <c r="O485">
        <v>5</v>
      </c>
      <c r="P485">
        <v>5</v>
      </c>
      <c r="Q485">
        <v>5</v>
      </c>
      <c r="R485" t="s">
        <v>1222</v>
      </c>
      <c r="W485" t="s">
        <v>2102</v>
      </c>
      <c r="X485" t="s">
        <v>1212</v>
      </c>
      <c r="Y485" t="s">
        <v>2724</v>
      </c>
      <c r="AC485" t="s">
        <v>2077</v>
      </c>
    </row>
    <row r="486" spans="1:29" ht="210">
      <c r="A486">
        <v>77</v>
      </c>
      <c r="B486" t="s">
        <v>2742</v>
      </c>
      <c r="C486" t="s">
        <v>2094</v>
      </c>
      <c r="D486" t="s">
        <v>147</v>
      </c>
      <c r="E486" t="s">
        <v>469</v>
      </c>
      <c r="F486" t="s">
        <v>412</v>
      </c>
      <c r="G486" t="s">
        <v>1461</v>
      </c>
      <c r="H486" t="s">
        <v>245</v>
      </c>
      <c r="I486" t="s">
        <v>2075</v>
      </c>
      <c r="J486" t="s">
        <v>128</v>
      </c>
      <c r="K486" t="s">
        <v>128</v>
      </c>
      <c r="L486" t="s">
        <v>1461</v>
      </c>
      <c r="M486" s="308">
        <v>45381</v>
      </c>
      <c r="N486" s="94" t="s">
        <v>2726</v>
      </c>
      <c r="O486">
        <v>1</v>
      </c>
      <c r="P486">
        <v>5</v>
      </c>
      <c r="Q486">
        <v>3</v>
      </c>
      <c r="R486" t="s">
        <v>1228</v>
      </c>
      <c r="W486" t="s">
        <v>2102</v>
      </c>
      <c r="X486" s="94" t="s">
        <v>1206</v>
      </c>
      <c r="Y486" s="94" t="s">
        <v>2727</v>
      </c>
      <c r="AC486" t="s">
        <v>1223</v>
      </c>
    </row>
    <row r="487" spans="1:29" ht="210">
      <c r="A487">
        <v>78</v>
      </c>
      <c r="B487" t="s">
        <v>2743</v>
      </c>
      <c r="C487" t="s">
        <v>2094</v>
      </c>
      <c r="D487" t="s">
        <v>147</v>
      </c>
      <c r="E487" t="s">
        <v>469</v>
      </c>
      <c r="F487" t="s">
        <v>412</v>
      </c>
      <c r="G487" t="s">
        <v>1461</v>
      </c>
      <c r="H487" t="s">
        <v>245</v>
      </c>
      <c r="I487" t="s">
        <v>2075</v>
      </c>
      <c r="J487" t="s">
        <v>128</v>
      </c>
      <c r="K487" t="s">
        <v>128</v>
      </c>
      <c r="L487" t="s">
        <v>1461</v>
      </c>
      <c r="M487" s="308">
        <v>45381</v>
      </c>
      <c r="N487" s="94" t="s">
        <v>2726</v>
      </c>
      <c r="O487">
        <v>1</v>
      </c>
      <c r="P487">
        <v>5</v>
      </c>
      <c r="Q487">
        <v>3</v>
      </c>
      <c r="R487" t="s">
        <v>1228</v>
      </c>
      <c r="W487" t="s">
        <v>2102</v>
      </c>
      <c r="X487" s="94" t="s">
        <v>2729</v>
      </c>
      <c r="Y487" s="94" t="s">
        <v>2730</v>
      </c>
      <c r="AC487" t="s">
        <v>1223</v>
      </c>
    </row>
    <row r="488" spans="1:29" ht="210">
      <c r="A488">
        <v>79</v>
      </c>
      <c r="B488" t="s">
        <v>2744</v>
      </c>
      <c r="C488" t="s">
        <v>2094</v>
      </c>
      <c r="D488" t="s">
        <v>147</v>
      </c>
      <c r="E488" t="s">
        <v>469</v>
      </c>
      <c r="F488" t="s">
        <v>412</v>
      </c>
      <c r="G488" t="s">
        <v>1461</v>
      </c>
      <c r="H488" t="s">
        <v>245</v>
      </c>
      <c r="I488" t="s">
        <v>2075</v>
      </c>
      <c r="J488" t="s">
        <v>128</v>
      </c>
      <c r="K488" t="s">
        <v>128</v>
      </c>
      <c r="L488" t="s">
        <v>1461</v>
      </c>
      <c r="M488" s="308">
        <v>45381</v>
      </c>
      <c r="N488" s="94" t="s">
        <v>2726</v>
      </c>
      <c r="O488">
        <v>1</v>
      </c>
      <c r="P488">
        <v>5</v>
      </c>
      <c r="Q488">
        <v>3</v>
      </c>
      <c r="R488" t="s">
        <v>1228</v>
      </c>
      <c r="W488" t="s">
        <v>2102</v>
      </c>
      <c r="X488" s="94" t="s">
        <v>2732</v>
      </c>
      <c r="Y488" t="s">
        <v>2733</v>
      </c>
      <c r="AC488" t="s">
        <v>1223</v>
      </c>
    </row>
    <row r="489" spans="1:29">
      <c r="A489">
        <v>92</v>
      </c>
      <c r="B489" t="s">
        <v>2745</v>
      </c>
      <c r="C489" t="s">
        <v>2097</v>
      </c>
      <c r="D489" t="s">
        <v>147</v>
      </c>
      <c r="E489" t="s">
        <v>469</v>
      </c>
      <c r="F489" t="s">
        <v>412</v>
      </c>
      <c r="G489" t="s">
        <v>1492</v>
      </c>
      <c r="H489" t="s">
        <v>1164</v>
      </c>
      <c r="I489" t="s">
        <v>2075</v>
      </c>
      <c r="J489" t="s">
        <v>128</v>
      </c>
      <c r="K489" t="s">
        <v>128</v>
      </c>
      <c r="L489" t="s">
        <v>2746</v>
      </c>
      <c r="M489" s="308">
        <v>45390</v>
      </c>
      <c r="N489" t="s">
        <v>2747</v>
      </c>
      <c r="O489">
        <v>4</v>
      </c>
      <c r="P489">
        <v>3</v>
      </c>
      <c r="Q489">
        <v>4</v>
      </c>
      <c r="R489" t="s">
        <v>1226</v>
      </c>
      <c r="V489" t="s">
        <v>2748</v>
      </c>
      <c r="W489" t="s">
        <v>2117</v>
      </c>
      <c r="X489" t="s">
        <v>2749</v>
      </c>
      <c r="Y489" t="s">
        <v>2355</v>
      </c>
      <c r="AC489" t="s">
        <v>2077</v>
      </c>
    </row>
    <row r="490" spans="1:29" ht="105">
      <c r="A490">
        <v>93</v>
      </c>
      <c r="B490" t="s">
        <v>2750</v>
      </c>
      <c r="C490" t="s">
        <v>2097</v>
      </c>
      <c r="D490" t="s">
        <v>147</v>
      </c>
      <c r="E490" t="s">
        <v>469</v>
      </c>
      <c r="F490" t="s">
        <v>412</v>
      </c>
      <c r="G490" t="s">
        <v>1438</v>
      </c>
      <c r="H490" t="s">
        <v>245</v>
      </c>
      <c r="I490" t="s">
        <v>2075</v>
      </c>
      <c r="J490" t="s">
        <v>128</v>
      </c>
      <c r="K490" t="s">
        <v>128</v>
      </c>
      <c r="L490" t="s">
        <v>2751</v>
      </c>
      <c r="M490" s="308">
        <v>45390</v>
      </c>
      <c r="N490" s="94" t="s">
        <v>2752</v>
      </c>
      <c r="O490">
        <v>4</v>
      </c>
      <c r="P490">
        <v>4</v>
      </c>
      <c r="Q490">
        <v>4</v>
      </c>
      <c r="R490" t="s">
        <v>1226</v>
      </c>
      <c r="V490" t="s">
        <v>2753</v>
      </c>
      <c r="W490" t="s">
        <v>2102</v>
      </c>
      <c r="X490" s="94" t="s">
        <v>2754</v>
      </c>
      <c r="Y490" s="94" t="s">
        <v>2755</v>
      </c>
      <c r="Z490" t="s">
        <v>747</v>
      </c>
      <c r="AC490" t="s">
        <v>2077</v>
      </c>
    </row>
    <row r="491" spans="1:29" ht="120">
      <c r="A491">
        <v>94</v>
      </c>
      <c r="B491" t="s">
        <v>2756</v>
      </c>
      <c r="C491" t="s">
        <v>2097</v>
      </c>
      <c r="D491" t="s">
        <v>147</v>
      </c>
      <c r="E491" t="s">
        <v>469</v>
      </c>
      <c r="F491" t="s">
        <v>412</v>
      </c>
      <c r="G491" t="s">
        <v>1439</v>
      </c>
      <c r="H491" t="s">
        <v>245</v>
      </c>
      <c r="I491" t="s">
        <v>2075</v>
      </c>
      <c r="J491" t="s">
        <v>128</v>
      </c>
      <c r="K491" t="s">
        <v>128</v>
      </c>
      <c r="L491" t="s">
        <v>2757</v>
      </c>
      <c r="M491" s="308">
        <v>45390</v>
      </c>
      <c r="N491" s="94" t="s">
        <v>2758</v>
      </c>
      <c r="O491">
        <v>1</v>
      </c>
      <c r="P491">
        <v>2</v>
      </c>
      <c r="Q491">
        <v>1</v>
      </c>
      <c r="R491" t="s">
        <v>1233</v>
      </c>
      <c r="V491" t="s">
        <v>2759</v>
      </c>
      <c r="W491" t="s">
        <v>2102</v>
      </c>
      <c r="AC491" t="s">
        <v>771</v>
      </c>
    </row>
    <row r="492" spans="1:29" ht="45">
      <c r="A492">
        <v>123</v>
      </c>
      <c r="B492" t="s">
        <v>2760</v>
      </c>
      <c r="C492" t="s">
        <v>2106</v>
      </c>
      <c r="D492" t="s">
        <v>147</v>
      </c>
      <c r="E492" t="s">
        <v>469</v>
      </c>
      <c r="F492" t="s">
        <v>412</v>
      </c>
      <c r="G492" t="s">
        <v>1449</v>
      </c>
      <c r="H492" t="s">
        <v>179</v>
      </c>
      <c r="I492" t="s">
        <v>2086</v>
      </c>
      <c r="J492" t="s">
        <v>128</v>
      </c>
      <c r="K492" t="s">
        <v>128</v>
      </c>
      <c r="L492" t="s">
        <v>2706</v>
      </c>
      <c r="M492" s="308">
        <v>45381</v>
      </c>
      <c r="N492" s="94" t="s">
        <v>2707</v>
      </c>
      <c r="O492">
        <v>5</v>
      </c>
      <c r="P492">
        <v>5</v>
      </c>
      <c r="Q492">
        <v>5</v>
      </c>
      <c r="R492" t="s">
        <v>1222</v>
      </c>
      <c r="W492" t="s">
        <v>2217</v>
      </c>
      <c r="X492" t="s">
        <v>1138</v>
      </c>
      <c r="Y492" t="s">
        <v>2708</v>
      </c>
      <c r="AC492" t="s">
        <v>2077</v>
      </c>
    </row>
    <row r="493" spans="1:29" ht="45">
      <c r="A493">
        <v>124</v>
      </c>
      <c r="B493" t="s">
        <v>2761</v>
      </c>
      <c r="C493" t="s">
        <v>2106</v>
      </c>
      <c r="D493" t="s">
        <v>147</v>
      </c>
      <c r="E493" t="s">
        <v>469</v>
      </c>
      <c r="F493" t="s">
        <v>412</v>
      </c>
      <c r="G493" t="s">
        <v>1449</v>
      </c>
      <c r="H493" t="s">
        <v>179</v>
      </c>
      <c r="I493" t="s">
        <v>2086</v>
      </c>
      <c r="J493" t="s">
        <v>128</v>
      </c>
      <c r="K493" t="s">
        <v>128</v>
      </c>
      <c r="L493" t="s">
        <v>2710</v>
      </c>
      <c r="M493" s="308">
        <v>45381</v>
      </c>
      <c r="N493" s="94" t="s">
        <v>2707</v>
      </c>
      <c r="O493">
        <v>5</v>
      </c>
      <c r="P493">
        <v>5</v>
      </c>
      <c r="Q493">
        <v>5</v>
      </c>
      <c r="R493" t="s">
        <v>1222</v>
      </c>
      <c r="W493" t="s">
        <v>2217</v>
      </c>
      <c r="X493" t="s">
        <v>1143</v>
      </c>
      <c r="Y493" t="s">
        <v>2708</v>
      </c>
      <c r="AC493" t="s">
        <v>2077</v>
      </c>
    </row>
    <row r="494" spans="1:29" ht="105">
      <c r="A494">
        <v>125</v>
      </c>
      <c r="B494" t="s">
        <v>2762</v>
      </c>
      <c r="C494" t="s">
        <v>2106</v>
      </c>
      <c r="D494" t="s">
        <v>147</v>
      </c>
      <c r="E494" t="s">
        <v>317</v>
      </c>
      <c r="F494" t="s">
        <v>412</v>
      </c>
      <c r="G494" t="s">
        <v>1447</v>
      </c>
      <c r="H494" t="s">
        <v>245</v>
      </c>
      <c r="I494" t="s">
        <v>2075</v>
      </c>
      <c r="J494" t="s">
        <v>128</v>
      </c>
      <c r="K494" t="s">
        <v>128</v>
      </c>
      <c r="L494" t="s">
        <v>1447</v>
      </c>
      <c r="M494" s="308">
        <v>45381</v>
      </c>
      <c r="N494" s="94" t="s">
        <v>423</v>
      </c>
      <c r="O494">
        <v>3</v>
      </c>
      <c r="P494">
        <v>3</v>
      </c>
      <c r="Q494">
        <v>3</v>
      </c>
      <c r="R494" t="s">
        <v>1228</v>
      </c>
      <c r="W494" t="s">
        <v>2102</v>
      </c>
      <c r="X494" t="s">
        <v>425</v>
      </c>
      <c r="Y494" t="s">
        <v>2712</v>
      </c>
      <c r="AC494" t="s">
        <v>1223</v>
      </c>
    </row>
    <row r="495" spans="1:29" ht="240">
      <c r="A495">
        <v>126</v>
      </c>
      <c r="B495" t="s">
        <v>2763</v>
      </c>
      <c r="C495" t="s">
        <v>2106</v>
      </c>
      <c r="D495" t="s">
        <v>167</v>
      </c>
      <c r="E495" t="s">
        <v>2136</v>
      </c>
      <c r="F495" t="s">
        <v>412</v>
      </c>
      <c r="G495" t="s">
        <v>444</v>
      </c>
      <c r="H495" t="s">
        <v>1164</v>
      </c>
      <c r="I495" t="s">
        <v>2086</v>
      </c>
      <c r="J495" t="s">
        <v>128</v>
      </c>
      <c r="K495" t="s">
        <v>128</v>
      </c>
      <c r="L495" t="s">
        <v>444</v>
      </c>
      <c r="M495" s="308">
        <v>45381</v>
      </c>
      <c r="N495" s="94" t="s">
        <v>2714</v>
      </c>
      <c r="O495">
        <v>3</v>
      </c>
      <c r="P495">
        <v>5</v>
      </c>
      <c r="Q495">
        <v>5</v>
      </c>
      <c r="R495" t="s">
        <v>1222</v>
      </c>
      <c r="W495" t="s">
        <v>2117</v>
      </c>
      <c r="X495" s="94" t="s">
        <v>1210</v>
      </c>
      <c r="Y495" s="94" t="s">
        <v>2715</v>
      </c>
      <c r="AC495" t="s">
        <v>2077</v>
      </c>
    </row>
    <row r="496" spans="1:29" ht="240">
      <c r="A496">
        <v>127</v>
      </c>
      <c r="B496" t="s">
        <v>2764</v>
      </c>
      <c r="C496" t="s">
        <v>2106</v>
      </c>
      <c r="D496" t="s">
        <v>167</v>
      </c>
      <c r="E496" t="s">
        <v>2136</v>
      </c>
      <c r="F496" t="s">
        <v>412</v>
      </c>
      <c r="G496" t="s">
        <v>444</v>
      </c>
      <c r="H496" t="s">
        <v>1164</v>
      </c>
      <c r="I496" t="s">
        <v>2086</v>
      </c>
      <c r="J496" t="s">
        <v>128</v>
      </c>
      <c r="K496" t="s">
        <v>128</v>
      </c>
      <c r="L496" t="s">
        <v>448</v>
      </c>
      <c r="M496" s="308">
        <v>45381</v>
      </c>
      <c r="N496" s="94" t="s">
        <v>2714</v>
      </c>
      <c r="O496">
        <v>3</v>
      </c>
      <c r="P496">
        <v>5</v>
      </c>
      <c r="Q496">
        <v>5</v>
      </c>
      <c r="R496" t="s">
        <v>1222</v>
      </c>
      <c r="W496" t="s">
        <v>2117</v>
      </c>
      <c r="X496" t="s">
        <v>1192</v>
      </c>
      <c r="Y496" t="s">
        <v>2717</v>
      </c>
      <c r="AC496" t="s">
        <v>2077</v>
      </c>
    </row>
    <row r="497" spans="1:29" ht="120">
      <c r="A497">
        <v>128</v>
      </c>
      <c r="B497" t="s">
        <v>2765</v>
      </c>
      <c r="C497" t="s">
        <v>2106</v>
      </c>
      <c r="D497" t="s">
        <v>147</v>
      </c>
      <c r="E497" t="s">
        <v>469</v>
      </c>
      <c r="F497" t="s">
        <v>412</v>
      </c>
      <c r="G497" t="s">
        <v>1464</v>
      </c>
      <c r="H497" t="s">
        <v>245</v>
      </c>
      <c r="I497" t="s">
        <v>2075</v>
      </c>
      <c r="J497" t="s">
        <v>128</v>
      </c>
      <c r="K497" t="s">
        <v>128</v>
      </c>
      <c r="L497" t="s">
        <v>1464</v>
      </c>
      <c r="M497" s="308">
        <v>45381</v>
      </c>
      <c r="N497" s="94" t="s">
        <v>2719</v>
      </c>
      <c r="O497">
        <v>5</v>
      </c>
      <c r="P497">
        <v>5</v>
      </c>
      <c r="Q497">
        <v>5</v>
      </c>
      <c r="R497" t="s">
        <v>1222</v>
      </c>
      <c r="W497" t="s">
        <v>2102</v>
      </c>
      <c r="X497" t="s">
        <v>1204</v>
      </c>
      <c r="Y497" t="s">
        <v>2720</v>
      </c>
      <c r="AC497" t="s">
        <v>2077</v>
      </c>
    </row>
    <row r="498" spans="1:29" ht="120">
      <c r="A498">
        <v>129</v>
      </c>
      <c r="B498" t="s">
        <v>2766</v>
      </c>
      <c r="C498" t="s">
        <v>2106</v>
      </c>
      <c r="D498" t="s">
        <v>147</v>
      </c>
      <c r="E498" t="s">
        <v>469</v>
      </c>
      <c r="F498" t="s">
        <v>412</v>
      </c>
      <c r="G498" t="s">
        <v>1464</v>
      </c>
      <c r="H498" t="s">
        <v>245</v>
      </c>
      <c r="I498" t="s">
        <v>2075</v>
      </c>
      <c r="J498" t="s">
        <v>128</v>
      </c>
      <c r="K498" t="s">
        <v>128</v>
      </c>
      <c r="L498" t="s">
        <v>1464</v>
      </c>
      <c r="M498" s="308">
        <v>45381</v>
      </c>
      <c r="N498" s="94" t="s">
        <v>2719</v>
      </c>
      <c r="O498">
        <v>5</v>
      </c>
      <c r="P498">
        <v>5</v>
      </c>
      <c r="Q498">
        <v>5</v>
      </c>
      <c r="R498" t="s">
        <v>1222</v>
      </c>
      <c r="W498" t="s">
        <v>2102</v>
      </c>
      <c r="X498" t="s">
        <v>1191</v>
      </c>
      <c r="Y498" t="s">
        <v>2722</v>
      </c>
      <c r="AC498" t="s">
        <v>2077</v>
      </c>
    </row>
    <row r="499" spans="1:29" ht="120">
      <c r="A499">
        <v>130</v>
      </c>
      <c r="B499" t="s">
        <v>2767</v>
      </c>
      <c r="C499" t="s">
        <v>2106</v>
      </c>
      <c r="D499" t="s">
        <v>147</v>
      </c>
      <c r="E499" t="s">
        <v>469</v>
      </c>
      <c r="F499" t="s">
        <v>412</v>
      </c>
      <c r="G499" t="s">
        <v>1464</v>
      </c>
      <c r="H499" t="s">
        <v>245</v>
      </c>
      <c r="I499" t="s">
        <v>2075</v>
      </c>
      <c r="J499" t="s">
        <v>128</v>
      </c>
      <c r="K499" t="s">
        <v>128</v>
      </c>
      <c r="L499" t="s">
        <v>1464</v>
      </c>
      <c r="M499" s="308">
        <v>45381</v>
      </c>
      <c r="N499" s="94" t="s">
        <v>2719</v>
      </c>
      <c r="O499">
        <v>5</v>
      </c>
      <c r="P499">
        <v>5</v>
      </c>
      <c r="Q499">
        <v>5</v>
      </c>
      <c r="R499" t="s">
        <v>1222</v>
      </c>
      <c r="W499" t="s">
        <v>2102</v>
      </c>
      <c r="X499" t="s">
        <v>1212</v>
      </c>
      <c r="Y499" t="s">
        <v>2724</v>
      </c>
      <c r="AC499" t="s">
        <v>2077</v>
      </c>
    </row>
    <row r="500" spans="1:29" ht="210">
      <c r="A500">
        <v>131</v>
      </c>
      <c r="B500" t="s">
        <v>2768</v>
      </c>
      <c r="C500" t="s">
        <v>2106</v>
      </c>
      <c r="D500" t="s">
        <v>147</v>
      </c>
      <c r="E500" t="s">
        <v>469</v>
      </c>
      <c r="F500" t="s">
        <v>412</v>
      </c>
      <c r="G500" t="s">
        <v>1461</v>
      </c>
      <c r="H500" t="s">
        <v>245</v>
      </c>
      <c r="I500" t="s">
        <v>2075</v>
      </c>
      <c r="J500" t="s">
        <v>128</v>
      </c>
      <c r="K500" t="s">
        <v>128</v>
      </c>
      <c r="L500" t="s">
        <v>1461</v>
      </c>
      <c r="M500" s="308">
        <v>45381</v>
      </c>
      <c r="N500" s="94" t="s">
        <v>2726</v>
      </c>
      <c r="O500">
        <v>1</v>
      </c>
      <c r="P500">
        <v>5</v>
      </c>
      <c r="Q500">
        <v>3</v>
      </c>
      <c r="R500" t="s">
        <v>1228</v>
      </c>
      <c r="W500" t="s">
        <v>2102</v>
      </c>
      <c r="X500" s="94" t="s">
        <v>1206</v>
      </c>
      <c r="Y500" s="94" t="s">
        <v>2727</v>
      </c>
      <c r="AC500" t="s">
        <v>1223</v>
      </c>
    </row>
    <row r="501" spans="1:29" ht="210">
      <c r="A501">
        <v>132</v>
      </c>
      <c r="B501" t="s">
        <v>2769</v>
      </c>
      <c r="C501" t="s">
        <v>2106</v>
      </c>
      <c r="D501" t="s">
        <v>147</v>
      </c>
      <c r="E501" t="s">
        <v>469</v>
      </c>
      <c r="F501" t="s">
        <v>412</v>
      </c>
      <c r="G501" t="s">
        <v>1461</v>
      </c>
      <c r="H501" t="s">
        <v>245</v>
      </c>
      <c r="I501" t="s">
        <v>2075</v>
      </c>
      <c r="J501" t="s">
        <v>128</v>
      </c>
      <c r="K501" t="s">
        <v>128</v>
      </c>
      <c r="L501" t="s">
        <v>1461</v>
      </c>
      <c r="M501" s="308">
        <v>45381</v>
      </c>
      <c r="N501" s="94" t="s">
        <v>2726</v>
      </c>
      <c r="O501">
        <v>1</v>
      </c>
      <c r="P501">
        <v>5</v>
      </c>
      <c r="Q501">
        <v>3</v>
      </c>
      <c r="R501" t="s">
        <v>1228</v>
      </c>
      <c r="W501" t="s">
        <v>2102</v>
      </c>
      <c r="X501" s="94" t="s">
        <v>2729</v>
      </c>
      <c r="Y501" s="94" t="s">
        <v>2730</v>
      </c>
      <c r="AC501" t="s">
        <v>1223</v>
      </c>
    </row>
    <row r="502" spans="1:29" ht="210">
      <c r="A502">
        <v>133</v>
      </c>
      <c r="B502" t="s">
        <v>2770</v>
      </c>
      <c r="C502" t="s">
        <v>2106</v>
      </c>
      <c r="D502" t="s">
        <v>147</v>
      </c>
      <c r="E502" t="s">
        <v>469</v>
      </c>
      <c r="F502" t="s">
        <v>412</v>
      </c>
      <c r="G502" t="s">
        <v>1461</v>
      </c>
      <c r="H502" t="s">
        <v>245</v>
      </c>
      <c r="I502" t="s">
        <v>2075</v>
      </c>
      <c r="J502" t="s">
        <v>128</v>
      </c>
      <c r="K502" t="s">
        <v>128</v>
      </c>
      <c r="L502" t="s">
        <v>1461</v>
      </c>
      <c r="M502" s="308">
        <v>45381</v>
      </c>
      <c r="N502" s="94" t="s">
        <v>2726</v>
      </c>
      <c r="O502">
        <v>1</v>
      </c>
      <c r="P502">
        <v>5</v>
      </c>
      <c r="Q502">
        <v>3</v>
      </c>
      <c r="R502" t="s">
        <v>1228</v>
      </c>
      <c r="W502" t="s">
        <v>2102</v>
      </c>
      <c r="X502" s="94" t="s">
        <v>2732</v>
      </c>
      <c r="Y502" t="s">
        <v>2733</v>
      </c>
      <c r="AC502" t="s">
        <v>1223</v>
      </c>
    </row>
    <row r="503" spans="1:29" ht="45">
      <c r="A503">
        <v>166</v>
      </c>
      <c r="B503" t="s">
        <v>2771</v>
      </c>
      <c r="C503" t="s">
        <v>2109</v>
      </c>
      <c r="D503" t="s">
        <v>147</v>
      </c>
      <c r="E503" t="s">
        <v>469</v>
      </c>
      <c r="F503" t="s">
        <v>412</v>
      </c>
      <c r="G503" t="s">
        <v>1449</v>
      </c>
      <c r="H503" t="s">
        <v>179</v>
      </c>
      <c r="I503" t="s">
        <v>2086</v>
      </c>
      <c r="J503" t="s">
        <v>128</v>
      </c>
      <c r="K503" t="s">
        <v>128</v>
      </c>
      <c r="L503" t="s">
        <v>2706</v>
      </c>
      <c r="M503" s="308">
        <v>45381</v>
      </c>
      <c r="N503" s="94" t="s">
        <v>2707</v>
      </c>
      <c r="O503">
        <v>5</v>
      </c>
      <c r="P503">
        <v>5</v>
      </c>
      <c r="Q503">
        <v>5</v>
      </c>
      <c r="R503" t="s">
        <v>1222</v>
      </c>
      <c r="W503" t="s">
        <v>2217</v>
      </c>
      <c r="X503" t="s">
        <v>1138</v>
      </c>
      <c r="Y503" t="s">
        <v>2708</v>
      </c>
      <c r="AC503" t="s">
        <v>2077</v>
      </c>
    </row>
    <row r="504" spans="1:29" ht="45">
      <c r="A504">
        <v>167</v>
      </c>
      <c r="B504" t="s">
        <v>2772</v>
      </c>
      <c r="C504" t="s">
        <v>2109</v>
      </c>
      <c r="D504" t="s">
        <v>147</v>
      </c>
      <c r="E504" t="s">
        <v>469</v>
      </c>
      <c r="F504" t="s">
        <v>412</v>
      </c>
      <c r="G504" t="s">
        <v>1449</v>
      </c>
      <c r="H504" t="s">
        <v>179</v>
      </c>
      <c r="I504" t="s">
        <v>2086</v>
      </c>
      <c r="J504" t="s">
        <v>128</v>
      </c>
      <c r="K504" t="s">
        <v>128</v>
      </c>
      <c r="L504" t="s">
        <v>2710</v>
      </c>
      <c r="M504" s="308">
        <v>45381</v>
      </c>
      <c r="N504" s="94" t="s">
        <v>2707</v>
      </c>
      <c r="O504">
        <v>5</v>
      </c>
      <c r="P504">
        <v>5</v>
      </c>
      <c r="Q504">
        <v>5</v>
      </c>
      <c r="R504" t="s">
        <v>1222</v>
      </c>
      <c r="W504" t="s">
        <v>2217</v>
      </c>
      <c r="X504" t="s">
        <v>1143</v>
      </c>
      <c r="Y504" t="s">
        <v>2708</v>
      </c>
      <c r="AC504" t="s">
        <v>2077</v>
      </c>
    </row>
    <row r="505" spans="1:29" ht="105">
      <c r="A505">
        <v>168</v>
      </c>
      <c r="B505" t="s">
        <v>2773</v>
      </c>
      <c r="C505" t="s">
        <v>2109</v>
      </c>
      <c r="D505" t="s">
        <v>147</v>
      </c>
      <c r="E505" t="s">
        <v>317</v>
      </c>
      <c r="F505" t="s">
        <v>412</v>
      </c>
      <c r="G505" t="s">
        <v>1447</v>
      </c>
      <c r="H505" t="s">
        <v>245</v>
      </c>
      <c r="I505" t="s">
        <v>2075</v>
      </c>
      <c r="J505" t="s">
        <v>128</v>
      </c>
      <c r="K505" t="s">
        <v>128</v>
      </c>
      <c r="L505" t="s">
        <v>1447</v>
      </c>
      <c r="M505" s="308">
        <v>45381</v>
      </c>
      <c r="N505" s="94" t="s">
        <v>423</v>
      </c>
      <c r="O505">
        <v>3</v>
      </c>
      <c r="P505">
        <v>3</v>
      </c>
      <c r="Q505">
        <v>3</v>
      </c>
      <c r="R505" t="s">
        <v>1228</v>
      </c>
      <c r="W505" t="s">
        <v>2102</v>
      </c>
      <c r="X505" t="s">
        <v>425</v>
      </c>
      <c r="Y505" t="s">
        <v>2712</v>
      </c>
      <c r="AC505" t="s">
        <v>1223</v>
      </c>
    </row>
    <row r="506" spans="1:29" ht="240">
      <c r="A506">
        <v>169</v>
      </c>
      <c r="B506" t="s">
        <v>2774</v>
      </c>
      <c r="C506" t="s">
        <v>2109</v>
      </c>
      <c r="D506" t="s">
        <v>167</v>
      </c>
      <c r="E506" t="s">
        <v>2136</v>
      </c>
      <c r="F506" t="s">
        <v>412</v>
      </c>
      <c r="G506" t="s">
        <v>444</v>
      </c>
      <c r="H506" t="s">
        <v>1164</v>
      </c>
      <c r="I506" t="s">
        <v>2086</v>
      </c>
      <c r="J506" t="s">
        <v>128</v>
      </c>
      <c r="K506" t="s">
        <v>128</v>
      </c>
      <c r="L506" t="s">
        <v>444</v>
      </c>
      <c r="M506" s="308">
        <v>45381</v>
      </c>
      <c r="N506" s="94" t="s">
        <v>2714</v>
      </c>
      <c r="O506">
        <v>3</v>
      </c>
      <c r="P506">
        <v>5</v>
      </c>
      <c r="Q506">
        <v>5</v>
      </c>
      <c r="R506" t="s">
        <v>1222</v>
      </c>
      <c r="W506" t="s">
        <v>2117</v>
      </c>
      <c r="X506" s="94" t="s">
        <v>1210</v>
      </c>
      <c r="Y506" s="94" t="s">
        <v>2715</v>
      </c>
      <c r="AC506" t="s">
        <v>2077</v>
      </c>
    </row>
    <row r="507" spans="1:29" ht="240">
      <c r="A507">
        <v>170</v>
      </c>
      <c r="B507" t="s">
        <v>2775</v>
      </c>
      <c r="C507" t="s">
        <v>2109</v>
      </c>
      <c r="D507" t="s">
        <v>167</v>
      </c>
      <c r="E507" t="s">
        <v>2136</v>
      </c>
      <c r="F507" t="s">
        <v>412</v>
      </c>
      <c r="G507" t="s">
        <v>444</v>
      </c>
      <c r="H507" t="s">
        <v>1164</v>
      </c>
      <c r="I507" t="s">
        <v>2086</v>
      </c>
      <c r="J507" t="s">
        <v>128</v>
      </c>
      <c r="K507" t="s">
        <v>128</v>
      </c>
      <c r="L507" t="s">
        <v>448</v>
      </c>
      <c r="M507" s="308">
        <v>45381</v>
      </c>
      <c r="N507" s="94" t="s">
        <v>2714</v>
      </c>
      <c r="O507">
        <v>3</v>
      </c>
      <c r="P507">
        <v>5</v>
      </c>
      <c r="Q507">
        <v>5</v>
      </c>
      <c r="R507" t="s">
        <v>1222</v>
      </c>
      <c r="W507" t="s">
        <v>2117</v>
      </c>
      <c r="X507" t="s">
        <v>1192</v>
      </c>
      <c r="Y507" t="s">
        <v>2717</v>
      </c>
      <c r="AC507" t="s">
        <v>2077</v>
      </c>
    </row>
    <row r="508" spans="1:29" ht="120">
      <c r="A508">
        <v>171</v>
      </c>
      <c r="B508" t="s">
        <v>2776</v>
      </c>
      <c r="C508" t="s">
        <v>2109</v>
      </c>
      <c r="D508" t="s">
        <v>147</v>
      </c>
      <c r="E508" t="s">
        <v>469</v>
      </c>
      <c r="F508" t="s">
        <v>412</v>
      </c>
      <c r="G508" t="s">
        <v>1464</v>
      </c>
      <c r="H508" t="s">
        <v>245</v>
      </c>
      <c r="I508" t="s">
        <v>2075</v>
      </c>
      <c r="J508" t="s">
        <v>128</v>
      </c>
      <c r="K508" t="s">
        <v>128</v>
      </c>
      <c r="L508" t="s">
        <v>1464</v>
      </c>
      <c r="M508" s="308">
        <v>45381</v>
      </c>
      <c r="N508" s="94" t="s">
        <v>2719</v>
      </c>
      <c r="O508">
        <v>5</v>
      </c>
      <c r="P508">
        <v>5</v>
      </c>
      <c r="Q508">
        <v>5</v>
      </c>
      <c r="R508" t="s">
        <v>1222</v>
      </c>
      <c r="W508" t="s">
        <v>2102</v>
      </c>
      <c r="X508" t="s">
        <v>1204</v>
      </c>
      <c r="Y508" t="s">
        <v>2720</v>
      </c>
      <c r="AC508" t="s">
        <v>2077</v>
      </c>
    </row>
    <row r="509" spans="1:29" ht="120">
      <c r="A509">
        <v>172</v>
      </c>
      <c r="B509" t="s">
        <v>2777</v>
      </c>
      <c r="C509" t="s">
        <v>2109</v>
      </c>
      <c r="D509" t="s">
        <v>147</v>
      </c>
      <c r="E509" t="s">
        <v>469</v>
      </c>
      <c r="F509" t="s">
        <v>412</v>
      </c>
      <c r="G509" t="s">
        <v>1464</v>
      </c>
      <c r="H509" t="s">
        <v>245</v>
      </c>
      <c r="I509" t="s">
        <v>2075</v>
      </c>
      <c r="J509" t="s">
        <v>128</v>
      </c>
      <c r="K509" t="s">
        <v>128</v>
      </c>
      <c r="L509" t="s">
        <v>1464</v>
      </c>
      <c r="M509" s="308">
        <v>45381</v>
      </c>
      <c r="N509" s="94" t="s">
        <v>2719</v>
      </c>
      <c r="O509">
        <v>5</v>
      </c>
      <c r="P509">
        <v>5</v>
      </c>
      <c r="Q509">
        <v>5</v>
      </c>
      <c r="R509" t="s">
        <v>1222</v>
      </c>
      <c r="W509" t="s">
        <v>2102</v>
      </c>
      <c r="X509" t="s">
        <v>1191</v>
      </c>
      <c r="Y509" t="s">
        <v>2722</v>
      </c>
      <c r="AC509" t="s">
        <v>2077</v>
      </c>
    </row>
    <row r="510" spans="1:29" ht="120">
      <c r="A510">
        <v>173</v>
      </c>
      <c r="B510" t="s">
        <v>2778</v>
      </c>
      <c r="C510" t="s">
        <v>2109</v>
      </c>
      <c r="D510" t="s">
        <v>147</v>
      </c>
      <c r="E510" t="s">
        <v>469</v>
      </c>
      <c r="F510" t="s">
        <v>412</v>
      </c>
      <c r="G510" t="s">
        <v>1464</v>
      </c>
      <c r="H510" t="s">
        <v>245</v>
      </c>
      <c r="I510" t="s">
        <v>2075</v>
      </c>
      <c r="J510" t="s">
        <v>128</v>
      </c>
      <c r="K510" t="s">
        <v>128</v>
      </c>
      <c r="L510" t="s">
        <v>1464</v>
      </c>
      <c r="M510" s="308">
        <v>45381</v>
      </c>
      <c r="N510" s="94" t="s">
        <v>2719</v>
      </c>
      <c r="O510">
        <v>5</v>
      </c>
      <c r="P510">
        <v>5</v>
      </c>
      <c r="Q510">
        <v>5</v>
      </c>
      <c r="R510" t="s">
        <v>1222</v>
      </c>
      <c r="W510" t="s">
        <v>2102</v>
      </c>
      <c r="X510" t="s">
        <v>1212</v>
      </c>
      <c r="Y510" t="s">
        <v>2724</v>
      </c>
      <c r="AC510" t="s">
        <v>2077</v>
      </c>
    </row>
    <row r="511" spans="1:29" ht="210">
      <c r="A511">
        <v>174</v>
      </c>
      <c r="B511" t="s">
        <v>2779</v>
      </c>
      <c r="C511" t="s">
        <v>2109</v>
      </c>
      <c r="D511" t="s">
        <v>147</v>
      </c>
      <c r="E511" t="s">
        <v>469</v>
      </c>
      <c r="F511" t="s">
        <v>412</v>
      </c>
      <c r="G511" t="s">
        <v>1461</v>
      </c>
      <c r="H511" t="s">
        <v>245</v>
      </c>
      <c r="I511" t="s">
        <v>2075</v>
      </c>
      <c r="J511" t="s">
        <v>128</v>
      </c>
      <c r="K511" t="s">
        <v>128</v>
      </c>
      <c r="L511" t="s">
        <v>1461</v>
      </c>
      <c r="M511" s="308">
        <v>45381</v>
      </c>
      <c r="N511" s="94" t="s">
        <v>2726</v>
      </c>
      <c r="O511">
        <v>1</v>
      </c>
      <c r="P511">
        <v>5</v>
      </c>
      <c r="Q511">
        <v>3</v>
      </c>
      <c r="R511" t="s">
        <v>1228</v>
      </c>
      <c r="W511" t="s">
        <v>2102</v>
      </c>
      <c r="X511" s="94" t="s">
        <v>1206</v>
      </c>
      <c r="Y511" s="94" t="s">
        <v>2727</v>
      </c>
      <c r="AC511" t="s">
        <v>1223</v>
      </c>
    </row>
    <row r="512" spans="1:29" ht="210">
      <c r="A512">
        <v>175</v>
      </c>
      <c r="B512" t="s">
        <v>2780</v>
      </c>
      <c r="C512" t="s">
        <v>2109</v>
      </c>
      <c r="D512" t="s">
        <v>147</v>
      </c>
      <c r="E512" t="s">
        <v>469</v>
      </c>
      <c r="F512" t="s">
        <v>412</v>
      </c>
      <c r="G512" t="s">
        <v>1461</v>
      </c>
      <c r="H512" t="s">
        <v>245</v>
      </c>
      <c r="I512" t="s">
        <v>2075</v>
      </c>
      <c r="J512" t="s">
        <v>128</v>
      </c>
      <c r="K512" t="s">
        <v>128</v>
      </c>
      <c r="L512" t="s">
        <v>1461</v>
      </c>
      <c r="M512" s="308">
        <v>45381</v>
      </c>
      <c r="N512" s="94" t="s">
        <v>2726</v>
      </c>
      <c r="O512">
        <v>1</v>
      </c>
      <c r="P512">
        <v>5</v>
      </c>
      <c r="Q512">
        <v>3</v>
      </c>
      <c r="R512" t="s">
        <v>1228</v>
      </c>
      <c r="W512" t="s">
        <v>2102</v>
      </c>
      <c r="X512" s="94" t="s">
        <v>2729</v>
      </c>
      <c r="Y512" s="94" t="s">
        <v>2730</v>
      </c>
      <c r="AC512" t="s">
        <v>1223</v>
      </c>
    </row>
    <row r="513" spans="1:29" ht="210">
      <c r="A513">
        <v>176</v>
      </c>
      <c r="B513" t="s">
        <v>2781</v>
      </c>
      <c r="C513" t="s">
        <v>2109</v>
      </c>
      <c r="D513" t="s">
        <v>147</v>
      </c>
      <c r="E513" t="s">
        <v>469</v>
      </c>
      <c r="F513" t="s">
        <v>412</v>
      </c>
      <c r="G513" t="s">
        <v>1461</v>
      </c>
      <c r="H513" t="s">
        <v>245</v>
      </c>
      <c r="I513" t="s">
        <v>2075</v>
      </c>
      <c r="J513" t="s">
        <v>128</v>
      </c>
      <c r="K513" t="s">
        <v>128</v>
      </c>
      <c r="L513" t="s">
        <v>1461</v>
      </c>
      <c r="M513" s="308">
        <v>45381</v>
      </c>
      <c r="N513" s="94" t="s">
        <v>2726</v>
      </c>
      <c r="O513">
        <v>1</v>
      </c>
      <c r="P513">
        <v>5</v>
      </c>
      <c r="Q513">
        <v>3</v>
      </c>
      <c r="R513" t="s">
        <v>1228</v>
      </c>
      <c r="W513" t="s">
        <v>2102</v>
      </c>
      <c r="X513" s="94" t="s">
        <v>2732</v>
      </c>
      <c r="Y513" t="s">
        <v>2733</v>
      </c>
      <c r="AC513" t="s">
        <v>1223</v>
      </c>
    </row>
    <row r="514" spans="1:29" ht="45">
      <c r="A514">
        <v>221</v>
      </c>
      <c r="B514" t="s">
        <v>2782</v>
      </c>
      <c r="C514" t="s">
        <v>2121</v>
      </c>
      <c r="D514" t="s">
        <v>147</v>
      </c>
      <c r="E514" t="s">
        <v>469</v>
      </c>
      <c r="F514" t="s">
        <v>412</v>
      </c>
      <c r="G514" t="s">
        <v>1449</v>
      </c>
      <c r="H514" t="s">
        <v>179</v>
      </c>
      <c r="I514" t="s">
        <v>2086</v>
      </c>
      <c r="J514" t="s">
        <v>128</v>
      </c>
      <c r="K514" t="s">
        <v>128</v>
      </c>
      <c r="L514" t="s">
        <v>2706</v>
      </c>
      <c r="M514" s="308">
        <v>45381</v>
      </c>
      <c r="N514" s="94" t="s">
        <v>2707</v>
      </c>
      <c r="O514">
        <v>5</v>
      </c>
      <c r="P514">
        <v>5</v>
      </c>
      <c r="Q514">
        <v>5</v>
      </c>
      <c r="R514" t="s">
        <v>1222</v>
      </c>
      <c r="W514" t="s">
        <v>2217</v>
      </c>
      <c r="X514" t="s">
        <v>1138</v>
      </c>
      <c r="Y514" t="s">
        <v>2708</v>
      </c>
      <c r="AC514" t="s">
        <v>2077</v>
      </c>
    </row>
    <row r="515" spans="1:29" ht="45">
      <c r="A515">
        <v>222</v>
      </c>
      <c r="B515" t="s">
        <v>2783</v>
      </c>
      <c r="C515" t="s">
        <v>2121</v>
      </c>
      <c r="D515" t="s">
        <v>147</v>
      </c>
      <c r="E515" t="s">
        <v>469</v>
      </c>
      <c r="F515" t="s">
        <v>412</v>
      </c>
      <c r="G515" t="s">
        <v>1449</v>
      </c>
      <c r="H515" t="s">
        <v>179</v>
      </c>
      <c r="I515" t="s">
        <v>2086</v>
      </c>
      <c r="J515" t="s">
        <v>128</v>
      </c>
      <c r="K515" t="s">
        <v>128</v>
      </c>
      <c r="L515" t="s">
        <v>2710</v>
      </c>
      <c r="M515" s="308">
        <v>45381</v>
      </c>
      <c r="N515" s="94" t="s">
        <v>2707</v>
      </c>
      <c r="O515">
        <v>5</v>
      </c>
      <c r="P515">
        <v>5</v>
      </c>
      <c r="Q515">
        <v>5</v>
      </c>
      <c r="R515" t="s">
        <v>1222</v>
      </c>
      <c r="W515" t="s">
        <v>2217</v>
      </c>
      <c r="X515" t="s">
        <v>1143</v>
      </c>
      <c r="Y515" t="s">
        <v>2708</v>
      </c>
      <c r="AC515" t="s">
        <v>2077</v>
      </c>
    </row>
    <row r="516" spans="1:29" ht="105">
      <c r="A516">
        <v>223</v>
      </c>
      <c r="B516" t="s">
        <v>2784</v>
      </c>
      <c r="C516" t="s">
        <v>2121</v>
      </c>
      <c r="D516" t="s">
        <v>147</v>
      </c>
      <c r="E516" t="s">
        <v>317</v>
      </c>
      <c r="F516" t="s">
        <v>412</v>
      </c>
      <c r="G516" t="s">
        <v>1447</v>
      </c>
      <c r="H516" t="s">
        <v>245</v>
      </c>
      <c r="I516" t="s">
        <v>2075</v>
      </c>
      <c r="J516" t="s">
        <v>128</v>
      </c>
      <c r="K516" t="s">
        <v>128</v>
      </c>
      <c r="L516" t="s">
        <v>1447</v>
      </c>
      <c r="M516" s="308">
        <v>45381</v>
      </c>
      <c r="N516" s="94" t="s">
        <v>423</v>
      </c>
      <c r="O516">
        <v>3</v>
      </c>
      <c r="P516">
        <v>3</v>
      </c>
      <c r="Q516">
        <v>3</v>
      </c>
      <c r="R516" t="s">
        <v>1228</v>
      </c>
      <c r="W516" t="s">
        <v>2102</v>
      </c>
      <c r="X516" t="s">
        <v>425</v>
      </c>
      <c r="Y516" t="s">
        <v>2712</v>
      </c>
      <c r="AC516" t="s">
        <v>1223</v>
      </c>
    </row>
    <row r="517" spans="1:29" ht="240">
      <c r="A517">
        <v>224</v>
      </c>
      <c r="B517" t="s">
        <v>2785</v>
      </c>
      <c r="C517" t="s">
        <v>2121</v>
      </c>
      <c r="D517" t="s">
        <v>167</v>
      </c>
      <c r="E517" t="s">
        <v>2136</v>
      </c>
      <c r="F517" t="s">
        <v>412</v>
      </c>
      <c r="G517" t="s">
        <v>444</v>
      </c>
      <c r="H517" t="s">
        <v>1164</v>
      </c>
      <c r="I517" t="s">
        <v>2086</v>
      </c>
      <c r="J517" t="s">
        <v>128</v>
      </c>
      <c r="K517" t="s">
        <v>128</v>
      </c>
      <c r="L517" t="s">
        <v>444</v>
      </c>
      <c r="M517" s="308">
        <v>45381</v>
      </c>
      <c r="N517" s="94" t="s">
        <v>2714</v>
      </c>
      <c r="O517">
        <v>3</v>
      </c>
      <c r="P517">
        <v>5</v>
      </c>
      <c r="Q517">
        <v>5</v>
      </c>
      <c r="R517" t="s">
        <v>1222</v>
      </c>
      <c r="W517" t="s">
        <v>2117</v>
      </c>
      <c r="X517" s="94" t="s">
        <v>1210</v>
      </c>
      <c r="Y517" s="94" t="s">
        <v>2715</v>
      </c>
      <c r="AC517" t="s">
        <v>2077</v>
      </c>
    </row>
    <row r="518" spans="1:29" ht="240">
      <c r="A518">
        <v>225</v>
      </c>
      <c r="B518" t="s">
        <v>2786</v>
      </c>
      <c r="C518" t="s">
        <v>2121</v>
      </c>
      <c r="D518" t="s">
        <v>167</v>
      </c>
      <c r="E518" t="s">
        <v>2136</v>
      </c>
      <c r="F518" t="s">
        <v>412</v>
      </c>
      <c r="G518" t="s">
        <v>444</v>
      </c>
      <c r="H518" t="s">
        <v>1164</v>
      </c>
      <c r="I518" t="s">
        <v>2086</v>
      </c>
      <c r="J518" t="s">
        <v>128</v>
      </c>
      <c r="K518" t="s">
        <v>128</v>
      </c>
      <c r="L518" t="s">
        <v>448</v>
      </c>
      <c r="M518" s="308">
        <v>45381</v>
      </c>
      <c r="N518" s="94" t="s">
        <v>2714</v>
      </c>
      <c r="O518">
        <v>3</v>
      </c>
      <c r="P518">
        <v>5</v>
      </c>
      <c r="Q518">
        <v>5</v>
      </c>
      <c r="R518" t="s">
        <v>1222</v>
      </c>
      <c r="W518" t="s">
        <v>2117</v>
      </c>
      <c r="X518" t="s">
        <v>1192</v>
      </c>
      <c r="Y518" t="s">
        <v>2717</v>
      </c>
      <c r="AC518" t="s">
        <v>2077</v>
      </c>
    </row>
    <row r="519" spans="1:29" ht="120">
      <c r="A519">
        <v>226</v>
      </c>
      <c r="B519" t="s">
        <v>2787</v>
      </c>
      <c r="C519" t="s">
        <v>2121</v>
      </c>
      <c r="D519" t="s">
        <v>147</v>
      </c>
      <c r="E519" t="s">
        <v>469</v>
      </c>
      <c r="F519" t="s">
        <v>412</v>
      </c>
      <c r="G519" t="s">
        <v>1464</v>
      </c>
      <c r="H519" t="s">
        <v>245</v>
      </c>
      <c r="I519" t="s">
        <v>2075</v>
      </c>
      <c r="J519" t="s">
        <v>128</v>
      </c>
      <c r="K519" t="s">
        <v>128</v>
      </c>
      <c r="L519" t="s">
        <v>1464</v>
      </c>
      <c r="M519" s="308">
        <v>45381</v>
      </c>
      <c r="N519" s="94" t="s">
        <v>2719</v>
      </c>
      <c r="O519">
        <v>5</v>
      </c>
      <c r="P519">
        <v>5</v>
      </c>
      <c r="Q519">
        <v>5</v>
      </c>
      <c r="R519" t="s">
        <v>1222</v>
      </c>
      <c r="W519" t="s">
        <v>2102</v>
      </c>
      <c r="X519" t="s">
        <v>1204</v>
      </c>
      <c r="Y519" t="s">
        <v>2720</v>
      </c>
      <c r="AC519" t="s">
        <v>2077</v>
      </c>
    </row>
    <row r="520" spans="1:29" ht="120">
      <c r="A520">
        <v>227</v>
      </c>
      <c r="B520" t="s">
        <v>2788</v>
      </c>
      <c r="C520" t="s">
        <v>2121</v>
      </c>
      <c r="D520" t="s">
        <v>147</v>
      </c>
      <c r="E520" t="s">
        <v>469</v>
      </c>
      <c r="F520" t="s">
        <v>412</v>
      </c>
      <c r="G520" t="s">
        <v>1464</v>
      </c>
      <c r="H520" t="s">
        <v>245</v>
      </c>
      <c r="I520" t="s">
        <v>2075</v>
      </c>
      <c r="J520" t="s">
        <v>128</v>
      </c>
      <c r="K520" t="s">
        <v>128</v>
      </c>
      <c r="L520" t="s">
        <v>1464</v>
      </c>
      <c r="M520" s="308">
        <v>45381</v>
      </c>
      <c r="N520" s="94" t="s">
        <v>2719</v>
      </c>
      <c r="O520">
        <v>5</v>
      </c>
      <c r="P520">
        <v>5</v>
      </c>
      <c r="Q520">
        <v>5</v>
      </c>
      <c r="R520" t="s">
        <v>1222</v>
      </c>
      <c r="W520" t="s">
        <v>2102</v>
      </c>
      <c r="X520" t="s">
        <v>1191</v>
      </c>
      <c r="Y520" t="s">
        <v>2722</v>
      </c>
      <c r="AC520" t="s">
        <v>2077</v>
      </c>
    </row>
    <row r="521" spans="1:29" ht="120">
      <c r="A521">
        <v>228</v>
      </c>
      <c r="B521" t="s">
        <v>2789</v>
      </c>
      <c r="C521" t="s">
        <v>2121</v>
      </c>
      <c r="D521" t="s">
        <v>147</v>
      </c>
      <c r="E521" t="s">
        <v>469</v>
      </c>
      <c r="F521" t="s">
        <v>412</v>
      </c>
      <c r="G521" t="s">
        <v>1464</v>
      </c>
      <c r="H521" t="s">
        <v>245</v>
      </c>
      <c r="I521" t="s">
        <v>2075</v>
      </c>
      <c r="J521" t="s">
        <v>128</v>
      </c>
      <c r="K521" t="s">
        <v>128</v>
      </c>
      <c r="L521" t="s">
        <v>1464</v>
      </c>
      <c r="M521" s="308">
        <v>45381</v>
      </c>
      <c r="N521" s="94" t="s">
        <v>2719</v>
      </c>
      <c r="O521">
        <v>5</v>
      </c>
      <c r="P521">
        <v>5</v>
      </c>
      <c r="Q521">
        <v>5</v>
      </c>
      <c r="R521" t="s">
        <v>1222</v>
      </c>
      <c r="W521" t="s">
        <v>2102</v>
      </c>
      <c r="X521" t="s">
        <v>1212</v>
      </c>
      <c r="Y521" t="s">
        <v>2724</v>
      </c>
      <c r="AC521" t="s">
        <v>2077</v>
      </c>
    </row>
    <row r="522" spans="1:29" ht="210">
      <c r="A522">
        <v>229</v>
      </c>
      <c r="B522" t="s">
        <v>2790</v>
      </c>
      <c r="C522" t="s">
        <v>2121</v>
      </c>
      <c r="D522" t="s">
        <v>147</v>
      </c>
      <c r="E522" t="s">
        <v>469</v>
      </c>
      <c r="F522" t="s">
        <v>412</v>
      </c>
      <c r="G522" t="s">
        <v>1461</v>
      </c>
      <c r="H522" t="s">
        <v>245</v>
      </c>
      <c r="I522" t="s">
        <v>2075</v>
      </c>
      <c r="J522" t="s">
        <v>128</v>
      </c>
      <c r="K522" t="s">
        <v>128</v>
      </c>
      <c r="L522" t="s">
        <v>1461</v>
      </c>
      <c r="M522" s="308">
        <v>45381</v>
      </c>
      <c r="N522" s="94" t="s">
        <v>2726</v>
      </c>
      <c r="O522">
        <v>1</v>
      </c>
      <c r="P522">
        <v>5</v>
      </c>
      <c r="Q522">
        <v>3</v>
      </c>
      <c r="R522" t="s">
        <v>1228</v>
      </c>
      <c r="W522" t="s">
        <v>2102</v>
      </c>
      <c r="X522" s="94" t="s">
        <v>1206</v>
      </c>
      <c r="Y522" s="94" t="s">
        <v>2727</v>
      </c>
      <c r="AC522" t="s">
        <v>1223</v>
      </c>
    </row>
    <row r="523" spans="1:29" ht="210">
      <c r="A523">
        <v>230</v>
      </c>
      <c r="B523" t="s">
        <v>2791</v>
      </c>
      <c r="C523" t="s">
        <v>2121</v>
      </c>
      <c r="D523" t="s">
        <v>147</v>
      </c>
      <c r="E523" t="s">
        <v>469</v>
      </c>
      <c r="F523" t="s">
        <v>412</v>
      </c>
      <c r="G523" t="s">
        <v>1461</v>
      </c>
      <c r="H523" t="s">
        <v>245</v>
      </c>
      <c r="I523" t="s">
        <v>2075</v>
      </c>
      <c r="J523" t="s">
        <v>128</v>
      </c>
      <c r="K523" t="s">
        <v>128</v>
      </c>
      <c r="L523" t="s">
        <v>1461</v>
      </c>
      <c r="M523" s="308">
        <v>45381</v>
      </c>
      <c r="N523" s="94" t="s">
        <v>2726</v>
      </c>
      <c r="O523">
        <v>1</v>
      </c>
      <c r="P523">
        <v>5</v>
      </c>
      <c r="Q523">
        <v>3</v>
      </c>
      <c r="R523" t="s">
        <v>1228</v>
      </c>
      <c r="W523" t="s">
        <v>2102</v>
      </c>
      <c r="X523" s="94" t="s">
        <v>2729</v>
      </c>
      <c r="Y523" s="94" t="s">
        <v>2730</v>
      </c>
      <c r="AC523" t="s">
        <v>1223</v>
      </c>
    </row>
    <row r="524" spans="1:29" ht="210">
      <c r="A524">
        <v>231</v>
      </c>
      <c r="B524" t="s">
        <v>2792</v>
      </c>
      <c r="C524" t="s">
        <v>2121</v>
      </c>
      <c r="D524" t="s">
        <v>147</v>
      </c>
      <c r="E524" t="s">
        <v>469</v>
      </c>
      <c r="F524" t="s">
        <v>412</v>
      </c>
      <c r="G524" t="s">
        <v>1461</v>
      </c>
      <c r="H524" t="s">
        <v>245</v>
      </c>
      <c r="I524" t="s">
        <v>2075</v>
      </c>
      <c r="J524" t="s">
        <v>128</v>
      </c>
      <c r="K524" t="s">
        <v>128</v>
      </c>
      <c r="L524" t="s">
        <v>1461</v>
      </c>
      <c r="M524" s="308">
        <v>45381</v>
      </c>
      <c r="N524" s="94" t="s">
        <v>2726</v>
      </c>
      <c r="O524">
        <v>1</v>
      </c>
      <c r="P524">
        <v>5</v>
      </c>
      <c r="Q524">
        <v>3</v>
      </c>
      <c r="R524" t="s">
        <v>1228</v>
      </c>
      <c r="W524" t="s">
        <v>2102</v>
      </c>
      <c r="X524" s="94" t="s">
        <v>2732</v>
      </c>
      <c r="Y524" t="s">
        <v>2733</v>
      </c>
      <c r="AC524" t="s">
        <v>1223</v>
      </c>
    </row>
    <row r="525" spans="1:29">
      <c r="A525">
        <v>244</v>
      </c>
      <c r="B525" t="s">
        <v>2793</v>
      </c>
      <c r="C525" t="s">
        <v>2124</v>
      </c>
      <c r="D525" t="s">
        <v>147</v>
      </c>
      <c r="E525" t="s">
        <v>469</v>
      </c>
      <c r="F525" t="s">
        <v>412</v>
      </c>
      <c r="G525" t="s">
        <v>1492</v>
      </c>
      <c r="H525" t="s">
        <v>1164</v>
      </c>
      <c r="I525" t="s">
        <v>2075</v>
      </c>
      <c r="J525" t="s">
        <v>128</v>
      </c>
      <c r="K525" t="s">
        <v>128</v>
      </c>
      <c r="L525" t="s">
        <v>2746</v>
      </c>
      <c r="M525" s="308">
        <v>45390</v>
      </c>
      <c r="N525" t="s">
        <v>2747</v>
      </c>
      <c r="O525">
        <v>4</v>
      </c>
      <c r="P525">
        <v>3</v>
      </c>
      <c r="Q525">
        <v>4</v>
      </c>
      <c r="R525" t="s">
        <v>1226</v>
      </c>
      <c r="V525" t="s">
        <v>2748</v>
      </c>
      <c r="W525" t="s">
        <v>2117</v>
      </c>
      <c r="X525" t="s">
        <v>2749</v>
      </c>
      <c r="Y525" t="s">
        <v>2355</v>
      </c>
      <c r="AC525" t="s">
        <v>2077</v>
      </c>
    </row>
    <row r="526" spans="1:29" ht="105">
      <c r="A526">
        <v>245</v>
      </c>
      <c r="B526" t="s">
        <v>2794</v>
      </c>
      <c r="C526" t="s">
        <v>2124</v>
      </c>
      <c r="D526" t="s">
        <v>147</v>
      </c>
      <c r="E526" t="s">
        <v>469</v>
      </c>
      <c r="F526" t="s">
        <v>412</v>
      </c>
      <c r="G526" t="s">
        <v>1438</v>
      </c>
      <c r="H526" t="s">
        <v>245</v>
      </c>
      <c r="I526" t="s">
        <v>2075</v>
      </c>
      <c r="J526" t="s">
        <v>128</v>
      </c>
      <c r="K526" t="s">
        <v>128</v>
      </c>
      <c r="L526" t="s">
        <v>2751</v>
      </c>
      <c r="M526" s="308">
        <v>45390</v>
      </c>
      <c r="N526" s="94" t="s">
        <v>2752</v>
      </c>
      <c r="O526">
        <v>4</v>
      </c>
      <c r="P526">
        <v>4</v>
      </c>
      <c r="Q526">
        <v>4</v>
      </c>
      <c r="R526" t="s">
        <v>1226</v>
      </c>
      <c r="V526" t="s">
        <v>2753</v>
      </c>
      <c r="W526" t="s">
        <v>2102</v>
      </c>
      <c r="X526" s="94" t="s">
        <v>2754</v>
      </c>
      <c r="Y526" s="94" t="s">
        <v>2755</v>
      </c>
      <c r="AC526" t="s">
        <v>2077</v>
      </c>
    </row>
    <row r="527" spans="1:29" ht="120">
      <c r="A527">
        <v>246</v>
      </c>
      <c r="B527" t="s">
        <v>2795</v>
      </c>
      <c r="C527" t="s">
        <v>2124</v>
      </c>
      <c r="D527" t="s">
        <v>147</v>
      </c>
      <c r="E527" t="s">
        <v>469</v>
      </c>
      <c r="F527" t="s">
        <v>412</v>
      </c>
      <c r="G527" t="s">
        <v>1439</v>
      </c>
      <c r="H527" t="s">
        <v>245</v>
      </c>
      <c r="I527" t="s">
        <v>2075</v>
      </c>
      <c r="J527" t="s">
        <v>128</v>
      </c>
      <c r="K527" t="s">
        <v>128</v>
      </c>
      <c r="L527" t="s">
        <v>2757</v>
      </c>
      <c r="M527" s="308">
        <v>45390</v>
      </c>
      <c r="N527" s="94" t="s">
        <v>2758</v>
      </c>
      <c r="O527">
        <v>1</v>
      </c>
      <c r="P527">
        <v>2</v>
      </c>
      <c r="Q527">
        <v>1</v>
      </c>
      <c r="R527" t="s">
        <v>1233</v>
      </c>
      <c r="V527" t="s">
        <v>2759</v>
      </c>
      <c r="W527" t="s">
        <v>2102</v>
      </c>
      <c r="AC527" t="s">
        <v>771</v>
      </c>
    </row>
    <row r="528" spans="1:29" ht="45">
      <c r="A528">
        <v>255</v>
      </c>
      <c r="B528" t="s">
        <v>2796</v>
      </c>
      <c r="C528" t="s">
        <v>2183</v>
      </c>
      <c r="D528" t="s">
        <v>147</v>
      </c>
      <c r="E528" t="s">
        <v>469</v>
      </c>
      <c r="F528" t="s">
        <v>412</v>
      </c>
      <c r="G528" t="s">
        <v>1449</v>
      </c>
      <c r="H528" t="s">
        <v>179</v>
      </c>
      <c r="I528" t="s">
        <v>2086</v>
      </c>
      <c r="J528" t="s">
        <v>128</v>
      </c>
      <c r="K528" t="s">
        <v>128</v>
      </c>
      <c r="L528" t="s">
        <v>2706</v>
      </c>
      <c r="M528" s="308">
        <v>45381</v>
      </c>
      <c r="N528" s="94" t="s">
        <v>2707</v>
      </c>
      <c r="O528">
        <v>5</v>
      </c>
      <c r="P528">
        <v>5</v>
      </c>
      <c r="Q528">
        <v>5</v>
      </c>
      <c r="R528" t="s">
        <v>1222</v>
      </c>
      <c r="W528" t="s">
        <v>2217</v>
      </c>
      <c r="X528" t="s">
        <v>1138</v>
      </c>
      <c r="Y528" t="s">
        <v>2708</v>
      </c>
      <c r="AC528" t="s">
        <v>2077</v>
      </c>
    </row>
    <row r="529" spans="1:29" ht="45">
      <c r="A529">
        <v>256</v>
      </c>
      <c r="B529" t="s">
        <v>2797</v>
      </c>
      <c r="C529" t="s">
        <v>2183</v>
      </c>
      <c r="D529" t="s">
        <v>147</v>
      </c>
      <c r="E529" t="s">
        <v>469</v>
      </c>
      <c r="F529" t="s">
        <v>412</v>
      </c>
      <c r="G529" t="s">
        <v>1449</v>
      </c>
      <c r="H529" t="s">
        <v>179</v>
      </c>
      <c r="I529" t="s">
        <v>2086</v>
      </c>
      <c r="J529" t="s">
        <v>128</v>
      </c>
      <c r="K529" t="s">
        <v>128</v>
      </c>
      <c r="L529" t="s">
        <v>2710</v>
      </c>
      <c r="M529" s="308">
        <v>45381</v>
      </c>
      <c r="N529" s="94" t="s">
        <v>2707</v>
      </c>
      <c r="O529">
        <v>5</v>
      </c>
      <c r="P529">
        <v>5</v>
      </c>
      <c r="Q529">
        <v>5</v>
      </c>
      <c r="R529" t="s">
        <v>1222</v>
      </c>
      <c r="W529" t="s">
        <v>2217</v>
      </c>
      <c r="X529" t="s">
        <v>1143</v>
      </c>
      <c r="Y529" t="s">
        <v>2708</v>
      </c>
      <c r="AC529" t="s">
        <v>2077</v>
      </c>
    </row>
    <row r="530" spans="1:29" ht="210">
      <c r="A530">
        <v>257</v>
      </c>
      <c r="B530" t="s">
        <v>2798</v>
      </c>
      <c r="C530" t="s">
        <v>2183</v>
      </c>
      <c r="D530" t="s">
        <v>147</v>
      </c>
      <c r="E530" t="s">
        <v>469</v>
      </c>
      <c r="F530" t="s">
        <v>412</v>
      </c>
      <c r="G530" t="s">
        <v>1461</v>
      </c>
      <c r="H530" t="s">
        <v>245</v>
      </c>
      <c r="I530" t="s">
        <v>2075</v>
      </c>
      <c r="J530" t="s">
        <v>128</v>
      </c>
      <c r="K530" t="s">
        <v>128</v>
      </c>
      <c r="L530" t="s">
        <v>1461</v>
      </c>
      <c r="M530" s="308">
        <v>45381</v>
      </c>
      <c r="N530" s="94" t="s">
        <v>2726</v>
      </c>
      <c r="O530">
        <v>1</v>
      </c>
      <c r="P530">
        <v>5</v>
      </c>
      <c r="Q530">
        <v>3</v>
      </c>
      <c r="R530" t="s">
        <v>1228</v>
      </c>
      <c r="W530" t="s">
        <v>2102</v>
      </c>
      <c r="X530" s="94" t="s">
        <v>1206</v>
      </c>
      <c r="Y530" s="94" t="s">
        <v>2727</v>
      </c>
      <c r="AC530" t="s">
        <v>1223</v>
      </c>
    </row>
    <row r="531" spans="1:29" ht="210">
      <c r="A531">
        <v>258</v>
      </c>
      <c r="B531" t="s">
        <v>2799</v>
      </c>
      <c r="C531" t="s">
        <v>2183</v>
      </c>
      <c r="D531" t="s">
        <v>147</v>
      </c>
      <c r="E531" t="s">
        <v>469</v>
      </c>
      <c r="F531" t="s">
        <v>412</v>
      </c>
      <c r="G531" t="s">
        <v>1461</v>
      </c>
      <c r="H531" t="s">
        <v>245</v>
      </c>
      <c r="I531" t="s">
        <v>2075</v>
      </c>
      <c r="J531" t="s">
        <v>128</v>
      </c>
      <c r="K531" t="s">
        <v>128</v>
      </c>
      <c r="L531" t="s">
        <v>1461</v>
      </c>
      <c r="M531" s="308">
        <v>45381</v>
      </c>
      <c r="N531" s="94" t="s">
        <v>2726</v>
      </c>
      <c r="O531">
        <v>1</v>
      </c>
      <c r="P531">
        <v>5</v>
      </c>
      <c r="Q531">
        <v>3</v>
      </c>
      <c r="R531" t="s">
        <v>1228</v>
      </c>
      <c r="W531" t="s">
        <v>2102</v>
      </c>
      <c r="X531" s="94" t="s">
        <v>2729</v>
      </c>
      <c r="Y531" s="94" t="s">
        <v>2730</v>
      </c>
      <c r="AC531" t="s">
        <v>1223</v>
      </c>
    </row>
    <row r="532" spans="1:29" ht="210">
      <c r="A532">
        <v>259</v>
      </c>
      <c r="B532" t="s">
        <v>2800</v>
      </c>
      <c r="C532" t="s">
        <v>2183</v>
      </c>
      <c r="D532" t="s">
        <v>147</v>
      </c>
      <c r="E532" t="s">
        <v>469</v>
      </c>
      <c r="F532" t="s">
        <v>412</v>
      </c>
      <c r="G532" t="s">
        <v>1461</v>
      </c>
      <c r="H532" t="s">
        <v>245</v>
      </c>
      <c r="I532" t="s">
        <v>2075</v>
      </c>
      <c r="J532" t="s">
        <v>128</v>
      </c>
      <c r="K532" t="s">
        <v>128</v>
      </c>
      <c r="L532" t="s">
        <v>1461</v>
      </c>
      <c r="M532" s="308">
        <v>45381</v>
      </c>
      <c r="N532" s="94" t="s">
        <v>2726</v>
      </c>
      <c r="O532">
        <v>1</v>
      </c>
      <c r="P532">
        <v>5</v>
      </c>
      <c r="Q532">
        <v>3</v>
      </c>
      <c r="R532" t="s">
        <v>1228</v>
      </c>
      <c r="W532" t="s">
        <v>2102</v>
      </c>
      <c r="X532" s="94" t="s">
        <v>2732</v>
      </c>
      <c r="Y532" t="s">
        <v>2733</v>
      </c>
      <c r="AC532" t="s">
        <v>1223</v>
      </c>
    </row>
    <row r="533" spans="1:29">
      <c r="A533">
        <v>272</v>
      </c>
      <c r="B533" t="s">
        <v>2801</v>
      </c>
      <c r="C533" t="s">
        <v>2127</v>
      </c>
      <c r="D533" t="s">
        <v>147</v>
      </c>
      <c r="E533" t="s">
        <v>469</v>
      </c>
      <c r="F533" t="s">
        <v>412</v>
      </c>
      <c r="G533" t="s">
        <v>1492</v>
      </c>
      <c r="H533" t="s">
        <v>1164</v>
      </c>
      <c r="I533" t="s">
        <v>2075</v>
      </c>
      <c r="J533" t="s">
        <v>128</v>
      </c>
      <c r="K533" t="s">
        <v>128</v>
      </c>
      <c r="L533" t="s">
        <v>2746</v>
      </c>
      <c r="M533" s="308">
        <v>45390</v>
      </c>
      <c r="N533" t="s">
        <v>2747</v>
      </c>
      <c r="O533">
        <v>4</v>
      </c>
      <c r="P533">
        <v>3</v>
      </c>
      <c r="Q533">
        <v>4</v>
      </c>
      <c r="R533" t="s">
        <v>1226</v>
      </c>
      <c r="V533" t="s">
        <v>2748</v>
      </c>
      <c r="W533" t="s">
        <v>2117</v>
      </c>
      <c r="X533" t="s">
        <v>2749</v>
      </c>
      <c r="Y533" t="s">
        <v>2355</v>
      </c>
      <c r="AC533" t="s">
        <v>2077</v>
      </c>
    </row>
    <row r="534" spans="1:29" ht="105">
      <c r="A534">
        <v>273</v>
      </c>
      <c r="B534" t="s">
        <v>2802</v>
      </c>
      <c r="C534" t="s">
        <v>2127</v>
      </c>
      <c r="D534" t="s">
        <v>147</v>
      </c>
      <c r="E534" t="s">
        <v>469</v>
      </c>
      <c r="F534" t="s">
        <v>412</v>
      </c>
      <c r="G534" t="s">
        <v>1438</v>
      </c>
      <c r="H534" t="s">
        <v>245</v>
      </c>
      <c r="I534" t="s">
        <v>2075</v>
      </c>
      <c r="J534" t="s">
        <v>128</v>
      </c>
      <c r="K534" t="s">
        <v>128</v>
      </c>
      <c r="L534" t="s">
        <v>2751</v>
      </c>
      <c r="M534" s="308">
        <v>45390</v>
      </c>
      <c r="N534" s="94" t="s">
        <v>2752</v>
      </c>
      <c r="O534">
        <v>4</v>
      </c>
      <c r="P534">
        <v>4</v>
      </c>
      <c r="Q534">
        <v>4</v>
      </c>
      <c r="R534" t="s">
        <v>1226</v>
      </c>
      <c r="V534" t="s">
        <v>2753</v>
      </c>
      <c r="W534" t="s">
        <v>2102</v>
      </c>
      <c r="X534" s="94" t="s">
        <v>2754</v>
      </c>
      <c r="Y534" s="94" t="s">
        <v>2755</v>
      </c>
      <c r="AC534" t="s">
        <v>2077</v>
      </c>
    </row>
    <row r="535" spans="1:29" ht="120">
      <c r="A535">
        <v>274</v>
      </c>
      <c r="B535" t="s">
        <v>2803</v>
      </c>
      <c r="C535" t="s">
        <v>2127</v>
      </c>
      <c r="D535" t="s">
        <v>147</v>
      </c>
      <c r="E535" t="s">
        <v>469</v>
      </c>
      <c r="F535" t="s">
        <v>412</v>
      </c>
      <c r="G535" t="s">
        <v>1439</v>
      </c>
      <c r="H535" t="s">
        <v>245</v>
      </c>
      <c r="I535" t="s">
        <v>2075</v>
      </c>
      <c r="J535" t="s">
        <v>128</v>
      </c>
      <c r="K535" t="s">
        <v>128</v>
      </c>
      <c r="L535" t="s">
        <v>2757</v>
      </c>
      <c r="M535" s="308">
        <v>45390</v>
      </c>
      <c r="N535" s="94" t="s">
        <v>2758</v>
      </c>
      <c r="O535">
        <v>1</v>
      </c>
      <c r="P535">
        <v>2</v>
      </c>
      <c r="Q535">
        <v>1</v>
      </c>
      <c r="R535" t="s">
        <v>1233</v>
      </c>
      <c r="V535" t="s">
        <v>2759</v>
      </c>
      <c r="W535" t="s">
        <v>2102</v>
      </c>
      <c r="AC535" t="s">
        <v>771</v>
      </c>
    </row>
    <row r="536" spans="1:29" ht="45">
      <c r="A536">
        <v>303</v>
      </c>
      <c r="B536" t="s">
        <v>2804</v>
      </c>
      <c r="C536" t="s">
        <v>2129</v>
      </c>
      <c r="D536" t="s">
        <v>147</v>
      </c>
      <c r="E536" t="s">
        <v>469</v>
      </c>
      <c r="F536" t="s">
        <v>412</v>
      </c>
      <c r="G536" t="s">
        <v>1449</v>
      </c>
      <c r="H536" t="s">
        <v>179</v>
      </c>
      <c r="I536" t="s">
        <v>2086</v>
      </c>
      <c r="J536" t="s">
        <v>128</v>
      </c>
      <c r="K536" t="s">
        <v>128</v>
      </c>
      <c r="L536" t="s">
        <v>2706</v>
      </c>
      <c r="M536" s="308">
        <v>45381</v>
      </c>
      <c r="N536" s="94" t="s">
        <v>2707</v>
      </c>
      <c r="O536">
        <v>5</v>
      </c>
      <c r="P536">
        <v>5</v>
      </c>
      <c r="Q536">
        <v>5</v>
      </c>
      <c r="R536" t="s">
        <v>1222</v>
      </c>
      <c r="W536" t="s">
        <v>2217</v>
      </c>
      <c r="X536" t="s">
        <v>1138</v>
      </c>
      <c r="Y536" t="s">
        <v>2708</v>
      </c>
      <c r="AC536" t="s">
        <v>2077</v>
      </c>
    </row>
    <row r="537" spans="1:29" ht="45">
      <c r="A537">
        <v>304</v>
      </c>
      <c r="B537" t="s">
        <v>2805</v>
      </c>
      <c r="C537" t="s">
        <v>2129</v>
      </c>
      <c r="D537" t="s">
        <v>147</v>
      </c>
      <c r="E537" t="s">
        <v>469</v>
      </c>
      <c r="F537" t="s">
        <v>412</v>
      </c>
      <c r="G537" t="s">
        <v>1449</v>
      </c>
      <c r="H537" t="s">
        <v>179</v>
      </c>
      <c r="I537" t="s">
        <v>2086</v>
      </c>
      <c r="J537" t="s">
        <v>128</v>
      </c>
      <c r="K537" t="s">
        <v>128</v>
      </c>
      <c r="L537" t="s">
        <v>2710</v>
      </c>
      <c r="M537" s="308">
        <v>45381</v>
      </c>
      <c r="N537" s="94" t="s">
        <v>2707</v>
      </c>
      <c r="O537">
        <v>5</v>
      </c>
      <c r="P537">
        <v>5</v>
      </c>
      <c r="Q537">
        <v>5</v>
      </c>
      <c r="R537" t="s">
        <v>1222</v>
      </c>
      <c r="W537" t="s">
        <v>2217</v>
      </c>
      <c r="X537" t="s">
        <v>1143</v>
      </c>
      <c r="Y537" t="s">
        <v>2708</v>
      </c>
      <c r="AC537" t="s">
        <v>2077</v>
      </c>
    </row>
    <row r="538" spans="1:29" ht="105">
      <c r="A538">
        <v>305</v>
      </c>
      <c r="B538" t="s">
        <v>2806</v>
      </c>
      <c r="C538" t="s">
        <v>2129</v>
      </c>
      <c r="D538" t="s">
        <v>147</v>
      </c>
      <c r="E538" t="s">
        <v>317</v>
      </c>
      <c r="F538" t="s">
        <v>412</v>
      </c>
      <c r="G538" t="s">
        <v>1447</v>
      </c>
      <c r="H538" t="s">
        <v>245</v>
      </c>
      <c r="I538" t="s">
        <v>2075</v>
      </c>
      <c r="J538" t="s">
        <v>128</v>
      </c>
      <c r="K538" t="s">
        <v>128</v>
      </c>
      <c r="L538" t="s">
        <v>1447</v>
      </c>
      <c r="M538" s="308">
        <v>45381</v>
      </c>
      <c r="N538" s="94" t="s">
        <v>423</v>
      </c>
      <c r="O538">
        <v>3</v>
      </c>
      <c r="P538">
        <v>3</v>
      </c>
      <c r="Q538">
        <v>3</v>
      </c>
      <c r="R538" t="s">
        <v>1228</v>
      </c>
      <c r="W538" t="s">
        <v>2102</v>
      </c>
      <c r="X538" t="s">
        <v>425</v>
      </c>
      <c r="Y538" t="s">
        <v>2712</v>
      </c>
      <c r="AC538" t="s">
        <v>1223</v>
      </c>
    </row>
    <row r="539" spans="1:29" ht="240">
      <c r="A539">
        <v>306</v>
      </c>
      <c r="B539" t="s">
        <v>2807</v>
      </c>
      <c r="C539" t="s">
        <v>2129</v>
      </c>
      <c r="D539" t="s">
        <v>167</v>
      </c>
      <c r="E539" t="s">
        <v>2136</v>
      </c>
      <c r="F539" t="s">
        <v>412</v>
      </c>
      <c r="G539" t="s">
        <v>444</v>
      </c>
      <c r="H539" t="s">
        <v>1164</v>
      </c>
      <c r="I539" t="s">
        <v>2086</v>
      </c>
      <c r="J539" t="s">
        <v>128</v>
      </c>
      <c r="K539" t="s">
        <v>128</v>
      </c>
      <c r="L539" t="s">
        <v>444</v>
      </c>
      <c r="M539" s="308">
        <v>45381</v>
      </c>
      <c r="N539" s="94" t="s">
        <v>2714</v>
      </c>
      <c r="O539">
        <v>3</v>
      </c>
      <c r="P539">
        <v>5</v>
      </c>
      <c r="Q539">
        <v>5</v>
      </c>
      <c r="R539" t="s">
        <v>1222</v>
      </c>
      <c r="W539" t="s">
        <v>2117</v>
      </c>
      <c r="X539" s="94" t="s">
        <v>1210</v>
      </c>
      <c r="Y539" s="94" t="s">
        <v>2715</v>
      </c>
      <c r="AC539" t="s">
        <v>2077</v>
      </c>
    </row>
    <row r="540" spans="1:29" ht="240">
      <c r="A540">
        <v>307</v>
      </c>
      <c r="B540" t="s">
        <v>2808</v>
      </c>
      <c r="C540" t="s">
        <v>2129</v>
      </c>
      <c r="D540" t="s">
        <v>167</v>
      </c>
      <c r="E540" t="s">
        <v>2136</v>
      </c>
      <c r="F540" t="s">
        <v>412</v>
      </c>
      <c r="G540" t="s">
        <v>444</v>
      </c>
      <c r="H540" t="s">
        <v>1164</v>
      </c>
      <c r="I540" t="s">
        <v>2086</v>
      </c>
      <c r="J540" t="s">
        <v>128</v>
      </c>
      <c r="K540" t="s">
        <v>128</v>
      </c>
      <c r="L540" t="s">
        <v>448</v>
      </c>
      <c r="M540" s="308">
        <v>45381</v>
      </c>
      <c r="N540" s="94" t="s">
        <v>2714</v>
      </c>
      <c r="O540">
        <v>3</v>
      </c>
      <c r="P540">
        <v>5</v>
      </c>
      <c r="Q540">
        <v>5</v>
      </c>
      <c r="R540" t="s">
        <v>1222</v>
      </c>
      <c r="W540" t="s">
        <v>2117</v>
      </c>
      <c r="X540" t="s">
        <v>1192</v>
      </c>
      <c r="Y540" t="s">
        <v>2717</v>
      </c>
      <c r="AC540" t="s">
        <v>2077</v>
      </c>
    </row>
    <row r="541" spans="1:29" ht="120">
      <c r="A541">
        <v>308</v>
      </c>
      <c r="B541" t="s">
        <v>2809</v>
      </c>
      <c r="C541" t="s">
        <v>2129</v>
      </c>
      <c r="D541" t="s">
        <v>147</v>
      </c>
      <c r="E541" t="s">
        <v>469</v>
      </c>
      <c r="F541" t="s">
        <v>412</v>
      </c>
      <c r="G541" t="s">
        <v>1464</v>
      </c>
      <c r="H541" t="s">
        <v>245</v>
      </c>
      <c r="I541" t="s">
        <v>2075</v>
      </c>
      <c r="J541" t="s">
        <v>128</v>
      </c>
      <c r="K541" t="s">
        <v>128</v>
      </c>
      <c r="L541" t="s">
        <v>1464</v>
      </c>
      <c r="M541" s="308">
        <v>45381</v>
      </c>
      <c r="N541" s="94" t="s">
        <v>2719</v>
      </c>
      <c r="O541">
        <v>5</v>
      </c>
      <c r="P541">
        <v>5</v>
      </c>
      <c r="Q541">
        <v>5</v>
      </c>
      <c r="R541" t="s">
        <v>1222</v>
      </c>
      <c r="W541" t="s">
        <v>2102</v>
      </c>
      <c r="X541" t="s">
        <v>1204</v>
      </c>
      <c r="Y541" t="s">
        <v>2720</v>
      </c>
      <c r="AC541" t="s">
        <v>2077</v>
      </c>
    </row>
    <row r="542" spans="1:29" ht="120">
      <c r="A542">
        <v>309</v>
      </c>
      <c r="B542" t="s">
        <v>2810</v>
      </c>
      <c r="C542" t="s">
        <v>2129</v>
      </c>
      <c r="D542" t="s">
        <v>147</v>
      </c>
      <c r="E542" t="s">
        <v>469</v>
      </c>
      <c r="F542" t="s">
        <v>412</v>
      </c>
      <c r="G542" t="s">
        <v>1464</v>
      </c>
      <c r="H542" t="s">
        <v>245</v>
      </c>
      <c r="I542" t="s">
        <v>2075</v>
      </c>
      <c r="J542" t="s">
        <v>128</v>
      </c>
      <c r="K542" t="s">
        <v>128</v>
      </c>
      <c r="L542" t="s">
        <v>1464</v>
      </c>
      <c r="M542" s="308">
        <v>45381</v>
      </c>
      <c r="N542" s="94" t="s">
        <v>2719</v>
      </c>
      <c r="O542">
        <v>5</v>
      </c>
      <c r="P542">
        <v>5</v>
      </c>
      <c r="Q542">
        <v>5</v>
      </c>
      <c r="R542" t="s">
        <v>1222</v>
      </c>
      <c r="W542" t="s">
        <v>2102</v>
      </c>
      <c r="X542" t="s">
        <v>1191</v>
      </c>
      <c r="Y542" t="s">
        <v>2722</v>
      </c>
      <c r="AC542" t="s">
        <v>2077</v>
      </c>
    </row>
    <row r="543" spans="1:29" ht="120">
      <c r="A543">
        <v>310</v>
      </c>
      <c r="B543" t="s">
        <v>2811</v>
      </c>
      <c r="C543" t="s">
        <v>2129</v>
      </c>
      <c r="D543" t="s">
        <v>147</v>
      </c>
      <c r="E543" t="s">
        <v>469</v>
      </c>
      <c r="F543" t="s">
        <v>412</v>
      </c>
      <c r="G543" t="s">
        <v>1464</v>
      </c>
      <c r="H543" t="s">
        <v>245</v>
      </c>
      <c r="I543" t="s">
        <v>2075</v>
      </c>
      <c r="J543" t="s">
        <v>128</v>
      </c>
      <c r="K543" t="s">
        <v>128</v>
      </c>
      <c r="L543" t="s">
        <v>1464</v>
      </c>
      <c r="M543" s="308">
        <v>45381</v>
      </c>
      <c r="N543" s="94" t="s">
        <v>2719</v>
      </c>
      <c r="O543">
        <v>5</v>
      </c>
      <c r="P543">
        <v>5</v>
      </c>
      <c r="Q543">
        <v>5</v>
      </c>
      <c r="R543" t="s">
        <v>1222</v>
      </c>
      <c r="W543" t="s">
        <v>2102</v>
      </c>
      <c r="X543" t="s">
        <v>1212</v>
      </c>
      <c r="Y543" t="s">
        <v>2724</v>
      </c>
      <c r="AC543" t="s">
        <v>2077</v>
      </c>
    </row>
    <row r="544" spans="1:29" ht="210">
      <c r="A544">
        <v>311</v>
      </c>
      <c r="B544" t="s">
        <v>2812</v>
      </c>
      <c r="C544" t="s">
        <v>2129</v>
      </c>
      <c r="D544" t="s">
        <v>147</v>
      </c>
      <c r="E544" t="s">
        <v>469</v>
      </c>
      <c r="F544" t="s">
        <v>412</v>
      </c>
      <c r="G544" t="s">
        <v>1461</v>
      </c>
      <c r="H544" t="s">
        <v>245</v>
      </c>
      <c r="I544" t="s">
        <v>2075</v>
      </c>
      <c r="J544" t="s">
        <v>128</v>
      </c>
      <c r="K544" t="s">
        <v>128</v>
      </c>
      <c r="L544" t="s">
        <v>1461</v>
      </c>
      <c r="M544" s="308">
        <v>45381</v>
      </c>
      <c r="N544" s="94" t="s">
        <v>2726</v>
      </c>
      <c r="O544">
        <v>1</v>
      </c>
      <c r="P544">
        <v>5</v>
      </c>
      <c r="Q544">
        <v>3</v>
      </c>
      <c r="R544" t="s">
        <v>1228</v>
      </c>
      <c r="W544" t="s">
        <v>2102</v>
      </c>
      <c r="X544" s="94" t="s">
        <v>1206</v>
      </c>
      <c r="Y544" s="94" t="s">
        <v>2727</v>
      </c>
      <c r="AC544" t="s">
        <v>1223</v>
      </c>
    </row>
    <row r="545" spans="1:29" ht="210">
      <c r="A545">
        <v>312</v>
      </c>
      <c r="B545" t="s">
        <v>2813</v>
      </c>
      <c r="C545" t="s">
        <v>2129</v>
      </c>
      <c r="D545" t="s">
        <v>147</v>
      </c>
      <c r="E545" t="s">
        <v>469</v>
      </c>
      <c r="F545" t="s">
        <v>412</v>
      </c>
      <c r="G545" t="s">
        <v>1461</v>
      </c>
      <c r="H545" t="s">
        <v>245</v>
      </c>
      <c r="I545" t="s">
        <v>2075</v>
      </c>
      <c r="J545" t="s">
        <v>128</v>
      </c>
      <c r="K545" t="s">
        <v>128</v>
      </c>
      <c r="L545" t="s">
        <v>1461</v>
      </c>
      <c r="M545" s="308">
        <v>45381</v>
      </c>
      <c r="N545" s="94" t="s">
        <v>2726</v>
      </c>
      <c r="O545">
        <v>1</v>
      </c>
      <c r="P545">
        <v>5</v>
      </c>
      <c r="Q545">
        <v>3</v>
      </c>
      <c r="R545" t="s">
        <v>1228</v>
      </c>
      <c r="W545" t="s">
        <v>2102</v>
      </c>
      <c r="X545" s="94" t="s">
        <v>2729</v>
      </c>
      <c r="Y545" s="94" t="s">
        <v>2730</v>
      </c>
      <c r="AC545" t="s">
        <v>1223</v>
      </c>
    </row>
    <row r="546" spans="1:29" ht="210">
      <c r="A546">
        <v>313</v>
      </c>
      <c r="B546" t="s">
        <v>2814</v>
      </c>
      <c r="C546" t="s">
        <v>2129</v>
      </c>
      <c r="D546" t="s">
        <v>147</v>
      </c>
      <c r="E546" t="s">
        <v>469</v>
      </c>
      <c r="F546" t="s">
        <v>412</v>
      </c>
      <c r="G546" t="s">
        <v>1461</v>
      </c>
      <c r="H546" t="s">
        <v>245</v>
      </c>
      <c r="I546" t="s">
        <v>2075</v>
      </c>
      <c r="J546" t="s">
        <v>128</v>
      </c>
      <c r="K546" t="s">
        <v>128</v>
      </c>
      <c r="L546" t="s">
        <v>1461</v>
      </c>
      <c r="M546" s="308">
        <v>45381</v>
      </c>
      <c r="N546" s="94" t="s">
        <v>2726</v>
      </c>
      <c r="O546">
        <v>1</v>
      </c>
      <c r="P546">
        <v>5</v>
      </c>
      <c r="Q546">
        <v>3</v>
      </c>
      <c r="R546" t="s">
        <v>1228</v>
      </c>
      <c r="W546" t="s">
        <v>2102</v>
      </c>
      <c r="X546" s="94" t="s">
        <v>2732</v>
      </c>
      <c r="Y546" t="s">
        <v>2733</v>
      </c>
      <c r="AC546" t="s">
        <v>1223</v>
      </c>
    </row>
    <row r="547" spans="1:29" ht="45">
      <c r="A547">
        <v>346</v>
      </c>
      <c r="B547" t="s">
        <v>2815</v>
      </c>
      <c r="C547" t="s">
        <v>2132</v>
      </c>
      <c r="D547" t="s">
        <v>147</v>
      </c>
      <c r="E547" t="s">
        <v>469</v>
      </c>
      <c r="F547" t="s">
        <v>412</v>
      </c>
      <c r="G547" t="s">
        <v>1449</v>
      </c>
      <c r="H547" t="s">
        <v>179</v>
      </c>
      <c r="I547" t="s">
        <v>2086</v>
      </c>
      <c r="J547" t="s">
        <v>128</v>
      </c>
      <c r="K547" t="s">
        <v>128</v>
      </c>
      <c r="L547" t="s">
        <v>2706</v>
      </c>
      <c r="M547" s="308">
        <v>45381</v>
      </c>
      <c r="N547" s="94" t="s">
        <v>2707</v>
      </c>
      <c r="O547">
        <v>5</v>
      </c>
      <c r="P547">
        <v>5</v>
      </c>
      <c r="Q547">
        <v>5</v>
      </c>
      <c r="R547" t="s">
        <v>1222</v>
      </c>
      <c r="W547" t="s">
        <v>2217</v>
      </c>
      <c r="X547" t="s">
        <v>1138</v>
      </c>
      <c r="Y547" t="s">
        <v>2708</v>
      </c>
      <c r="AC547" t="s">
        <v>2077</v>
      </c>
    </row>
    <row r="548" spans="1:29" ht="45">
      <c r="A548">
        <v>347</v>
      </c>
      <c r="B548" t="s">
        <v>2816</v>
      </c>
      <c r="C548" t="s">
        <v>2132</v>
      </c>
      <c r="D548" t="s">
        <v>147</v>
      </c>
      <c r="E548" t="s">
        <v>469</v>
      </c>
      <c r="F548" t="s">
        <v>412</v>
      </c>
      <c r="G548" t="s">
        <v>1449</v>
      </c>
      <c r="H548" t="s">
        <v>179</v>
      </c>
      <c r="I548" t="s">
        <v>2086</v>
      </c>
      <c r="J548" t="s">
        <v>128</v>
      </c>
      <c r="K548" t="s">
        <v>128</v>
      </c>
      <c r="L548" t="s">
        <v>2710</v>
      </c>
      <c r="M548" s="308">
        <v>45381</v>
      </c>
      <c r="N548" s="94" t="s">
        <v>2707</v>
      </c>
      <c r="O548">
        <v>5</v>
      </c>
      <c r="P548">
        <v>5</v>
      </c>
      <c r="Q548">
        <v>5</v>
      </c>
      <c r="R548" t="s">
        <v>1222</v>
      </c>
      <c r="W548" t="s">
        <v>2217</v>
      </c>
      <c r="X548" t="s">
        <v>1143</v>
      </c>
      <c r="Y548" t="s">
        <v>2708</v>
      </c>
      <c r="AC548" t="s">
        <v>2077</v>
      </c>
    </row>
    <row r="549" spans="1:29" ht="105">
      <c r="A549">
        <v>348</v>
      </c>
      <c r="B549" t="s">
        <v>2817</v>
      </c>
      <c r="C549" t="s">
        <v>2132</v>
      </c>
      <c r="D549" t="s">
        <v>147</v>
      </c>
      <c r="E549" t="s">
        <v>317</v>
      </c>
      <c r="F549" t="s">
        <v>412</v>
      </c>
      <c r="G549" t="s">
        <v>1447</v>
      </c>
      <c r="H549" t="s">
        <v>245</v>
      </c>
      <c r="I549" t="s">
        <v>2075</v>
      </c>
      <c r="J549" t="s">
        <v>128</v>
      </c>
      <c r="K549" t="s">
        <v>128</v>
      </c>
      <c r="L549" t="s">
        <v>1447</v>
      </c>
      <c r="M549" s="308">
        <v>45381</v>
      </c>
      <c r="N549" s="94" t="s">
        <v>423</v>
      </c>
      <c r="O549">
        <v>3</v>
      </c>
      <c r="P549">
        <v>3</v>
      </c>
      <c r="Q549">
        <v>3</v>
      </c>
      <c r="R549" t="s">
        <v>1228</v>
      </c>
      <c r="W549" t="s">
        <v>2102</v>
      </c>
      <c r="X549" t="s">
        <v>425</v>
      </c>
      <c r="Y549" t="s">
        <v>2712</v>
      </c>
      <c r="AC549" t="s">
        <v>1223</v>
      </c>
    </row>
    <row r="550" spans="1:29" ht="240">
      <c r="A550">
        <v>349</v>
      </c>
      <c r="B550" t="s">
        <v>2818</v>
      </c>
      <c r="C550" t="s">
        <v>2132</v>
      </c>
      <c r="D550" t="s">
        <v>167</v>
      </c>
      <c r="E550" t="s">
        <v>2136</v>
      </c>
      <c r="F550" t="s">
        <v>412</v>
      </c>
      <c r="G550" t="s">
        <v>444</v>
      </c>
      <c r="H550" t="s">
        <v>1164</v>
      </c>
      <c r="I550" t="s">
        <v>2086</v>
      </c>
      <c r="J550" t="s">
        <v>128</v>
      </c>
      <c r="K550" t="s">
        <v>128</v>
      </c>
      <c r="L550" t="s">
        <v>444</v>
      </c>
      <c r="M550" s="308">
        <v>45381</v>
      </c>
      <c r="N550" s="94" t="s">
        <v>2714</v>
      </c>
      <c r="O550">
        <v>3</v>
      </c>
      <c r="P550">
        <v>5</v>
      </c>
      <c r="Q550">
        <v>5</v>
      </c>
      <c r="R550" t="s">
        <v>1222</v>
      </c>
      <c r="W550" t="s">
        <v>2117</v>
      </c>
      <c r="X550" s="94" t="s">
        <v>1210</v>
      </c>
      <c r="Y550" s="94" t="s">
        <v>2715</v>
      </c>
      <c r="AC550" t="s">
        <v>2077</v>
      </c>
    </row>
    <row r="551" spans="1:29" ht="240">
      <c r="A551">
        <v>350</v>
      </c>
      <c r="B551" t="s">
        <v>2819</v>
      </c>
      <c r="C551" t="s">
        <v>2132</v>
      </c>
      <c r="D551" t="s">
        <v>167</v>
      </c>
      <c r="E551" t="s">
        <v>2136</v>
      </c>
      <c r="F551" t="s">
        <v>412</v>
      </c>
      <c r="G551" t="s">
        <v>444</v>
      </c>
      <c r="H551" t="s">
        <v>1164</v>
      </c>
      <c r="I551" t="s">
        <v>2086</v>
      </c>
      <c r="J551" t="s">
        <v>128</v>
      </c>
      <c r="K551" t="s">
        <v>128</v>
      </c>
      <c r="L551" t="s">
        <v>448</v>
      </c>
      <c r="M551" s="308">
        <v>45381</v>
      </c>
      <c r="N551" s="94" t="s">
        <v>2714</v>
      </c>
      <c r="O551">
        <v>3</v>
      </c>
      <c r="P551">
        <v>5</v>
      </c>
      <c r="Q551">
        <v>5</v>
      </c>
      <c r="R551" t="s">
        <v>1222</v>
      </c>
      <c r="W551" t="s">
        <v>2117</v>
      </c>
      <c r="X551" t="s">
        <v>1192</v>
      </c>
      <c r="Y551" t="s">
        <v>2717</v>
      </c>
      <c r="AC551" t="s">
        <v>2077</v>
      </c>
    </row>
    <row r="552" spans="1:29" ht="120">
      <c r="A552">
        <v>351</v>
      </c>
      <c r="B552" t="s">
        <v>2820</v>
      </c>
      <c r="C552" t="s">
        <v>2132</v>
      </c>
      <c r="D552" t="s">
        <v>147</v>
      </c>
      <c r="E552" t="s">
        <v>469</v>
      </c>
      <c r="F552" t="s">
        <v>412</v>
      </c>
      <c r="G552" t="s">
        <v>1464</v>
      </c>
      <c r="H552" t="s">
        <v>245</v>
      </c>
      <c r="I552" t="s">
        <v>2075</v>
      </c>
      <c r="J552" t="s">
        <v>128</v>
      </c>
      <c r="K552" t="s">
        <v>128</v>
      </c>
      <c r="L552" t="s">
        <v>1464</v>
      </c>
      <c r="M552" s="308">
        <v>45381</v>
      </c>
      <c r="N552" s="94" t="s">
        <v>2719</v>
      </c>
      <c r="O552">
        <v>5</v>
      </c>
      <c r="P552">
        <v>5</v>
      </c>
      <c r="Q552">
        <v>5</v>
      </c>
      <c r="R552" t="s">
        <v>1222</v>
      </c>
      <c r="W552" t="s">
        <v>2102</v>
      </c>
      <c r="X552" t="s">
        <v>1204</v>
      </c>
      <c r="Y552" t="s">
        <v>2720</v>
      </c>
      <c r="AC552" t="s">
        <v>2077</v>
      </c>
    </row>
    <row r="553" spans="1:29" ht="120">
      <c r="A553">
        <v>352</v>
      </c>
      <c r="B553" t="s">
        <v>2821</v>
      </c>
      <c r="C553" t="s">
        <v>2132</v>
      </c>
      <c r="D553" t="s">
        <v>147</v>
      </c>
      <c r="E553" t="s">
        <v>469</v>
      </c>
      <c r="F553" t="s">
        <v>412</v>
      </c>
      <c r="G553" t="s">
        <v>1464</v>
      </c>
      <c r="H553" t="s">
        <v>245</v>
      </c>
      <c r="I553" t="s">
        <v>2075</v>
      </c>
      <c r="J553" t="s">
        <v>128</v>
      </c>
      <c r="K553" t="s">
        <v>128</v>
      </c>
      <c r="L553" t="s">
        <v>1464</v>
      </c>
      <c r="M553" s="308">
        <v>45381</v>
      </c>
      <c r="N553" s="94" t="s">
        <v>2719</v>
      </c>
      <c r="O553">
        <v>5</v>
      </c>
      <c r="P553">
        <v>5</v>
      </c>
      <c r="Q553">
        <v>5</v>
      </c>
      <c r="R553" t="s">
        <v>1222</v>
      </c>
      <c r="W553" t="s">
        <v>2102</v>
      </c>
      <c r="X553" t="s">
        <v>1191</v>
      </c>
      <c r="Y553" t="s">
        <v>2722</v>
      </c>
      <c r="AC553" t="s">
        <v>2077</v>
      </c>
    </row>
    <row r="554" spans="1:29" ht="120">
      <c r="A554">
        <v>353</v>
      </c>
      <c r="B554" t="s">
        <v>2822</v>
      </c>
      <c r="C554" t="s">
        <v>2132</v>
      </c>
      <c r="D554" t="s">
        <v>147</v>
      </c>
      <c r="E554" t="s">
        <v>469</v>
      </c>
      <c r="F554" t="s">
        <v>412</v>
      </c>
      <c r="G554" t="s">
        <v>1464</v>
      </c>
      <c r="H554" t="s">
        <v>245</v>
      </c>
      <c r="I554" t="s">
        <v>2075</v>
      </c>
      <c r="J554" t="s">
        <v>128</v>
      </c>
      <c r="K554" t="s">
        <v>128</v>
      </c>
      <c r="L554" t="s">
        <v>1464</v>
      </c>
      <c r="M554" s="308">
        <v>45381</v>
      </c>
      <c r="N554" s="94" t="s">
        <v>2719</v>
      </c>
      <c r="O554">
        <v>5</v>
      </c>
      <c r="P554">
        <v>5</v>
      </c>
      <c r="Q554">
        <v>5</v>
      </c>
      <c r="R554" t="s">
        <v>1222</v>
      </c>
      <c r="W554" t="s">
        <v>2102</v>
      </c>
      <c r="X554" t="s">
        <v>1212</v>
      </c>
      <c r="Y554" t="s">
        <v>2724</v>
      </c>
      <c r="AC554" t="s">
        <v>2077</v>
      </c>
    </row>
    <row r="555" spans="1:29" ht="210">
      <c r="A555">
        <v>354</v>
      </c>
      <c r="B555" t="s">
        <v>2823</v>
      </c>
      <c r="C555" t="s">
        <v>2132</v>
      </c>
      <c r="D555" t="s">
        <v>147</v>
      </c>
      <c r="E555" t="s">
        <v>469</v>
      </c>
      <c r="F555" t="s">
        <v>412</v>
      </c>
      <c r="G555" t="s">
        <v>1461</v>
      </c>
      <c r="H555" t="s">
        <v>245</v>
      </c>
      <c r="I555" t="s">
        <v>2075</v>
      </c>
      <c r="J555" t="s">
        <v>128</v>
      </c>
      <c r="K555" t="s">
        <v>128</v>
      </c>
      <c r="L555" t="s">
        <v>1461</v>
      </c>
      <c r="M555" s="308">
        <v>45381</v>
      </c>
      <c r="N555" s="94" t="s">
        <v>2726</v>
      </c>
      <c r="O555">
        <v>1</v>
      </c>
      <c r="P555">
        <v>5</v>
      </c>
      <c r="Q555">
        <v>3</v>
      </c>
      <c r="R555" t="s">
        <v>1228</v>
      </c>
      <c r="W555" t="s">
        <v>2102</v>
      </c>
      <c r="X555" s="94" t="s">
        <v>1206</v>
      </c>
      <c r="Y555" s="94" t="s">
        <v>2727</v>
      </c>
      <c r="AC555" t="s">
        <v>1223</v>
      </c>
    </row>
    <row r="556" spans="1:29" ht="210">
      <c r="A556">
        <v>355</v>
      </c>
      <c r="B556" t="s">
        <v>2824</v>
      </c>
      <c r="C556" t="s">
        <v>2132</v>
      </c>
      <c r="D556" t="s">
        <v>147</v>
      </c>
      <c r="E556" t="s">
        <v>469</v>
      </c>
      <c r="F556" t="s">
        <v>412</v>
      </c>
      <c r="G556" t="s">
        <v>1461</v>
      </c>
      <c r="H556" t="s">
        <v>245</v>
      </c>
      <c r="I556" t="s">
        <v>2075</v>
      </c>
      <c r="J556" t="s">
        <v>128</v>
      </c>
      <c r="K556" t="s">
        <v>128</v>
      </c>
      <c r="L556" t="s">
        <v>1461</v>
      </c>
      <c r="M556" s="308">
        <v>45381</v>
      </c>
      <c r="N556" s="94" t="s">
        <v>2726</v>
      </c>
      <c r="O556">
        <v>1</v>
      </c>
      <c r="P556">
        <v>5</v>
      </c>
      <c r="Q556">
        <v>3</v>
      </c>
      <c r="R556" t="s">
        <v>1228</v>
      </c>
      <c r="W556" t="s">
        <v>2102</v>
      </c>
      <c r="X556" s="94" t="s">
        <v>2729</v>
      </c>
      <c r="Y556" s="94" t="s">
        <v>2730</v>
      </c>
      <c r="AC556" t="s">
        <v>1223</v>
      </c>
    </row>
    <row r="557" spans="1:29" ht="210">
      <c r="A557">
        <v>356</v>
      </c>
      <c r="B557" t="s">
        <v>2825</v>
      </c>
      <c r="C557" t="s">
        <v>2132</v>
      </c>
      <c r="D557" t="s">
        <v>147</v>
      </c>
      <c r="E557" t="s">
        <v>469</v>
      </c>
      <c r="F557" t="s">
        <v>412</v>
      </c>
      <c r="G557" t="s">
        <v>1461</v>
      </c>
      <c r="H557" t="s">
        <v>245</v>
      </c>
      <c r="I557" t="s">
        <v>2075</v>
      </c>
      <c r="J557" t="s">
        <v>128</v>
      </c>
      <c r="K557" t="s">
        <v>128</v>
      </c>
      <c r="L557" t="s">
        <v>1461</v>
      </c>
      <c r="M557" s="308">
        <v>45381</v>
      </c>
      <c r="N557" s="94" t="s">
        <v>2726</v>
      </c>
      <c r="O557">
        <v>1</v>
      </c>
      <c r="P557">
        <v>5</v>
      </c>
      <c r="Q557">
        <v>3</v>
      </c>
      <c r="R557" t="s">
        <v>1228</v>
      </c>
      <c r="W557" t="s">
        <v>2102</v>
      </c>
      <c r="X557" s="94" t="s">
        <v>2732</v>
      </c>
      <c r="Y557" t="s">
        <v>2733</v>
      </c>
      <c r="AC557" t="s">
        <v>1223</v>
      </c>
    </row>
    <row r="558" spans="1:29" ht="240">
      <c r="A558">
        <v>374</v>
      </c>
      <c r="B558" t="s">
        <v>2826</v>
      </c>
      <c r="C558" t="s">
        <v>2135</v>
      </c>
      <c r="D558" t="s">
        <v>167</v>
      </c>
      <c r="E558" t="s">
        <v>2136</v>
      </c>
      <c r="F558" t="s">
        <v>412</v>
      </c>
      <c r="G558" t="s">
        <v>444</v>
      </c>
      <c r="H558" t="s">
        <v>1164</v>
      </c>
      <c r="I558" t="s">
        <v>2086</v>
      </c>
      <c r="J558" t="s">
        <v>128</v>
      </c>
      <c r="K558" t="s">
        <v>128</v>
      </c>
      <c r="L558" t="s">
        <v>444</v>
      </c>
      <c r="M558" s="308">
        <v>45381</v>
      </c>
      <c r="N558" s="94" t="s">
        <v>2714</v>
      </c>
      <c r="O558">
        <v>3</v>
      </c>
      <c r="P558">
        <v>5</v>
      </c>
      <c r="Q558">
        <v>5</v>
      </c>
      <c r="R558" t="s">
        <v>1222</v>
      </c>
      <c r="W558" t="s">
        <v>2117</v>
      </c>
      <c r="X558" s="94" t="s">
        <v>1210</v>
      </c>
      <c r="Y558" s="94" t="s">
        <v>2715</v>
      </c>
      <c r="AC558" t="s">
        <v>2077</v>
      </c>
    </row>
    <row r="559" spans="1:29" ht="240">
      <c r="A559">
        <v>375</v>
      </c>
      <c r="B559" t="s">
        <v>2827</v>
      </c>
      <c r="C559" t="s">
        <v>2135</v>
      </c>
      <c r="D559" t="s">
        <v>167</v>
      </c>
      <c r="E559" t="s">
        <v>2136</v>
      </c>
      <c r="F559" t="s">
        <v>412</v>
      </c>
      <c r="G559" t="s">
        <v>444</v>
      </c>
      <c r="H559" t="s">
        <v>1164</v>
      </c>
      <c r="I559" t="s">
        <v>2086</v>
      </c>
      <c r="J559" t="s">
        <v>128</v>
      </c>
      <c r="K559" t="s">
        <v>128</v>
      </c>
      <c r="L559" t="s">
        <v>448</v>
      </c>
      <c r="M559" s="308">
        <v>45381</v>
      </c>
      <c r="N559" s="94" t="s">
        <v>2714</v>
      </c>
      <c r="O559">
        <v>3</v>
      </c>
      <c r="P559">
        <v>5</v>
      </c>
      <c r="Q559">
        <v>5</v>
      </c>
      <c r="R559" t="s">
        <v>1222</v>
      </c>
      <c r="W559" t="s">
        <v>2117</v>
      </c>
      <c r="X559" t="s">
        <v>1192</v>
      </c>
      <c r="Y559" t="s">
        <v>2717</v>
      </c>
      <c r="AC559" t="s">
        <v>2077</v>
      </c>
    </row>
    <row r="560" spans="1:29" ht="120">
      <c r="A560">
        <v>376</v>
      </c>
      <c r="B560" t="s">
        <v>2828</v>
      </c>
      <c r="C560" t="s">
        <v>2135</v>
      </c>
      <c r="D560" t="s">
        <v>147</v>
      </c>
      <c r="E560" t="s">
        <v>469</v>
      </c>
      <c r="F560" t="s">
        <v>412</v>
      </c>
      <c r="G560" t="s">
        <v>1464</v>
      </c>
      <c r="H560" t="s">
        <v>245</v>
      </c>
      <c r="I560" t="s">
        <v>2075</v>
      </c>
      <c r="J560" t="s">
        <v>128</v>
      </c>
      <c r="K560" t="s">
        <v>128</v>
      </c>
      <c r="L560" t="s">
        <v>1464</v>
      </c>
      <c r="M560" s="308">
        <v>45381</v>
      </c>
      <c r="N560" s="94" t="s">
        <v>2719</v>
      </c>
      <c r="O560">
        <v>5</v>
      </c>
      <c r="P560">
        <v>5</v>
      </c>
      <c r="Q560">
        <v>5</v>
      </c>
      <c r="R560" t="s">
        <v>1222</v>
      </c>
      <c r="W560" t="s">
        <v>2102</v>
      </c>
      <c r="X560" t="s">
        <v>1204</v>
      </c>
      <c r="Y560" t="s">
        <v>2720</v>
      </c>
      <c r="AC560" t="s">
        <v>2077</v>
      </c>
    </row>
    <row r="561" spans="1:29" ht="120">
      <c r="A561">
        <v>377</v>
      </c>
      <c r="B561" t="s">
        <v>2829</v>
      </c>
      <c r="C561" t="s">
        <v>2135</v>
      </c>
      <c r="D561" t="s">
        <v>147</v>
      </c>
      <c r="E561" t="s">
        <v>469</v>
      </c>
      <c r="F561" t="s">
        <v>412</v>
      </c>
      <c r="G561" t="s">
        <v>1464</v>
      </c>
      <c r="H561" t="s">
        <v>245</v>
      </c>
      <c r="I561" t="s">
        <v>2075</v>
      </c>
      <c r="J561" t="s">
        <v>128</v>
      </c>
      <c r="K561" t="s">
        <v>128</v>
      </c>
      <c r="L561" t="s">
        <v>1464</v>
      </c>
      <c r="M561" s="308">
        <v>45381</v>
      </c>
      <c r="N561" s="94" t="s">
        <v>2719</v>
      </c>
      <c r="O561">
        <v>5</v>
      </c>
      <c r="P561">
        <v>5</v>
      </c>
      <c r="Q561">
        <v>5</v>
      </c>
      <c r="R561" t="s">
        <v>1222</v>
      </c>
      <c r="W561" t="s">
        <v>2102</v>
      </c>
      <c r="X561" t="s">
        <v>1191</v>
      </c>
      <c r="Y561" t="s">
        <v>2722</v>
      </c>
      <c r="AC561" t="s">
        <v>2077</v>
      </c>
    </row>
    <row r="562" spans="1:29" ht="120">
      <c r="A562">
        <v>378</v>
      </c>
      <c r="B562" t="s">
        <v>2830</v>
      </c>
      <c r="C562" t="s">
        <v>2135</v>
      </c>
      <c r="D562" t="s">
        <v>147</v>
      </c>
      <c r="E562" t="s">
        <v>469</v>
      </c>
      <c r="F562" t="s">
        <v>412</v>
      </c>
      <c r="G562" t="s">
        <v>1464</v>
      </c>
      <c r="H562" t="s">
        <v>245</v>
      </c>
      <c r="I562" t="s">
        <v>2075</v>
      </c>
      <c r="J562" t="s">
        <v>128</v>
      </c>
      <c r="K562" t="s">
        <v>128</v>
      </c>
      <c r="L562" t="s">
        <v>1464</v>
      </c>
      <c r="M562" s="308">
        <v>45381</v>
      </c>
      <c r="N562" s="94" t="s">
        <v>2719</v>
      </c>
      <c r="O562">
        <v>5</v>
      </c>
      <c r="P562">
        <v>5</v>
      </c>
      <c r="Q562">
        <v>5</v>
      </c>
      <c r="R562" t="s">
        <v>1222</v>
      </c>
      <c r="W562" t="s">
        <v>2102</v>
      </c>
      <c r="X562" t="s">
        <v>1212</v>
      </c>
      <c r="Y562" t="s">
        <v>2724</v>
      </c>
      <c r="AC562" t="s">
        <v>2077</v>
      </c>
    </row>
    <row r="563" spans="1:29" ht="210">
      <c r="A563">
        <v>379</v>
      </c>
      <c r="B563" t="s">
        <v>2831</v>
      </c>
      <c r="C563" t="s">
        <v>2135</v>
      </c>
      <c r="D563" t="s">
        <v>147</v>
      </c>
      <c r="E563" t="s">
        <v>469</v>
      </c>
      <c r="F563" t="s">
        <v>412</v>
      </c>
      <c r="G563" t="s">
        <v>1461</v>
      </c>
      <c r="H563" t="s">
        <v>245</v>
      </c>
      <c r="I563" t="s">
        <v>2075</v>
      </c>
      <c r="J563" t="s">
        <v>128</v>
      </c>
      <c r="K563" t="s">
        <v>128</v>
      </c>
      <c r="L563" t="s">
        <v>1461</v>
      </c>
      <c r="M563" s="308">
        <v>45381</v>
      </c>
      <c r="N563" s="94" t="s">
        <v>2726</v>
      </c>
      <c r="O563">
        <v>1</v>
      </c>
      <c r="P563">
        <v>5</v>
      </c>
      <c r="Q563">
        <v>3</v>
      </c>
      <c r="R563" t="s">
        <v>1228</v>
      </c>
      <c r="W563" t="s">
        <v>2102</v>
      </c>
      <c r="X563" s="94" t="s">
        <v>1206</v>
      </c>
      <c r="Y563" s="94" t="s">
        <v>2727</v>
      </c>
      <c r="AC563" t="s">
        <v>1223</v>
      </c>
    </row>
    <row r="564" spans="1:29" ht="210">
      <c r="A564">
        <v>380</v>
      </c>
      <c r="B564" t="s">
        <v>2832</v>
      </c>
      <c r="C564" t="s">
        <v>2135</v>
      </c>
      <c r="D564" t="s">
        <v>147</v>
      </c>
      <c r="E564" t="s">
        <v>469</v>
      </c>
      <c r="F564" t="s">
        <v>412</v>
      </c>
      <c r="G564" t="s">
        <v>1461</v>
      </c>
      <c r="H564" t="s">
        <v>245</v>
      </c>
      <c r="I564" t="s">
        <v>2075</v>
      </c>
      <c r="J564" t="s">
        <v>128</v>
      </c>
      <c r="K564" t="s">
        <v>128</v>
      </c>
      <c r="L564" t="s">
        <v>1461</v>
      </c>
      <c r="M564" s="308">
        <v>45381</v>
      </c>
      <c r="N564" s="94" t="s">
        <v>2726</v>
      </c>
      <c r="O564">
        <v>1</v>
      </c>
      <c r="P564">
        <v>5</v>
      </c>
      <c r="Q564">
        <v>3</v>
      </c>
      <c r="R564" t="s">
        <v>1228</v>
      </c>
      <c r="W564" t="s">
        <v>2102</v>
      </c>
      <c r="X564" s="94" t="s">
        <v>2729</v>
      </c>
      <c r="Y564" s="94" t="s">
        <v>2730</v>
      </c>
      <c r="AC564" t="s">
        <v>1223</v>
      </c>
    </row>
    <row r="565" spans="1:29" ht="210">
      <c r="A565">
        <v>381</v>
      </c>
      <c r="B565" t="s">
        <v>2833</v>
      </c>
      <c r="C565" t="s">
        <v>2135</v>
      </c>
      <c r="D565" t="s">
        <v>147</v>
      </c>
      <c r="E565" t="s">
        <v>469</v>
      </c>
      <c r="F565" t="s">
        <v>412</v>
      </c>
      <c r="G565" t="s">
        <v>1461</v>
      </c>
      <c r="H565" t="s">
        <v>245</v>
      </c>
      <c r="I565" t="s">
        <v>2075</v>
      </c>
      <c r="J565" t="s">
        <v>128</v>
      </c>
      <c r="K565" t="s">
        <v>128</v>
      </c>
      <c r="L565" t="s">
        <v>1461</v>
      </c>
      <c r="M565" s="308">
        <v>45381</v>
      </c>
      <c r="N565" s="94" t="s">
        <v>2726</v>
      </c>
      <c r="O565">
        <v>1</v>
      </c>
      <c r="P565">
        <v>5</v>
      </c>
      <c r="Q565">
        <v>3</v>
      </c>
      <c r="R565" t="s">
        <v>1228</v>
      </c>
      <c r="W565" t="s">
        <v>2102</v>
      </c>
      <c r="X565" s="94" t="s">
        <v>2732</v>
      </c>
      <c r="Y565" t="s">
        <v>2733</v>
      </c>
      <c r="AC565" t="s">
        <v>1223</v>
      </c>
    </row>
    <row r="566" spans="1:29" ht="45">
      <c r="A566">
        <v>414</v>
      </c>
      <c r="B566" t="s">
        <v>2834</v>
      </c>
      <c r="C566" t="s">
        <v>2139</v>
      </c>
      <c r="D566" t="s">
        <v>147</v>
      </c>
      <c r="E566" t="s">
        <v>469</v>
      </c>
      <c r="F566" t="s">
        <v>412</v>
      </c>
      <c r="G566" t="s">
        <v>1449</v>
      </c>
      <c r="H566" t="s">
        <v>179</v>
      </c>
      <c r="I566" t="s">
        <v>2086</v>
      </c>
      <c r="J566" t="s">
        <v>128</v>
      </c>
      <c r="K566" t="s">
        <v>128</v>
      </c>
      <c r="L566" t="s">
        <v>2706</v>
      </c>
      <c r="M566" s="308">
        <v>45381</v>
      </c>
      <c r="N566" s="94" t="s">
        <v>2835</v>
      </c>
      <c r="O566">
        <v>5</v>
      </c>
      <c r="P566">
        <v>5</v>
      </c>
      <c r="Q566">
        <v>5</v>
      </c>
      <c r="R566" t="s">
        <v>1222</v>
      </c>
      <c r="W566" t="s">
        <v>2217</v>
      </c>
      <c r="X566" t="s">
        <v>1138</v>
      </c>
      <c r="Y566" t="s">
        <v>2836</v>
      </c>
      <c r="AC566" t="s">
        <v>2077</v>
      </c>
    </row>
    <row r="567" spans="1:29" ht="45">
      <c r="A567">
        <v>415</v>
      </c>
      <c r="B567" t="s">
        <v>2837</v>
      </c>
      <c r="C567" t="s">
        <v>2139</v>
      </c>
      <c r="D567" t="s">
        <v>147</v>
      </c>
      <c r="E567" t="s">
        <v>469</v>
      </c>
      <c r="F567" t="s">
        <v>412</v>
      </c>
      <c r="G567" t="s">
        <v>1449</v>
      </c>
      <c r="H567" t="s">
        <v>179</v>
      </c>
      <c r="I567" t="s">
        <v>2086</v>
      </c>
      <c r="J567" t="s">
        <v>128</v>
      </c>
      <c r="K567" t="s">
        <v>128</v>
      </c>
      <c r="L567" t="s">
        <v>2710</v>
      </c>
      <c r="M567" s="308">
        <v>45381</v>
      </c>
      <c r="N567" s="94" t="s">
        <v>2835</v>
      </c>
      <c r="O567">
        <v>5</v>
      </c>
      <c r="P567">
        <v>5</v>
      </c>
      <c r="Q567">
        <v>5</v>
      </c>
      <c r="R567" t="s">
        <v>1222</v>
      </c>
      <c r="W567" t="s">
        <v>2217</v>
      </c>
      <c r="X567" t="s">
        <v>1143</v>
      </c>
      <c r="Y567" t="s">
        <v>2836</v>
      </c>
      <c r="AC567" t="s">
        <v>2077</v>
      </c>
    </row>
    <row r="568" spans="1:29" ht="105">
      <c r="A568">
        <v>416</v>
      </c>
      <c r="B568" t="s">
        <v>2838</v>
      </c>
      <c r="C568" t="s">
        <v>2139</v>
      </c>
      <c r="D568" t="s">
        <v>147</v>
      </c>
      <c r="E568" t="s">
        <v>317</v>
      </c>
      <c r="F568" t="s">
        <v>412</v>
      </c>
      <c r="G568" t="s">
        <v>1447</v>
      </c>
      <c r="H568" t="s">
        <v>245</v>
      </c>
      <c r="I568" t="s">
        <v>2075</v>
      </c>
      <c r="J568" t="s">
        <v>128</v>
      </c>
      <c r="K568" t="s">
        <v>128</v>
      </c>
      <c r="L568" t="s">
        <v>1447</v>
      </c>
      <c r="M568" s="308">
        <v>45381</v>
      </c>
      <c r="N568" s="94" t="s">
        <v>423</v>
      </c>
      <c r="O568">
        <v>3</v>
      </c>
      <c r="P568">
        <v>3</v>
      </c>
      <c r="Q568">
        <v>3</v>
      </c>
      <c r="R568" t="s">
        <v>1228</v>
      </c>
      <c r="W568" t="s">
        <v>2102</v>
      </c>
      <c r="X568" t="s">
        <v>425</v>
      </c>
      <c r="Y568" t="s">
        <v>2712</v>
      </c>
      <c r="AC568" t="s">
        <v>1223</v>
      </c>
    </row>
    <row r="569" spans="1:29" ht="240">
      <c r="A569">
        <v>417</v>
      </c>
      <c r="B569" t="s">
        <v>2839</v>
      </c>
      <c r="C569" t="s">
        <v>2139</v>
      </c>
      <c r="D569" t="s">
        <v>167</v>
      </c>
      <c r="E569" t="s">
        <v>2136</v>
      </c>
      <c r="F569" t="s">
        <v>412</v>
      </c>
      <c r="G569" t="s">
        <v>444</v>
      </c>
      <c r="H569" t="s">
        <v>1164</v>
      </c>
      <c r="I569" t="s">
        <v>2086</v>
      </c>
      <c r="J569" t="s">
        <v>128</v>
      </c>
      <c r="K569" t="s">
        <v>128</v>
      </c>
      <c r="L569" t="s">
        <v>444</v>
      </c>
      <c r="M569" s="308">
        <v>45381</v>
      </c>
      <c r="N569" s="94" t="s">
        <v>2840</v>
      </c>
      <c r="O569">
        <v>3</v>
      </c>
      <c r="P569">
        <v>5</v>
      </c>
      <c r="Q569">
        <v>5</v>
      </c>
      <c r="R569" t="s">
        <v>1222</v>
      </c>
      <c r="W569" t="s">
        <v>2117</v>
      </c>
      <c r="X569" s="94" t="s">
        <v>1210</v>
      </c>
      <c r="Y569" s="94" t="s">
        <v>2715</v>
      </c>
      <c r="AC569" t="s">
        <v>2077</v>
      </c>
    </row>
    <row r="570" spans="1:29" ht="240">
      <c r="A570">
        <v>418</v>
      </c>
      <c r="B570" t="s">
        <v>2841</v>
      </c>
      <c r="C570" t="s">
        <v>2139</v>
      </c>
      <c r="D570" t="s">
        <v>167</v>
      </c>
      <c r="E570" t="s">
        <v>2136</v>
      </c>
      <c r="F570" t="s">
        <v>412</v>
      </c>
      <c r="G570" t="s">
        <v>444</v>
      </c>
      <c r="H570" t="s">
        <v>1164</v>
      </c>
      <c r="I570" t="s">
        <v>2086</v>
      </c>
      <c r="J570" t="s">
        <v>128</v>
      </c>
      <c r="K570" t="s">
        <v>128</v>
      </c>
      <c r="L570" t="s">
        <v>448</v>
      </c>
      <c r="M570" s="308">
        <v>45381</v>
      </c>
      <c r="N570" s="94" t="s">
        <v>2840</v>
      </c>
      <c r="O570">
        <v>3</v>
      </c>
      <c r="P570">
        <v>5</v>
      </c>
      <c r="Q570">
        <v>5</v>
      </c>
      <c r="R570" t="s">
        <v>1222</v>
      </c>
      <c r="W570" t="s">
        <v>2117</v>
      </c>
      <c r="X570" t="s">
        <v>1192</v>
      </c>
      <c r="Y570" t="s">
        <v>2717</v>
      </c>
      <c r="AC570" t="s">
        <v>2077</v>
      </c>
    </row>
    <row r="571" spans="1:29" ht="120">
      <c r="A571">
        <v>419</v>
      </c>
      <c r="B571" t="s">
        <v>2842</v>
      </c>
      <c r="C571" t="s">
        <v>2139</v>
      </c>
      <c r="D571" t="s">
        <v>147</v>
      </c>
      <c r="E571" t="s">
        <v>469</v>
      </c>
      <c r="F571" t="s">
        <v>412</v>
      </c>
      <c r="G571" t="s">
        <v>1464</v>
      </c>
      <c r="H571" t="s">
        <v>245</v>
      </c>
      <c r="I571" t="s">
        <v>2075</v>
      </c>
      <c r="J571" t="s">
        <v>128</v>
      </c>
      <c r="K571" t="s">
        <v>128</v>
      </c>
      <c r="L571" t="s">
        <v>1464</v>
      </c>
      <c r="M571" s="308">
        <v>45381</v>
      </c>
      <c r="N571" s="94" t="s">
        <v>2719</v>
      </c>
      <c r="O571">
        <v>5</v>
      </c>
      <c r="P571">
        <v>5</v>
      </c>
      <c r="Q571">
        <v>5</v>
      </c>
      <c r="R571" t="s">
        <v>1222</v>
      </c>
      <c r="W571" t="s">
        <v>2102</v>
      </c>
      <c r="X571" t="s">
        <v>1204</v>
      </c>
      <c r="Y571" t="s">
        <v>2843</v>
      </c>
      <c r="AC571" t="s">
        <v>2077</v>
      </c>
    </row>
    <row r="572" spans="1:29" ht="120">
      <c r="A572">
        <v>420</v>
      </c>
      <c r="B572" t="s">
        <v>2844</v>
      </c>
      <c r="C572" t="s">
        <v>2139</v>
      </c>
      <c r="D572" t="s">
        <v>147</v>
      </c>
      <c r="E572" t="s">
        <v>469</v>
      </c>
      <c r="F572" t="s">
        <v>412</v>
      </c>
      <c r="G572" t="s">
        <v>1464</v>
      </c>
      <c r="H572" t="s">
        <v>245</v>
      </c>
      <c r="I572" t="s">
        <v>2075</v>
      </c>
      <c r="J572" t="s">
        <v>128</v>
      </c>
      <c r="K572" t="s">
        <v>128</v>
      </c>
      <c r="L572" t="s">
        <v>1464</v>
      </c>
      <c r="M572" s="308">
        <v>45381</v>
      </c>
      <c r="N572" s="94" t="s">
        <v>2719</v>
      </c>
      <c r="O572">
        <v>5</v>
      </c>
      <c r="P572">
        <v>5</v>
      </c>
      <c r="Q572">
        <v>5</v>
      </c>
      <c r="R572" t="s">
        <v>1222</v>
      </c>
      <c r="W572" t="s">
        <v>2102</v>
      </c>
      <c r="X572" t="s">
        <v>1191</v>
      </c>
      <c r="Y572" t="s">
        <v>2722</v>
      </c>
      <c r="AC572" t="s">
        <v>2077</v>
      </c>
    </row>
    <row r="573" spans="1:29" ht="120">
      <c r="A573">
        <v>421</v>
      </c>
      <c r="B573" t="s">
        <v>2845</v>
      </c>
      <c r="C573" t="s">
        <v>2139</v>
      </c>
      <c r="D573" t="s">
        <v>147</v>
      </c>
      <c r="E573" t="s">
        <v>469</v>
      </c>
      <c r="F573" t="s">
        <v>412</v>
      </c>
      <c r="G573" t="s">
        <v>1464</v>
      </c>
      <c r="H573" t="s">
        <v>245</v>
      </c>
      <c r="I573" t="s">
        <v>2075</v>
      </c>
      <c r="J573" t="s">
        <v>128</v>
      </c>
      <c r="K573" t="s">
        <v>128</v>
      </c>
      <c r="L573" t="s">
        <v>1464</v>
      </c>
      <c r="M573" s="308">
        <v>45381</v>
      </c>
      <c r="N573" s="94" t="s">
        <v>2719</v>
      </c>
      <c r="O573">
        <v>5</v>
      </c>
      <c r="P573">
        <v>5</v>
      </c>
      <c r="Q573">
        <v>5</v>
      </c>
      <c r="R573" t="s">
        <v>1222</v>
      </c>
      <c r="W573" t="s">
        <v>2102</v>
      </c>
      <c r="X573" t="s">
        <v>1212</v>
      </c>
      <c r="Y573" t="s">
        <v>2724</v>
      </c>
      <c r="AC573" t="s">
        <v>2077</v>
      </c>
    </row>
    <row r="574" spans="1:29" ht="210">
      <c r="A574">
        <v>422</v>
      </c>
      <c r="B574" t="s">
        <v>2846</v>
      </c>
      <c r="C574" t="s">
        <v>2139</v>
      </c>
      <c r="D574" t="s">
        <v>147</v>
      </c>
      <c r="E574" t="s">
        <v>469</v>
      </c>
      <c r="F574" t="s">
        <v>412</v>
      </c>
      <c r="G574" t="s">
        <v>1461</v>
      </c>
      <c r="H574" t="s">
        <v>245</v>
      </c>
      <c r="I574" t="s">
        <v>2075</v>
      </c>
      <c r="J574" t="s">
        <v>128</v>
      </c>
      <c r="K574" t="s">
        <v>128</v>
      </c>
      <c r="L574" t="s">
        <v>1461</v>
      </c>
      <c r="M574" s="308">
        <v>45381</v>
      </c>
      <c r="N574" s="94" t="s">
        <v>2726</v>
      </c>
      <c r="O574">
        <v>1</v>
      </c>
      <c r="P574">
        <v>5</v>
      </c>
      <c r="Q574">
        <v>3</v>
      </c>
      <c r="R574" t="s">
        <v>1228</v>
      </c>
      <c r="W574" t="s">
        <v>2102</v>
      </c>
      <c r="X574" s="94" t="s">
        <v>1206</v>
      </c>
      <c r="Y574" s="94" t="s">
        <v>2727</v>
      </c>
      <c r="AC574" t="s">
        <v>1223</v>
      </c>
    </row>
    <row r="575" spans="1:29" ht="210">
      <c r="A575">
        <v>423</v>
      </c>
      <c r="B575" t="s">
        <v>2847</v>
      </c>
      <c r="C575" t="s">
        <v>2139</v>
      </c>
      <c r="D575" t="s">
        <v>147</v>
      </c>
      <c r="E575" t="s">
        <v>469</v>
      </c>
      <c r="F575" t="s">
        <v>412</v>
      </c>
      <c r="G575" t="s">
        <v>1461</v>
      </c>
      <c r="H575" t="s">
        <v>245</v>
      </c>
      <c r="I575" t="s">
        <v>2075</v>
      </c>
      <c r="J575" t="s">
        <v>128</v>
      </c>
      <c r="K575" t="s">
        <v>128</v>
      </c>
      <c r="L575" t="s">
        <v>1461</v>
      </c>
      <c r="M575" s="308">
        <v>45381</v>
      </c>
      <c r="N575" s="94" t="s">
        <v>2726</v>
      </c>
      <c r="O575">
        <v>1</v>
      </c>
      <c r="P575">
        <v>5</v>
      </c>
      <c r="Q575">
        <v>3</v>
      </c>
      <c r="R575" t="s">
        <v>1228</v>
      </c>
      <c r="W575" t="s">
        <v>2102</v>
      </c>
      <c r="X575" s="94" t="s">
        <v>2729</v>
      </c>
      <c r="Y575" s="94" t="s">
        <v>2730</v>
      </c>
      <c r="AC575" t="s">
        <v>1223</v>
      </c>
    </row>
    <row r="576" spans="1:29" ht="210">
      <c r="A576">
        <v>424</v>
      </c>
      <c r="B576" t="s">
        <v>2848</v>
      </c>
      <c r="C576" t="s">
        <v>2139</v>
      </c>
      <c r="D576" t="s">
        <v>147</v>
      </c>
      <c r="E576" t="s">
        <v>469</v>
      </c>
      <c r="F576" t="s">
        <v>412</v>
      </c>
      <c r="G576" t="s">
        <v>1461</v>
      </c>
      <c r="H576" t="s">
        <v>245</v>
      </c>
      <c r="I576" t="s">
        <v>2075</v>
      </c>
      <c r="J576" t="s">
        <v>128</v>
      </c>
      <c r="K576" t="s">
        <v>128</v>
      </c>
      <c r="L576" t="s">
        <v>1461</v>
      </c>
      <c r="M576" s="308">
        <v>45381</v>
      </c>
      <c r="N576" s="94" t="s">
        <v>2726</v>
      </c>
      <c r="O576">
        <v>1</v>
      </c>
      <c r="P576">
        <v>5</v>
      </c>
      <c r="Q576">
        <v>3</v>
      </c>
      <c r="R576" t="s">
        <v>1228</v>
      </c>
      <c r="W576" t="s">
        <v>2102</v>
      </c>
      <c r="X576" s="94" t="s">
        <v>2732</v>
      </c>
      <c r="Y576" t="s">
        <v>2733</v>
      </c>
      <c r="AC576" t="s">
        <v>1223</v>
      </c>
    </row>
    <row r="577" spans="1:29" ht="45">
      <c r="A577">
        <v>457</v>
      </c>
      <c r="B577" t="s">
        <v>2849</v>
      </c>
      <c r="C577" t="s">
        <v>2144</v>
      </c>
      <c r="D577" t="s">
        <v>147</v>
      </c>
      <c r="E577" t="s">
        <v>469</v>
      </c>
      <c r="F577" t="s">
        <v>412</v>
      </c>
      <c r="G577" t="s">
        <v>1449</v>
      </c>
      <c r="H577" t="s">
        <v>179</v>
      </c>
      <c r="I577" t="s">
        <v>2086</v>
      </c>
      <c r="J577" t="s">
        <v>128</v>
      </c>
      <c r="K577" t="s">
        <v>128</v>
      </c>
      <c r="L577" t="s">
        <v>2706</v>
      </c>
      <c r="M577" s="308">
        <v>45381</v>
      </c>
      <c r="N577" s="94" t="s">
        <v>2707</v>
      </c>
      <c r="O577">
        <v>5</v>
      </c>
      <c r="P577">
        <v>5</v>
      </c>
      <c r="Q577">
        <v>5</v>
      </c>
      <c r="R577" t="s">
        <v>1222</v>
      </c>
      <c r="W577" t="s">
        <v>2217</v>
      </c>
      <c r="X577" t="s">
        <v>1138</v>
      </c>
      <c r="Y577" t="s">
        <v>2708</v>
      </c>
      <c r="AC577" t="s">
        <v>2077</v>
      </c>
    </row>
    <row r="578" spans="1:29" ht="45">
      <c r="A578">
        <v>458</v>
      </c>
      <c r="B578" t="s">
        <v>2850</v>
      </c>
      <c r="C578" t="s">
        <v>2144</v>
      </c>
      <c r="D578" t="s">
        <v>147</v>
      </c>
      <c r="E578" t="s">
        <v>469</v>
      </c>
      <c r="F578" t="s">
        <v>412</v>
      </c>
      <c r="G578" t="s">
        <v>1449</v>
      </c>
      <c r="H578" t="s">
        <v>179</v>
      </c>
      <c r="I578" t="s">
        <v>2086</v>
      </c>
      <c r="J578" t="s">
        <v>128</v>
      </c>
      <c r="K578" t="s">
        <v>128</v>
      </c>
      <c r="L578" t="s">
        <v>2710</v>
      </c>
      <c r="M578" s="308">
        <v>45381</v>
      </c>
      <c r="N578" s="94" t="s">
        <v>2707</v>
      </c>
      <c r="O578">
        <v>5</v>
      </c>
      <c r="P578">
        <v>5</v>
      </c>
      <c r="Q578">
        <v>5</v>
      </c>
      <c r="R578" t="s">
        <v>1222</v>
      </c>
      <c r="W578" t="s">
        <v>2217</v>
      </c>
      <c r="X578" t="s">
        <v>1143</v>
      </c>
      <c r="Y578" t="s">
        <v>2708</v>
      </c>
      <c r="AC578" t="s">
        <v>2077</v>
      </c>
    </row>
    <row r="579" spans="1:29" ht="105">
      <c r="A579">
        <v>459</v>
      </c>
      <c r="B579" t="s">
        <v>2851</v>
      </c>
      <c r="C579" t="s">
        <v>2144</v>
      </c>
      <c r="D579" t="s">
        <v>147</v>
      </c>
      <c r="E579" t="s">
        <v>317</v>
      </c>
      <c r="F579" t="s">
        <v>412</v>
      </c>
      <c r="G579" t="s">
        <v>1447</v>
      </c>
      <c r="H579" t="s">
        <v>245</v>
      </c>
      <c r="I579" t="s">
        <v>2075</v>
      </c>
      <c r="J579" t="s">
        <v>128</v>
      </c>
      <c r="K579" t="s">
        <v>128</v>
      </c>
      <c r="L579" t="s">
        <v>1447</v>
      </c>
      <c r="M579" s="308">
        <v>45381</v>
      </c>
      <c r="N579" s="94" t="s">
        <v>423</v>
      </c>
      <c r="O579">
        <v>3</v>
      </c>
      <c r="P579">
        <v>3</v>
      </c>
      <c r="Q579">
        <v>3</v>
      </c>
      <c r="R579" t="s">
        <v>1228</v>
      </c>
      <c r="W579" t="s">
        <v>2102</v>
      </c>
      <c r="X579" t="s">
        <v>425</v>
      </c>
      <c r="Y579" t="s">
        <v>2712</v>
      </c>
      <c r="AC579" t="s">
        <v>1223</v>
      </c>
    </row>
    <row r="580" spans="1:29" ht="240">
      <c r="A580">
        <v>460</v>
      </c>
      <c r="B580" t="s">
        <v>2852</v>
      </c>
      <c r="C580" t="s">
        <v>2144</v>
      </c>
      <c r="D580" t="s">
        <v>167</v>
      </c>
      <c r="E580" t="s">
        <v>2136</v>
      </c>
      <c r="F580" t="s">
        <v>412</v>
      </c>
      <c r="G580" t="s">
        <v>444</v>
      </c>
      <c r="H580" t="s">
        <v>1164</v>
      </c>
      <c r="I580" t="s">
        <v>2086</v>
      </c>
      <c r="J580" t="s">
        <v>128</v>
      </c>
      <c r="K580" t="s">
        <v>128</v>
      </c>
      <c r="L580" t="s">
        <v>444</v>
      </c>
      <c r="M580" s="308">
        <v>45381</v>
      </c>
      <c r="N580" s="94" t="s">
        <v>2714</v>
      </c>
      <c r="O580">
        <v>3</v>
      </c>
      <c r="P580">
        <v>5</v>
      </c>
      <c r="Q580">
        <v>5</v>
      </c>
      <c r="R580" t="s">
        <v>1222</v>
      </c>
      <c r="W580" t="s">
        <v>2117</v>
      </c>
      <c r="X580" s="94" t="s">
        <v>1210</v>
      </c>
      <c r="Y580" s="94" t="s">
        <v>2715</v>
      </c>
      <c r="AC580" t="s">
        <v>2077</v>
      </c>
    </row>
    <row r="581" spans="1:29" ht="240">
      <c r="A581">
        <v>461</v>
      </c>
      <c r="B581" t="s">
        <v>2853</v>
      </c>
      <c r="C581" t="s">
        <v>2144</v>
      </c>
      <c r="D581" t="s">
        <v>167</v>
      </c>
      <c r="E581" t="s">
        <v>2136</v>
      </c>
      <c r="F581" t="s">
        <v>412</v>
      </c>
      <c r="G581" t="s">
        <v>444</v>
      </c>
      <c r="H581" t="s">
        <v>1164</v>
      </c>
      <c r="I581" t="s">
        <v>2086</v>
      </c>
      <c r="J581" t="s">
        <v>128</v>
      </c>
      <c r="K581" t="s">
        <v>128</v>
      </c>
      <c r="L581" t="s">
        <v>448</v>
      </c>
      <c r="M581" s="308">
        <v>45381</v>
      </c>
      <c r="N581" s="94" t="s">
        <v>2714</v>
      </c>
      <c r="O581">
        <v>3</v>
      </c>
      <c r="P581">
        <v>5</v>
      </c>
      <c r="Q581">
        <v>5</v>
      </c>
      <c r="R581" t="s">
        <v>1222</v>
      </c>
      <c r="W581" t="s">
        <v>2117</v>
      </c>
      <c r="X581" t="s">
        <v>1192</v>
      </c>
      <c r="Y581" t="s">
        <v>2717</v>
      </c>
      <c r="AC581" t="s">
        <v>2077</v>
      </c>
    </row>
    <row r="582" spans="1:29" ht="120">
      <c r="A582">
        <v>462</v>
      </c>
      <c r="B582" t="s">
        <v>2854</v>
      </c>
      <c r="C582" t="s">
        <v>2144</v>
      </c>
      <c r="D582" t="s">
        <v>147</v>
      </c>
      <c r="E582" t="s">
        <v>469</v>
      </c>
      <c r="F582" t="s">
        <v>412</v>
      </c>
      <c r="G582" t="s">
        <v>1464</v>
      </c>
      <c r="H582" t="s">
        <v>245</v>
      </c>
      <c r="I582" t="s">
        <v>2075</v>
      </c>
      <c r="J582" t="s">
        <v>128</v>
      </c>
      <c r="K582" t="s">
        <v>128</v>
      </c>
      <c r="L582" t="s">
        <v>1464</v>
      </c>
      <c r="M582" s="308">
        <v>45381</v>
      </c>
      <c r="N582" s="94" t="s">
        <v>2719</v>
      </c>
      <c r="O582">
        <v>5</v>
      </c>
      <c r="P582">
        <v>5</v>
      </c>
      <c r="Q582">
        <v>5</v>
      </c>
      <c r="R582" t="s">
        <v>1222</v>
      </c>
      <c r="W582" t="s">
        <v>2102</v>
      </c>
      <c r="X582" t="s">
        <v>1204</v>
      </c>
      <c r="Y582" t="s">
        <v>2720</v>
      </c>
      <c r="AC582" t="s">
        <v>2077</v>
      </c>
    </row>
    <row r="583" spans="1:29" ht="120">
      <c r="A583">
        <v>463</v>
      </c>
      <c r="B583" t="s">
        <v>2855</v>
      </c>
      <c r="C583" t="s">
        <v>2144</v>
      </c>
      <c r="D583" t="s">
        <v>147</v>
      </c>
      <c r="E583" t="s">
        <v>469</v>
      </c>
      <c r="F583" t="s">
        <v>412</v>
      </c>
      <c r="G583" t="s">
        <v>1464</v>
      </c>
      <c r="H583" t="s">
        <v>245</v>
      </c>
      <c r="I583" t="s">
        <v>2075</v>
      </c>
      <c r="J583" t="s">
        <v>128</v>
      </c>
      <c r="K583" t="s">
        <v>128</v>
      </c>
      <c r="L583" t="s">
        <v>1464</v>
      </c>
      <c r="M583" s="308">
        <v>45381</v>
      </c>
      <c r="N583" s="94" t="s">
        <v>2719</v>
      </c>
      <c r="O583">
        <v>5</v>
      </c>
      <c r="P583">
        <v>5</v>
      </c>
      <c r="Q583">
        <v>5</v>
      </c>
      <c r="R583" t="s">
        <v>1222</v>
      </c>
      <c r="W583" t="s">
        <v>2102</v>
      </c>
      <c r="X583" t="s">
        <v>1191</v>
      </c>
      <c r="Y583" t="s">
        <v>2722</v>
      </c>
      <c r="AC583" t="s">
        <v>2077</v>
      </c>
    </row>
    <row r="584" spans="1:29" ht="120">
      <c r="A584">
        <v>464</v>
      </c>
      <c r="B584" t="s">
        <v>2856</v>
      </c>
      <c r="C584" t="s">
        <v>2144</v>
      </c>
      <c r="D584" t="s">
        <v>147</v>
      </c>
      <c r="E584" t="s">
        <v>469</v>
      </c>
      <c r="F584" t="s">
        <v>412</v>
      </c>
      <c r="G584" t="s">
        <v>1464</v>
      </c>
      <c r="H584" t="s">
        <v>245</v>
      </c>
      <c r="I584" t="s">
        <v>2075</v>
      </c>
      <c r="J584" t="s">
        <v>128</v>
      </c>
      <c r="K584" t="s">
        <v>128</v>
      </c>
      <c r="L584" t="s">
        <v>1464</v>
      </c>
      <c r="M584" s="308">
        <v>45381</v>
      </c>
      <c r="N584" s="94" t="s">
        <v>2719</v>
      </c>
      <c r="O584">
        <v>5</v>
      </c>
      <c r="P584">
        <v>5</v>
      </c>
      <c r="Q584">
        <v>5</v>
      </c>
      <c r="R584" t="s">
        <v>1222</v>
      </c>
      <c r="W584" t="s">
        <v>2102</v>
      </c>
      <c r="X584" t="s">
        <v>1212</v>
      </c>
      <c r="Y584" t="s">
        <v>2724</v>
      </c>
      <c r="AC584" t="s">
        <v>2077</v>
      </c>
    </row>
    <row r="585" spans="1:29" ht="210">
      <c r="A585">
        <v>465</v>
      </c>
      <c r="B585" t="s">
        <v>2857</v>
      </c>
      <c r="C585" t="s">
        <v>2144</v>
      </c>
      <c r="D585" t="s">
        <v>147</v>
      </c>
      <c r="E585" t="s">
        <v>469</v>
      </c>
      <c r="F585" t="s">
        <v>412</v>
      </c>
      <c r="G585" t="s">
        <v>1461</v>
      </c>
      <c r="H585" t="s">
        <v>245</v>
      </c>
      <c r="I585" t="s">
        <v>2075</v>
      </c>
      <c r="J585" t="s">
        <v>128</v>
      </c>
      <c r="K585" t="s">
        <v>128</v>
      </c>
      <c r="L585" t="s">
        <v>1461</v>
      </c>
      <c r="M585" s="308">
        <v>45381</v>
      </c>
      <c r="N585" s="94" t="s">
        <v>2726</v>
      </c>
      <c r="O585">
        <v>1</v>
      </c>
      <c r="P585">
        <v>5</v>
      </c>
      <c r="Q585">
        <v>3</v>
      </c>
      <c r="R585" t="s">
        <v>1228</v>
      </c>
      <c r="W585" t="s">
        <v>2102</v>
      </c>
      <c r="X585" s="94" t="s">
        <v>1206</v>
      </c>
      <c r="Y585" s="94" t="s">
        <v>2727</v>
      </c>
      <c r="AC585" t="s">
        <v>1223</v>
      </c>
    </row>
    <row r="586" spans="1:29" ht="210">
      <c r="A586">
        <v>466</v>
      </c>
      <c r="B586" t="s">
        <v>2858</v>
      </c>
      <c r="C586" t="s">
        <v>2144</v>
      </c>
      <c r="D586" t="s">
        <v>147</v>
      </c>
      <c r="E586" t="s">
        <v>469</v>
      </c>
      <c r="F586" t="s">
        <v>412</v>
      </c>
      <c r="G586" t="s">
        <v>1461</v>
      </c>
      <c r="H586" t="s">
        <v>245</v>
      </c>
      <c r="I586" t="s">
        <v>2075</v>
      </c>
      <c r="J586" t="s">
        <v>128</v>
      </c>
      <c r="K586" t="s">
        <v>128</v>
      </c>
      <c r="L586" t="s">
        <v>1461</v>
      </c>
      <c r="M586" s="308">
        <v>45381</v>
      </c>
      <c r="N586" s="94" t="s">
        <v>2726</v>
      </c>
      <c r="O586">
        <v>1</v>
      </c>
      <c r="P586">
        <v>5</v>
      </c>
      <c r="Q586">
        <v>3</v>
      </c>
      <c r="R586" t="s">
        <v>1228</v>
      </c>
      <c r="W586" t="s">
        <v>2102</v>
      </c>
      <c r="X586" s="94" t="s">
        <v>2729</v>
      </c>
      <c r="Y586" s="94" t="s">
        <v>2730</v>
      </c>
      <c r="AC586" t="s">
        <v>1223</v>
      </c>
    </row>
    <row r="587" spans="1:29" ht="210">
      <c r="A587">
        <v>467</v>
      </c>
      <c r="B587" t="s">
        <v>2859</v>
      </c>
      <c r="C587" t="s">
        <v>2144</v>
      </c>
      <c r="D587" t="s">
        <v>147</v>
      </c>
      <c r="E587" t="s">
        <v>469</v>
      </c>
      <c r="F587" t="s">
        <v>412</v>
      </c>
      <c r="G587" t="s">
        <v>1461</v>
      </c>
      <c r="H587" t="s">
        <v>245</v>
      </c>
      <c r="I587" t="s">
        <v>2075</v>
      </c>
      <c r="J587" t="s">
        <v>128</v>
      </c>
      <c r="K587" t="s">
        <v>128</v>
      </c>
      <c r="L587" t="s">
        <v>1461</v>
      </c>
      <c r="M587" s="308">
        <v>45381</v>
      </c>
      <c r="N587" s="94" t="s">
        <v>2726</v>
      </c>
      <c r="O587">
        <v>1</v>
      </c>
      <c r="P587">
        <v>5</v>
      </c>
      <c r="Q587">
        <v>3</v>
      </c>
      <c r="R587" t="s">
        <v>1228</v>
      </c>
      <c r="W587" t="s">
        <v>2102</v>
      </c>
      <c r="X587" s="94" t="s">
        <v>2732</v>
      </c>
      <c r="Y587" t="s">
        <v>2733</v>
      </c>
      <c r="AC587" t="s">
        <v>1223</v>
      </c>
    </row>
    <row r="588" spans="1:29" ht="45">
      <c r="A588">
        <v>500</v>
      </c>
      <c r="B588" t="s">
        <v>2860</v>
      </c>
      <c r="C588" t="s">
        <v>2148</v>
      </c>
      <c r="D588" t="s">
        <v>147</v>
      </c>
      <c r="E588" t="s">
        <v>469</v>
      </c>
      <c r="F588" t="s">
        <v>412</v>
      </c>
      <c r="G588" t="s">
        <v>1449</v>
      </c>
      <c r="H588" t="s">
        <v>179</v>
      </c>
      <c r="I588" t="s">
        <v>2086</v>
      </c>
      <c r="J588" t="s">
        <v>128</v>
      </c>
      <c r="K588" t="s">
        <v>128</v>
      </c>
      <c r="L588" t="s">
        <v>2706</v>
      </c>
      <c r="M588" s="308">
        <v>45381</v>
      </c>
      <c r="N588" s="94" t="s">
        <v>2707</v>
      </c>
      <c r="O588">
        <v>5</v>
      </c>
      <c r="P588">
        <v>5</v>
      </c>
      <c r="Q588">
        <v>5</v>
      </c>
      <c r="R588" t="s">
        <v>1222</v>
      </c>
      <c r="W588" t="s">
        <v>2217</v>
      </c>
      <c r="X588" t="s">
        <v>1138</v>
      </c>
      <c r="Y588" t="s">
        <v>2708</v>
      </c>
      <c r="AC588" t="s">
        <v>2077</v>
      </c>
    </row>
    <row r="589" spans="1:29" ht="45">
      <c r="A589">
        <v>501</v>
      </c>
      <c r="B589" t="s">
        <v>2861</v>
      </c>
      <c r="C589" t="s">
        <v>2148</v>
      </c>
      <c r="D589" t="s">
        <v>147</v>
      </c>
      <c r="E589" t="s">
        <v>469</v>
      </c>
      <c r="F589" t="s">
        <v>412</v>
      </c>
      <c r="G589" t="s">
        <v>1449</v>
      </c>
      <c r="H589" t="s">
        <v>179</v>
      </c>
      <c r="I589" t="s">
        <v>2086</v>
      </c>
      <c r="J589" t="s">
        <v>128</v>
      </c>
      <c r="K589" t="s">
        <v>128</v>
      </c>
      <c r="L589" t="s">
        <v>2710</v>
      </c>
      <c r="M589" s="308">
        <v>45381</v>
      </c>
      <c r="N589" s="94" t="s">
        <v>2707</v>
      </c>
      <c r="O589">
        <v>5</v>
      </c>
      <c r="P589">
        <v>5</v>
      </c>
      <c r="Q589">
        <v>5</v>
      </c>
      <c r="R589" t="s">
        <v>1222</v>
      </c>
      <c r="W589" t="s">
        <v>2217</v>
      </c>
      <c r="X589" t="s">
        <v>1143</v>
      </c>
      <c r="Y589" t="s">
        <v>2708</v>
      </c>
      <c r="AC589" t="s">
        <v>2077</v>
      </c>
    </row>
    <row r="590" spans="1:29" ht="105">
      <c r="A590">
        <v>502</v>
      </c>
      <c r="B590" t="s">
        <v>2862</v>
      </c>
      <c r="C590" t="s">
        <v>2148</v>
      </c>
      <c r="D590" t="s">
        <v>147</v>
      </c>
      <c r="E590" t="s">
        <v>317</v>
      </c>
      <c r="F590" t="s">
        <v>412</v>
      </c>
      <c r="G590" t="s">
        <v>1447</v>
      </c>
      <c r="H590" t="s">
        <v>245</v>
      </c>
      <c r="I590" t="s">
        <v>2075</v>
      </c>
      <c r="J590" t="s">
        <v>128</v>
      </c>
      <c r="K590" t="s">
        <v>128</v>
      </c>
      <c r="L590" t="s">
        <v>1447</v>
      </c>
      <c r="M590" s="308">
        <v>45381</v>
      </c>
      <c r="N590" s="94" t="s">
        <v>423</v>
      </c>
      <c r="O590">
        <v>3</v>
      </c>
      <c r="P590">
        <v>3</v>
      </c>
      <c r="Q590">
        <v>3</v>
      </c>
      <c r="R590" t="s">
        <v>1228</v>
      </c>
      <c r="W590" t="s">
        <v>2102</v>
      </c>
      <c r="X590" t="s">
        <v>425</v>
      </c>
      <c r="Y590" t="s">
        <v>2712</v>
      </c>
      <c r="AC590" t="s">
        <v>1223</v>
      </c>
    </row>
    <row r="591" spans="1:29" ht="240">
      <c r="A591">
        <v>503</v>
      </c>
      <c r="B591" t="s">
        <v>2863</v>
      </c>
      <c r="C591" t="s">
        <v>2148</v>
      </c>
      <c r="D591" t="s">
        <v>167</v>
      </c>
      <c r="E591" t="s">
        <v>2136</v>
      </c>
      <c r="F591" t="s">
        <v>412</v>
      </c>
      <c r="G591" t="s">
        <v>444</v>
      </c>
      <c r="H591" t="s">
        <v>1164</v>
      </c>
      <c r="I591" t="s">
        <v>2086</v>
      </c>
      <c r="J591" t="s">
        <v>128</v>
      </c>
      <c r="K591" t="s">
        <v>128</v>
      </c>
      <c r="L591" t="s">
        <v>444</v>
      </c>
      <c r="M591" s="308">
        <v>45381</v>
      </c>
      <c r="N591" s="94" t="s">
        <v>2714</v>
      </c>
      <c r="O591">
        <v>3</v>
      </c>
      <c r="P591">
        <v>5</v>
      </c>
      <c r="Q591">
        <v>5</v>
      </c>
      <c r="R591" t="s">
        <v>1222</v>
      </c>
      <c r="W591" t="s">
        <v>2117</v>
      </c>
      <c r="X591" s="94" t="s">
        <v>1210</v>
      </c>
      <c r="Y591" s="94" t="s">
        <v>2715</v>
      </c>
      <c r="AC591" t="s">
        <v>2077</v>
      </c>
    </row>
    <row r="592" spans="1:29" ht="240">
      <c r="A592">
        <v>504</v>
      </c>
      <c r="B592" t="s">
        <v>2864</v>
      </c>
      <c r="C592" t="s">
        <v>2148</v>
      </c>
      <c r="D592" t="s">
        <v>167</v>
      </c>
      <c r="E592" t="s">
        <v>2136</v>
      </c>
      <c r="F592" t="s">
        <v>412</v>
      </c>
      <c r="G592" t="s">
        <v>444</v>
      </c>
      <c r="H592" t="s">
        <v>1164</v>
      </c>
      <c r="I592" t="s">
        <v>2086</v>
      </c>
      <c r="J592" t="s">
        <v>128</v>
      </c>
      <c r="K592" t="s">
        <v>128</v>
      </c>
      <c r="L592" t="s">
        <v>448</v>
      </c>
      <c r="M592" s="308">
        <v>45381</v>
      </c>
      <c r="N592" s="94" t="s">
        <v>2714</v>
      </c>
      <c r="O592">
        <v>3</v>
      </c>
      <c r="P592">
        <v>5</v>
      </c>
      <c r="Q592">
        <v>5</v>
      </c>
      <c r="R592" t="s">
        <v>1222</v>
      </c>
      <c r="W592" t="s">
        <v>2117</v>
      </c>
      <c r="X592" t="s">
        <v>1192</v>
      </c>
      <c r="Y592" t="s">
        <v>2717</v>
      </c>
      <c r="AC592" t="s">
        <v>2077</v>
      </c>
    </row>
    <row r="593" spans="1:29" ht="120">
      <c r="A593">
        <v>505</v>
      </c>
      <c r="B593" t="s">
        <v>2865</v>
      </c>
      <c r="C593" t="s">
        <v>2148</v>
      </c>
      <c r="D593" t="s">
        <v>147</v>
      </c>
      <c r="E593" t="s">
        <v>469</v>
      </c>
      <c r="F593" t="s">
        <v>412</v>
      </c>
      <c r="G593" t="s">
        <v>1464</v>
      </c>
      <c r="H593" t="s">
        <v>245</v>
      </c>
      <c r="I593" t="s">
        <v>2075</v>
      </c>
      <c r="J593" t="s">
        <v>128</v>
      </c>
      <c r="K593" t="s">
        <v>128</v>
      </c>
      <c r="L593" t="s">
        <v>1464</v>
      </c>
      <c r="M593" s="308">
        <v>45381</v>
      </c>
      <c r="N593" s="94" t="s">
        <v>2719</v>
      </c>
      <c r="O593">
        <v>5</v>
      </c>
      <c r="P593">
        <v>5</v>
      </c>
      <c r="Q593">
        <v>5</v>
      </c>
      <c r="R593" t="s">
        <v>1222</v>
      </c>
      <c r="W593" t="s">
        <v>2102</v>
      </c>
      <c r="X593" t="s">
        <v>1204</v>
      </c>
      <c r="Y593" t="s">
        <v>2720</v>
      </c>
      <c r="AC593" t="s">
        <v>2077</v>
      </c>
    </row>
    <row r="594" spans="1:29" ht="120">
      <c r="A594">
        <v>506</v>
      </c>
      <c r="B594" t="s">
        <v>2866</v>
      </c>
      <c r="C594" t="s">
        <v>2148</v>
      </c>
      <c r="D594" t="s">
        <v>147</v>
      </c>
      <c r="E594" t="s">
        <v>469</v>
      </c>
      <c r="F594" t="s">
        <v>412</v>
      </c>
      <c r="G594" t="s">
        <v>1464</v>
      </c>
      <c r="H594" t="s">
        <v>245</v>
      </c>
      <c r="I594" t="s">
        <v>2075</v>
      </c>
      <c r="J594" t="s">
        <v>128</v>
      </c>
      <c r="K594" t="s">
        <v>128</v>
      </c>
      <c r="L594" t="s">
        <v>1464</v>
      </c>
      <c r="M594" s="308">
        <v>45381</v>
      </c>
      <c r="N594" s="94" t="s">
        <v>2719</v>
      </c>
      <c r="O594">
        <v>5</v>
      </c>
      <c r="P594">
        <v>5</v>
      </c>
      <c r="Q594">
        <v>5</v>
      </c>
      <c r="R594" t="s">
        <v>1222</v>
      </c>
      <c r="W594" t="s">
        <v>2102</v>
      </c>
      <c r="X594" t="s">
        <v>1191</v>
      </c>
      <c r="Y594" t="s">
        <v>2722</v>
      </c>
      <c r="AC594" t="s">
        <v>2077</v>
      </c>
    </row>
    <row r="595" spans="1:29" ht="120">
      <c r="A595">
        <v>507</v>
      </c>
      <c r="B595" t="s">
        <v>2867</v>
      </c>
      <c r="C595" t="s">
        <v>2148</v>
      </c>
      <c r="D595" t="s">
        <v>147</v>
      </c>
      <c r="E595" t="s">
        <v>469</v>
      </c>
      <c r="F595" t="s">
        <v>412</v>
      </c>
      <c r="G595" t="s">
        <v>1464</v>
      </c>
      <c r="H595" t="s">
        <v>245</v>
      </c>
      <c r="I595" t="s">
        <v>2075</v>
      </c>
      <c r="J595" t="s">
        <v>128</v>
      </c>
      <c r="K595" t="s">
        <v>128</v>
      </c>
      <c r="L595" t="s">
        <v>1464</v>
      </c>
      <c r="M595" s="308">
        <v>45381</v>
      </c>
      <c r="N595" s="94" t="s">
        <v>2719</v>
      </c>
      <c r="O595">
        <v>5</v>
      </c>
      <c r="P595">
        <v>5</v>
      </c>
      <c r="Q595">
        <v>5</v>
      </c>
      <c r="R595" t="s">
        <v>1222</v>
      </c>
      <c r="W595" t="s">
        <v>2102</v>
      </c>
      <c r="X595" t="s">
        <v>1212</v>
      </c>
      <c r="Y595" t="s">
        <v>2724</v>
      </c>
      <c r="AC595" t="s">
        <v>2077</v>
      </c>
    </row>
    <row r="596" spans="1:29" ht="210">
      <c r="A596">
        <v>508</v>
      </c>
      <c r="B596" t="s">
        <v>2868</v>
      </c>
      <c r="C596" t="s">
        <v>2148</v>
      </c>
      <c r="D596" t="s">
        <v>147</v>
      </c>
      <c r="E596" t="s">
        <v>469</v>
      </c>
      <c r="F596" t="s">
        <v>412</v>
      </c>
      <c r="G596" t="s">
        <v>1461</v>
      </c>
      <c r="H596" t="s">
        <v>245</v>
      </c>
      <c r="I596" t="s">
        <v>2075</v>
      </c>
      <c r="J596" t="s">
        <v>128</v>
      </c>
      <c r="K596" t="s">
        <v>128</v>
      </c>
      <c r="L596" t="s">
        <v>1461</v>
      </c>
      <c r="M596" s="308">
        <v>45381</v>
      </c>
      <c r="N596" s="94" t="s">
        <v>2726</v>
      </c>
      <c r="O596">
        <v>1</v>
      </c>
      <c r="P596">
        <v>5</v>
      </c>
      <c r="Q596">
        <v>3</v>
      </c>
      <c r="R596" t="s">
        <v>1228</v>
      </c>
      <c r="W596" t="s">
        <v>2102</v>
      </c>
      <c r="X596" s="94" t="s">
        <v>1206</v>
      </c>
      <c r="Y596" s="94" t="s">
        <v>2727</v>
      </c>
      <c r="AC596" t="s">
        <v>1223</v>
      </c>
    </row>
    <row r="597" spans="1:29" ht="210">
      <c r="A597">
        <v>509</v>
      </c>
      <c r="B597" t="s">
        <v>2869</v>
      </c>
      <c r="C597" t="s">
        <v>2148</v>
      </c>
      <c r="D597" t="s">
        <v>147</v>
      </c>
      <c r="E597" t="s">
        <v>469</v>
      </c>
      <c r="F597" t="s">
        <v>412</v>
      </c>
      <c r="G597" t="s">
        <v>1461</v>
      </c>
      <c r="H597" t="s">
        <v>245</v>
      </c>
      <c r="I597" t="s">
        <v>2075</v>
      </c>
      <c r="J597" t="s">
        <v>128</v>
      </c>
      <c r="K597" t="s">
        <v>128</v>
      </c>
      <c r="L597" t="s">
        <v>1461</v>
      </c>
      <c r="M597" s="308">
        <v>45381</v>
      </c>
      <c r="N597" s="94" t="s">
        <v>2726</v>
      </c>
      <c r="O597">
        <v>1</v>
      </c>
      <c r="P597">
        <v>5</v>
      </c>
      <c r="Q597">
        <v>3</v>
      </c>
      <c r="R597" t="s">
        <v>1228</v>
      </c>
      <c r="W597" t="s">
        <v>2102</v>
      </c>
      <c r="X597" s="94" t="s">
        <v>2729</v>
      </c>
      <c r="Y597" s="94" t="s">
        <v>2730</v>
      </c>
      <c r="AC597" t="s">
        <v>1223</v>
      </c>
    </row>
    <row r="598" spans="1:29" ht="210">
      <c r="A598">
        <v>510</v>
      </c>
      <c r="B598" t="s">
        <v>2870</v>
      </c>
      <c r="C598" t="s">
        <v>2148</v>
      </c>
      <c r="D598" t="s">
        <v>147</v>
      </c>
      <c r="E598" t="s">
        <v>469</v>
      </c>
      <c r="F598" t="s">
        <v>412</v>
      </c>
      <c r="G598" t="s">
        <v>1461</v>
      </c>
      <c r="H598" t="s">
        <v>245</v>
      </c>
      <c r="I598" t="s">
        <v>2075</v>
      </c>
      <c r="J598" t="s">
        <v>128</v>
      </c>
      <c r="K598" t="s">
        <v>128</v>
      </c>
      <c r="L598" t="s">
        <v>1461</v>
      </c>
      <c r="M598" s="308">
        <v>45381</v>
      </c>
      <c r="N598" s="94" t="s">
        <v>2726</v>
      </c>
      <c r="O598">
        <v>1</v>
      </c>
      <c r="P598">
        <v>5</v>
      </c>
      <c r="Q598">
        <v>3</v>
      </c>
      <c r="R598" t="s">
        <v>1228</v>
      </c>
      <c r="W598" t="s">
        <v>2102</v>
      </c>
      <c r="X598" s="94" t="s">
        <v>2732</v>
      </c>
      <c r="Y598" t="s">
        <v>2733</v>
      </c>
      <c r="AC598" t="s">
        <v>1223</v>
      </c>
    </row>
    <row r="599" spans="1:29" ht="45">
      <c r="A599">
        <v>543</v>
      </c>
      <c r="B599" t="s">
        <v>2871</v>
      </c>
      <c r="C599" t="s">
        <v>2151</v>
      </c>
      <c r="D599" t="s">
        <v>147</v>
      </c>
      <c r="E599" t="s">
        <v>469</v>
      </c>
      <c r="F599" t="s">
        <v>412</v>
      </c>
      <c r="G599" t="s">
        <v>1449</v>
      </c>
      <c r="H599" t="s">
        <v>179</v>
      </c>
      <c r="I599" t="s">
        <v>2086</v>
      </c>
      <c r="J599" t="s">
        <v>128</v>
      </c>
      <c r="K599" t="s">
        <v>128</v>
      </c>
      <c r="L599" t="s">
        <v>2706</v>
      </c>
      <c r="M599" s="308">
        <v>45381</v>
      </c>
      <c r="N599" s="94" t="s">
        <v>2707</v>
      </c>
      <c r="O599">
        <v>5</v>
      </c>
      <c r="P599">
        <v>5</v>
      </c>
      <c r="Q599">
        <v>5</v>
      </c>
      <c r="R599" t="s">
        <v>1222</v>
      </c>
      <c r="W599" t="s">
        <v>2217</v>
      </c>
      <c r="X599" t="s">
        <v>1138</v>
      </c>
      <c r="Y599" t="s">
        <v>2708</v>
      </c>
      <c r="AC599" t="s">
        <v>2077</v>
      </c>
    </row>
    <row r="600" spans="1:29" ht="45">
      <c r="A600">
        <v>544</v>
      </c>
      <c r="B600" t="s">
        <v>2872</v>
      </c>
      <c r="C600" t="s">
        <v>2151</v>
      </c>
      <c r="D600" t="s">
        <v>147</v>
      </c>
      <c r="E600" t="s">
        <v>469</v>
      </c>
      <c r="F600" t="s">
        <v>412</v>
      </c>
      <c r="G600" t="s">
        <v>1449</v>
      </c>
      <c r="H600" t="s">
        <v>179</v>
      </c>
      <c r="I600" t="s">
        <v>2086</v>
      </c>
      <c r="J600" t="s">
        <v>128</v>
      </c>
      <c r="K600" t="s">
        <v>128</v>
      </c>
      <c r="L600" t="s">
        <v>2710</v>
      </c>
      <c r="M600" s="308">
        <v>45381</v>
      </c>
      <c r="N600" s="94" t="s">
        <v>2707</v>
      </c>
      <c r="O600">
        <v>5</v>
      </c>
      <c r="P600">
        <v>5</v>
      </c>
      <c r="Q600">
        <v>5</v>
      </c>
      <c r="R600" t="s">
        <v>1222</v>
      </c>
      <c r="W600" t="s">
        <v>2217</v>
      </c>
      <c r="X600" t="s">
        <v>1143</v>
      </c>
      <c r="Y600" t="s">
        <v>2708</v>
      </c>
      <c r="AC600" t="s">
        <v>2077</v>
      </c>
    </row>
    <row r="601" spans="1:29" ht="105">
      <c r="A601">
        <v>545</v>
      </c>
      <c r="B601" t="s">
        <v>2873</v>
      </c>
      <c r="C601" t="s">
        <v>2151</v>
      </c>
      <c r="D601" t="s">
        <v>147</v>
      </c>
      <c r="E601" t="s">
        <v>317</v>
      </c>
      <c r="F601" t="s">
        <v>412</v>
      </c>
      <c r="G601" t="s">
        <v>1447</v>
      </c>
      <c r="H601" t="s">
        <v>245</v>
      </c>
      <c r="I601" t="s">
        <v>2075</v>
      </c>
      <c r="J601" t="s">
        <v>128</v>
      </c>
      <c r="K601" t="s">
        <v>128</v>
      </c>
      <c r="L601" t="s">
        <v>1447</v>
      </c>
      <c r="M601" s="308">
        <v>45381</v>
      </c>
      <c r="N601" s="94" t="s">
        <v>423</v>
      </c>
      <c r="O601">
        <v>3</v>
      </c>
      <c r="P601">
        <v>3</v>
      </c>
      <c r="Q601">
        <v>3</v>
      </c>
      <c r="R601" t="s">
        <v>1228</v>
      </c>
      <c r="W601" t="s">
        <v>2102</v>
      </c>
      <c r="X601" t="s">
        <v>425</v>
      </c>
      <c r="Y601" t="s">
        <v>2712</v>
      </c>
      <c r="AC601" t="s">
        <v>1223</v>
      </c>
    </row>
    <row r="602" spans="1:29" ht="240">
      <c r="A602">
        <v>546</v>
      </c>
      <c r="B602" t="s">
        <v>2874</v>
      </c>
      <c r="C602" t="s">
        <v>2151</v>
      </c>
      <c r="D602" t="s">
        <v>167</v>
      </c>
      <c r="E602" t="s">
        <v>2136</v>
      </c>
      <c r="F602" t="s">
        <v>412</v>
      </c>
      <c r="G602" t="s">
        <v>444</v>
      </c>
      <c r="H602" t="s">
        <v>1164</v>
      </c>
      <c r="I602" t="s">
        <v>2086</v>
      </c>
      <c r="J602" t="s">
        <v>128</v>
      </c>
      <c r="K602" t="s">
        <v>128</v>
      </c>
      <c r="L602" t="s">
        <v>444</v>
      </c>
      <c r="M602" s="308">
        <v>45381</v>
      </c>
      <c r="N602" s="94" t="s">
        <v>2714</v>
      </c>
      <c r="O602">
        <v>3</v>
      </c>
      <c r="P602">
        <v>5</v>
      </c>
      <c r="Q602">
        <v>5</v>
      </c>
      <c r="R602" t="s">
        <v>1222</v>
      </c>
      <c r="W602" t="s">
        <v>2117</v>
      </c>
      <c r="X602" s="94" t="s">
        <v>1210</v>
      </c>
      <c r="Y602" s="94" t="s">
        <v>2715</v>
      </c>
      <c r="AC602" t="s">
        <v>2077</v>
      </c>
    </row>
    <row r="603" spans="1:29" ht="240">
      <c r="A603">
        <v>547</v>
      </c>
      <c r="B603" t="s">
        <v>2875</v>
      </c>
      <c r="C603" t="s">
        <v>2151</v>
      </c>
      <c r="D603" t="s">
        <v>167</v>
      </c>
      <c r="E603" t="s">
        <v>2136</v>
      </c>
      <c r="F603" t="s">
        <v>412</v>
      </c>
      <c r="G603" t="s">
        <v>444</v>
      </c>
      <c r="H603" t="s">
        <v>1164</v>
      </c>
      <c r="I603" t="s">
        <v>2086</v>
      </c>
      <c r="J603" t="s">
        <v>128</v>
      </c>
      <c r="K603" t="s">
        <v>128</v>
      </c>
      <c r="L603" t="s">
        <v>448</v>
      </c>
      <c r="M603" s="308">
        <v>45381</v>
      </c>
      <c r="N603" s="94" t="s">
        <v>2714</v>
      </c>
      <c r="O603">
        <v>3</v>
      </c>
      <c r="P603">
        <v>5</v>
      </c>
      <c r="Q603">
        <v>5</v>
      </c>
      <c r="R603" t="s">
        <v>1222</v>
      </c>
      <c r="W603" t="s">
        <v>2117</v>
      </c>
      <c r="X603" t="s">
        <v>1192</v>
      </c>
      <c r="Y603" t="s">
        <v>2717</v>
      </c>
      <c r="AC603" t="s">
        <v>2077</v>
      </c>
    </row>
    <row r="604" spans="1:29" ht="120">
      <c r="A604">
        <v>548</v>
      </c>
      <c r="B604" t="s">
        <v>2876</v>
      </c>
      <c r="C604" t="s">
        <v>2151</v>
      </c>
      <c r="D604" t="s">
        <v>147</v>
      </c>
      <c r="E604" t="s">
        <v>469</v>
      </c>
      <c r="F604" t="s">
        <v>412</v>
      </c>
      <c r="G604" t="s">
        <v>1464</v>
      </c>
      <c r="H604" t="s">
        <v>245</v>
      </c>
      <c r="I604" t="s">
        <v>2075</v>
      </c>
      <c r="J604" t="s">
        <v>128</v>
      </c>
      <c r="K604" t="s">
        <v>128</v>
      </c>
      <c r="L604" t="s">
        <v>1464</v>
      </c>
      <c r="M604" s="308">
        <v>45381</v>
      </c>
      <c r="N604" s="94" t="s">
        <v>2719</v>
      </c>
      <c r="O604">
        <v>5</v>
      </c>
      <c r="P604">
        <v>5</v>
      </c>
      <c r="Q604">
        <v>5</v>
      </c>
      <c r="R604" t="s">
        <v>1222</v>
      </c>
      <c r="W604" t="s">
        <v>2102</v>
      </c>
      <c r="X604" t="s">
        <v>1204</v>
      </c>
      <c r="Y604" t="s">
        <v>2720</v>
      </c>
      <c r="AC604" t="s">
        <v>2077</v>
      </c>
    </row>
    <row r="605" spans="1:29" ht="120">
      <c r="A605">
        <v>549</v>
      </c>
      <c r="B605" t="s">
        <v>2877</v>
      </c>
      <c r="C605" t="s">
        <v>2151</v>
      </c>
      <c r="D605" t="s">
        <v>147</v>
      </c>
      <c r="E605" t="s">
        <v>469</v>
      </c>
      <c r="F605" t="s">
        <v>412</v>
      </c>
      <c r="G605" t="s">
        <v>1464</v>
      </c>
      <c r="H605" t="s">
        <v>245</v>
      </c>
      <c r="I605" t="s">
        <v>2075</v>
      </c>
      <c r="J605" t="s">
        <v>128</v>
      </c>
      <c r="K605" t="s">
        <v>128</v>
      </c>
      <c r="L605" t="s">
        <v>1464</v>
      </c>
      <c r="M605" s="308">
        <v>45381</v>
      </c>
      <c r="N605" s="94" t="s">
        <v>2719</v>
      </c>
      <c r="O605">
        <v>5</v>
      </c>
      <c r="P605">
        <v>5</v>
      </c>
      <c r="Q605">
        <v>5</v>
      </c>
      <c r="R605" t="s">
        <v>1222</v>
      </c>
      <c r="W605" t="s">
        <v>2102</v>
      </c>
      <c r="X605" t="s">
        <v>1191</v>
      </c>
      <c r="Y605" t="s">
        <v>2722</v>
      </c>
      <c r="AC605" t="s">
        <v>2077</v>
      </c>
    </row>
    <row r="606" spans="1:29" ht="120">
      <c r="A606">
        <v>550</v>
      </c>
      <c r="B606" t="s">
        <v>2878</v>
      </c>
      <c r="C606" t="s">
        <v>2151</v>
      </c>
      <c r="D606" t="s">
        <v>147</v>
      </c>
      <c r="E606" t="s">
        <v>469</v>
      </c>
      <c r="F606" t="s">
        <v>412</v>
      </c>
      <c r="G606" t="s">
        <v>1464</v>
      </c>
      <c r="H606" t="s">
        <v>245</v>
      </c>
      <c r="I606" t="s">
        <v>2075</v>
      </c>
      <c r="J606" t="s">
        <v>128</v>
      </c>
      <c r="K606" t="s">
        <v>128</v>
      </c>
      <c r="L606" t="s">
        <v>1464</v>
      </c>
      <c r="M606" s="308">
        <v>45381</v>
      </c>
      <c r="N606" s="94" t="s">
        <v>2719</v>
      </c>
      <c r="O606">
        <v>5</v>
      </c>
      <c r="P606">
        <v>5</v>
      </c>
      <c r="Q606">
        <v>5</v>
      </c>
      <c r="R606" t="s">
        <v>1222</v>
      </c>
      <c r="W606" t="s">
        <v>2102</v>
      </c>
      <c r="X606" t="s">
        <v>1212</v>
      </c>
      <c r="Y606" t="s">
        <v>2724</v>
      </c>
      <c r="AC606" t="s">
        <v>2077</v>
      </c>
    </row>
    <row r="607" spans="1:29" ht="210">
      <c r="A607">
        <v>551</v>
      </c>
      <c r="B607" t="s">
        <v>2879</v>
      </c>
      <c r="C607" t="s">
        <v>2151</v>
      </c>
      <c r="D607" t="s">
        <v>147</v>
      </c>
      <c r="E607" t="s">
        <v>469</v>
      </c>
      <c r="F607" t="s">
        <v>412</v>
      </c>
      <c r="G607" t="s">
        <v>1461</v>
      </c>
      <c r="H607" t="s">
        <v>245</v>
      </c>
      <c r="I607" t="s">
        <v>2075</v>
      </c>
      <c r="J607" t="s">
        <v>128</v>
      </c>
      <c r="K607" t="s">
        <v>128</v>
      </c>
      <c r="L607" t="s">
        <v>1461</v>
      </c>
      <c r="M607" s="308">
        <v>45381</v>
      </c>
      <c r="N607" s="94" t="s">
        <v>2726</v>
      </c>
      <c r="O607">
        <v>1</v>
      </c>
      <c r="P607">
        <v>5</v>
      </c>
      <c r="Q607">
        <v>3</v>
      </c>
      <c r="R607" t="s">
        <v>1228</v>
      </c>
      <c r="W607" t="s">
        <v>2102</v>
      </c>
      <c r="X607" s="94" t="s">
        <v>1206</v>
      </c>
      <c r="Y607" s="94" t="s">
        <v>2727</v>
      </c>
      <c r="AC607" t="s">
        <v>1223</v>
      </c>
    </row>
    <row r="608" spans="1:29" ht="210">
      <c r="A608">
        <v>552</v>
      </c>
      <c r="B608" t="s">
        <v>2880</v>
      </c>
      <c r="C608" t="s">
        <v>2151</v>
      </c>
      <c r="D608" t="s">
        <v>147</v>
      </c>
      <c r="E608" t="s">
        <v>469</v>
      </c>
      <c r="F608" t="s">
        <v>412</v>
      </c>
      <c r="G608" t="s">
        <v>1461</v>
      </c>
      <c r="H608" t="s">
        <v>245</v>
      </c>
      <c r="I608" t="s">
        <v>2075</v>
      </c>
      <c r="J608" t="s">
        <v>128</v>
      </c>
      <c r="K608" t="s">
        <v>128</v>
      </c>
      <c r="L608" t="s">
        <v>1461</v>
      </c>
      <c r="M608" s="308">
        <v>45381</v>
      </c>
      <c r="N608" s="94" t="s">
        <v>2726</v>
      </c>
      <c r="O608">
        <v>1</v>
      </c>
      <c r="P608">
        <v>5</v>
      </c>
      <c r="Q608">
        <v>3</v>
      </c>
      <c r="R608" t="s">
        <v>1228</v>
      </c>
      <c r="W608" t="s">
        <v>2102</v>
      </c>
      <c r="X608" s="94" t="s">
        <v>2729</v>
      </c>
      <c r="Y608" s="94" t="s">
        <v>2730</v>
      </c>
      <c r="AC608" t="s">
        <v>1223</v>
      </c>
    </row>
    <row r="609" spans="1:29" ht="210">
      <c r="A609">
        <v>553</v>
      </c>
      <c r="B609" t="s">
        <v>2881</v>
      </c>
      <c r="C609" t="s">
        <v>2151</v>
      </c>
      <c r="D609" t="s">
        <v>147</v>
      </c>
      <c r="E609" t="s">
        <v>469</v>
      </c>
      <c r="F609" t="s">
        <v>412</v>
      </c>
      <c r="G609" t="s">
        <v>1461</v>
      </c>
      <c r="H609" t="s">
        <v>245</v>
      </c>
      <c r="I609" t="s">
        <v>2075</v>
      </c>
      <c r="J609" t="s">
        <v>128</v>
      </c>
      <c r="K609" t="s">
        <v>128</v>
      </c>
      <c r="L609" t="s">
        <v>1461</v>
      </c>
      <c r="M609" s="308">
        <v>45381</v>
      </c>
      <c r="N609" s="94" t="s">
        <v>2726</v>
      </c>
      <c r="O609">
        <v>1</v>
      </c>
      <c r="P609">
        <v>5</v>
      </c>
      <c r="Q609">
        <v>3</v>
      </c>
      <c r="R609" t="s">
        <v>1228</v>
      </c>
      <c r="W609" t="s">
        <v>2102</v>
      </c>
      <c r="X609" s="94" t="s">
        <v>2732</v>
      </c>
      <c r="Y609" t="s">
        <v>2733</v>
      </c>
      <c r="AC609" t="s">
        <v>1223</v>
      </c>
    </row>
    <row r="610" spans="1:29" ht="45">
      <c r="A610">
        <v>586</v>
      </c>
      <c r="B610" t="s">
        <v>2882</v>
      </c>
      <c r="C610" t="s">
        <v>2154</v>
      </c>
      <c r="D610" t="s">
        <v>147</v>
      </c>
      <c r="E610" t="s">
        <v>469</v>
      </c>
      <c r="F610" t="s">
        <v>412</v>
      </c>
      <c r="G610" t="s">
        <v>1449</v>
      </c>
      <c r="H610" t="s">
        <v>179</v>
      </c>
      <c r="I610" t="s">
        <v>2086</v>
      </c>
      <c r="J610" t="s">
        <v>128</v>
      </c>
      <c r="K610" t="s">
        <v>128</v>
      </c>
      <c r="L610" t="s">
        <v>2706</v>
      </c>
      <c r="M610" s="308">
        <v>45381</v>
      </c>
      <c r="N610" s="94" t="s">
        <v>2707</v>
      </c>
      <c r="O610">
        <v>5</v>
      </c>
      <c r="P610">
        <v>5</v>
      </c>
      <c r="Q610">
        <v>5</v>
      </c>
      <c r="R610" t="s">
        <v>1222</v>
      </c>
      <c r="W610" t="s">
        <v>2217</v>
      </c>
      <c r="X610" t="s">
        <v>1138</v>
      </c>
      <c r="Y610" t="s">
        <v>2708</v>
      </c>
      <c r="AC610" t="s">
        <v>2077</v>
      </c>
    </row>
    <row r="611" spans="1:29" ht="45">
      <c r="A611">
        <v>587</v>
      </c>
      <c r="B611" t="s">
        <v>2883</v>
      </c>
      <c r="C611" t="s">
        <v>2154</v>
      </c>
      <c r="D611" t="s">
        <v>147</v>
      </c>
      <c r="E611" t="s">
        <v>469</v>
      </c>
      <c r="F611" t="s">
        <v>412</v>
      </c>
      <c r="G611" t="s">
        <v>1449</v>
      </c>
      <c r="H611" t="s">
        <v>179</v>
      </c>
      <c r="I611" t="s">
        <v>2086</v>
      </c>
      <c r="J611" t="s">
        <v>128</v>
      </c>
      <c r="K611" t="s">
        <v>128</v>
      </c>
      <c r="L611" t="s">
        <v>2710</v>
      </c>
      <c r="M611" s="308">
        <v>45381</v>
      </c>
      <c r="N611" s="94" t="s">
        <v>2707</v>
      </c>
      <c r="O611">
        <v>5</v>
      </c>
      <c r="P611">
        <v>5</v>
      </c>
      <c r="Q611">
        <v>5</v>
      </c>
      <c r="R611" t="s">
        <v>1222</v>
      </c>
      <c r="W611" t="s">
        <v>2217</v>
      </c>
      <c r="X611" t="s">
        <v>1143</v>
      </c>
      <c r="Y611" t="s">
        <v>2708</v>
      </c>
      <c r="AC611" t="s">
        <v>2077</v>
      </c>
    </row>
    <row r="612" spans="1:29" ht="105">
      <c r="A612">
        <v>588</v>
      </c>
      <c r="B612" t="s">
        <v>2884</v>
      </c>
      <c r="C612" t="s">
        <v>2154</v>
      </c>
      <c r="D612" t="s">
        <v>147</v>
      </c>
      <c r="E612" t="s">
        <v>317</v>
      </c>
      <c r="F612" t="s">
        <v>412</v>
      </c>
      <c r="G612" t="s">
        <v>1447</v>
      </c>
      <c r="H612" t="s">
        <v>245</v>
      </c>
      <c r="I612" t="s">
        <v>2075</v>
      </c>
      <c r="J612" t="s">
        <v>128</v>
      </c>
      <c r="K612" t="s">
        <v>128</v>
      </c>
      <c r="L612" t="s">
        <v>1447</v>
      </c>
      <c r="M612" s="308">
        <v>45381</v>
      </c>
      <c r="N612" s="94" t="s">
        <v>423</v>
      </c>
      <c r="O612">
        <v>3</v>
      </c>
      <c r="P612">
        <v>3</v>
      </c>
      <c r="Q612">
        <v>3</v>
      </c>
      <c r="R612" t="s">
        <v>1228</v>
      </c>
      <c r="W612" t="s">
        <v>2102</v>
      </c>
      <c r="X612" t="s">
        <v>425</v>
      </c>
      <c r="Y612" t="s">
        <v>2712</v>
      </c>
      <c r="AC612" t="s">
        <v>1223</v>
      </c>
    </row>
    <row r="613" spans="1:29" ht="240">
      <c r="A613">
        <v>589</v>
      </c>
      <c r="B613" t="s">
        <v>2885</v>
      </c>
      <c r="C613" t="s">
        <v>2154</v>
      </c>
      <c r="D613" t="s">
        <v>167</v>
      </c>
      <c r="E613" t="s">
        <v>2136</v>
      </c>
      <c r="F613" t="s">
        <v>412</v>
      </c>
      <c r="G613" t="s">
        <v>444</v>
      </c>
      <c r="H613" t="s">
        <v>1164</v>
      </c>
      <c r="I613" t="s">
        <v>2086</v>
      </c>
      <c r="J613" t="s">
        <v>128</v>
      </c>
      <c r="K613" t="s">
        <v>128</v>
      </c>
      <c r="L613" t="s">
        <v>444</v>
      </c>
      <c r="M613" s="308">
        <v>45381</v>
      </c>
      <c r="N613" s="94" t="s">
        <v>2714</v>
      </c>
      <c r="O613">
        <v>3</v>
      </c>
      <c r="P613">
        <v>5</v>
      </c>
      <c r="Q613">
        <v>5</v>
      </c>
      <c r="R613" t="s">
        <v>1222</v>
      </c>
      <c r="W613" t="s">
        <v>2117</v>
      </c>
      <c r="X613" s="94" t="s">
        <v>1210</v>
      </c>
      <c r="Y613" s="94" t="s">
        <v>2715</v>
      </c>
      <c r="AC613" t="s">
        <v>2077</v>
      </c>
    </row>
    <row r="614" spans="1:29" ht="240">
      <c r="A614">
        <v>590</v>
      </c>
      <c r="B614" t="s">
        <v>2886</v>
      </c>
      <c r="C614" t="s">
        <v>2154</v>
      </c>
      <c r="D614" t="s">
        <v>167</v>
      </c>
      <c r="E614" t="s">
        <v>2136</v>
      </c>
      <c r="F614" t="s">
        <v>412</v>
      </c>
      <c r="G614" t="s">
        <v>444</v>
      </c>
      <c r="H614" t="s">
        <v>1164</v>
      </c>
      <c r="I614" t="s">
        <v>2086</v>
      </c>
      <c r="J614" t="s">
        <v>128</v>
      </c>
      <c r="K614" t="s">
        <v>128</v>
      </c>
      <c r="L614" t="s">
        <v>448</v>
      </c>
      <c r="M614" s="308">
        <v>45381</v>
      </c>
      <c r="N614" s="94" t="s">
        <v>2714</v>
      </c>
      <c r="O614">
        <v>3</v>
      </c>
      <c r="P614">
        <v>5</v>
      </c>
      <c r="Q614">
        <v>5</v>
      </c>
      <c r="R614" t="s">
        <v>1222</v>
      </c>
      <c r="W614" t="s">
        <v>2117</v>
      </c>
      <c r="X614" t="s">
        <v>1192</v>
      </c>
      <c r="Y614" t="s">
        <v>2717</v>
      </c>
      <c r="AC614" t="s">
        <v>2077</v>
      </c>
    </row>
    <row r="615" spans="1:29" ht="120">
      <c r="A615">
        <v>591</v>
      </c>
      <c r="B615" t="s">
        <v>2887</v>
      </c>
      <c r="C615" t="s">
        <v>2154</v>
      </c>
      <c r="D615" t="s">
        <v>147</v>
      </c>
      <c r="E615" t="s">
        <v>469</v>
      </c>
      <c r="F615" t="s">
        <v>412</v>
      </c>
      <c r="G615" t="s">
        <v>1464</v>
      </c>
      <c r="H615" t="s">
        <v>245</v>
      </c>
      <c r="I615" t="s">
        <v>2075</v>
      </c>
      <c r="J615" t="s">
        <v>128</v>
      </c>
      <c r="K615" t="s">
        <v>128</v>
      </c>
      <c r="L615" t="s">
        <v>1464</v>
      </c>
      <c r="M615" s="308">
        <v>45381</v>
      </c>
      <c r="N615" s="94" t="s">
        <v>2719</v>
      </c>
      <c r="O615">
        <v>5</v>
      </c>
      <c r="P615">
        <v>5</v>
      </c>
      <c r="Q615">
        <v>5</v>
      </c>
      <c r="R615" t="s">
        <v>1222</v>
      </c>
      <c r="W615" t="s">
        <v>2102</v>
      </c>
      <c r="X615" t="s">
        <v>1204</v>
      </c>
      <c r="Y615" t="s">
        <v>2720</v>
      </c>
      <c r="AC615" t="s">
        <v>2077</v>
      </c>
    </row>
    <row r="616" spans="1:29" ht="120">
      <c r="A616">
        <v>592</v>
      </c>
      <c r="B616" t="s">
        <v>2888</v>
      </c>
      <c r="C616" t="s">
        <v>2154</v>
      </c>
      <c r="D616" t="s">
        <v>147</v>
      </c>
      <c r="E616" t="s">
        <v>469</v>
      </c>
      <c r="F616" t="s">
        <v>412</v>
      </c>
      <c r="G616" t="s">
        <v>1464</v>
      </c>
      <c r="H616" t="s">
        <v>245</v>
      </c>
      <c r="I616" t="s">
        <v>2075</v>
      </c>
      <c r="J616" t="s">
        <v>128</v>
      </c>
      <c r="K616" t="s">
        <v>128</v>
      </c>
      <c r="L616" t="s">
        <v>1464</v>
      </c>
      <c r="M616" s="308">
        <v>45381</v>
      </c>
      <c r="N616" s="94" t="s">
        <v>2719</v>
      </c>
      <c r="O616">
        <v>5</v>
      </c>
      <c r="P616">
        <v>5</v>
      </c>
      <c r="Q616">
        <v>5</v>
      </c>
      <c r="R616" t="s">
        <v>1222</v>
      </c>
      <c r="W616" t="s">
        <v>2102</v>
      </c>
      <c r="X616" t="s">
        <v>1191</v>
      </c>
      <c r="Y616" t="s">
        <v>2722</v>
      </c>
      <c r="AC616" t="s">
        <v>2077</v>
      </c>
    </row>
    <row r="617" spans="1:29" ht="120">
      <c r="A617">
        <v>593</v>
      </c>
      <c r="B617" t="s">
        <v>2889</v>
      </c>
      <c r="C617" t="s">
        <v>2154</v>
      </c>
      <c r="D617" t="s">
        <v>147</v>
      </c>
      <c r="E617" t="s">
        <v>469</v>
      </c>
      <c r="F617" t="s">
        <v>412</v>
      </c>
      <c r="G617" t="s">
        <v>1464</v>
      </c>
      <c r="H617" t="s">
        <v>245</v>
      </c>
      <c r="I617" t="s">
        <v>2075</v>
      </c>
      <c r="J617" t="s">
        <v>128</v>
      </c>
      <c r="K617" t="s">
        <v>128</v>
      </c>
      <c r="L617" t="s">
        <v>1464</v>
      </c>
      <c r="M617" s="308">
        <v>45381</v>
      </c>
      <c r="N617" s="94" t="s">
        <v>2719</v>
      </c>
      <c r="O617">
        <v>5</v>
      </c>
      <c r="P617">
        <v>5</v>
      </c>
      <c r="Q617">
        <v>5</v>
      </c>
      <c r="R617" t="s">
        <v>1222</v>
      </c>
      <c r="W617" t="s">
        <v>2102</v>
      </c>
      <c r="X617" t="s">
        <v>1212</v>
      </c>
      <c r="Y617" t="s">
        <v>2724</v>
      </c>
      <c r="AC617" t="s">
        <v>2077</v>
      </c>
    </row>
    <row r="618" spans="1:29" ht="210">
      <c r="A618">
        <v>594</v>
      </c>
      <c r="B618" t="s">
        <v>2890</v>
      </c>
      <c r="C618" t="s">
        <v>2154</v>
      </c>
      <c r="D618" t="s">
        <v>147</v>
      </c>
      <c r="E618" t="s">
        <v>469</v>
      </c>
      <c r="F618" t="s">
        <v>412</v>
      </c>
      <c r="G618" t="s">
        <v>1461</v>
      </c>
      <c r="H618" t="s">
        <v>245</v>
      </c>
      <c r="I618" t="s">
        <v>2075</v>
      </c>
      <c r="J618" t="s">
        <v>128</v>
      </c>
      <c r="K618" t="s">
        <v>128</v>
      </c>
      <c r="L618" t="s">
        <v>1461</v>
      </c>
      <c r="M618" s="308">
        <v>45381</v>
      </c>
      <c r="N618" s="94" t="s">
        <v>2726</v>
      </c>
      <c r="O618">
        <v>1</v>
      </c>
      <c r="P618">
        <v>5</v>
      </c>
      <c r="Q618">
        <v>3</v>
      </c>
      <c r="R618" t="s">
        <v>1228</v>
      </c>
      <c r="W618" t="s">
        <v>2102</v>
      </c>
      <c r="X618" s="94" t="s">
        <v>1206</v>
      </c>
      <c r="Y618" s="94" t="s">
        <v>2727</v>
      </c>
      <c r="AC618" t="s">
        <v>1223</v>
      </c>
    </row>
    <row r="619" spans="1:29" ht="210">
      <c r="A619">
        <v>595</v>
      </c>
      <c r="B619" t="s">
        <v>2891</v>
      </c>
      <c r="C619" t="s">
        <v>2154</v>
      </c>
      <c r="D619" t="s">
        <v>147</v>
      </c>
      <c r="E619" t="s">
        <v>469</v>
      </c>
      <c r="F619" t="s">
        <v>412</v>
      </c>
      <c r="G619" t="s">
        <v>1461</v>
      </c>
      <c r="H619" t="s">
        <v>245</v>
      </c>
      <c r="I619" t="s">
        <v>2075</v>
      </c>
      <c r="J619" t="s">
        <v>128</v>
      </c>
      <c r="K619" t="s">
        <v>128</v>
      </c>
      <c r="L619" t="s">
        <v>1461</v>
      </c>
      <c r="M619" s="308">
        <v>45381</v>
      </c>
      <c r="N619" s="94" t="s">
        <v>2726</v>
      </c>
      <c r="O619">
        <v>1</v>
      </c>
      <c r="P619">
        <v>5</v>
      </c>
      <c r="Q619">
        <v>3</v>
      </c>
      <c r="R619" t="s">
        <v>1228</v>
      </c>
      <c r="W619" t="s">
        <v>2102</v>
      </c>
      <c r="X619" s="94" t="s">
        <v>2729</v>
      </c>
      <c r="Y619" s="94" t="s">
        <v>2730</v>
      </c>
      <c r="AC619" t="s">
        <v>1223</v>
      </c>
    </row>
    <row r="620" spans="1:29" ht="210">
      <c r="A620">
        <v>596</v>
      </c>
      <c r="B620" t="s">
        <v>2892</v>
      </c>
      <c r="C620" t="s">
        <v>2154</v>
      </c>
      <c r="D620" t="s">
        <v>147</v>
      </c>
      <c r="E620" t="s">
        <v>469</v>
      </c>
      <c r="F620" t="s">
        <v>412</v>
      </c>
      <c r="G620" t="s">
        <v>1461</v>
      </c>
      <c r="H620" t="s">
        <v>245</v>
      </c>
      <c r="I620" t="s">
        <v>2075</v>
      </c>
      <c r="J620" t="s">
        <v>128</v>
      </c>
      <c r="K620" t="s">
        <v>128</v>
      </c>
      <c r="L620" t="s">
        <v>1461</v>
      </c>
      <c r="M620" s="308">
        <v>45381</v>
      </c>
      <c r="N620" s="94" t="s">
        <v>2726</v>
      </c>
      <c r="O620">
        <v>1</v>
      </c>
      <c r="P620">
        <v>5</v>
      </c>
      <c r="Q620">
        <v>3</v>
      </c>
      <c r="R620" t="s">
        <v>1228</v>
      </c>
      <c r="W620" t="s">
        <v>2102</v>
      </c>
      <c r="X620" s="94" t="s">
        <v>2732</v>
      </c>
      <c r="Y620" t="s">
        <v>2733</v>
      </c>
      <c r="AC620" t="s">
        <v>1223</v>
      </c>
    </row>
    <row r="621" spans="1:29" ht="45">
      <c r="A621">
        <v>629</v>
      </c>
      <c r="B621" t="s">
        <v>2893</v>
      </c>
      <c r="C621" t="s">
        <v>2157</v>
      </c>
      <c r="D621" t="s">
        <v>147</v>
      </c>
      <c r="E621" t="s">
        <v>469</v>
      </c>
      <c r="F621" t="s">
        <v>412</v>
      </c>
      <c r="G621" t="s">
        <v>1449</v>
      </c>
      <c r="H621" t="s">
        <v>179</v>
      </c>
      <c r="I621" t="s">
        <v>2086</v>
      </c>
      <c r="J621" t="s">
        <v>128</v>
      </c>
      <c r="K621" t="s">
        <v>128</v>
      </c>
      <c r="L621" t="s">
        <v>2706</v>
      </c>
      <c r="M621" s="308">
        <v>45381</v>
      </c>
      <c r="N621" s="94" t="s">
        <v>2707</v>
      </c>
      <c r="O621">
        <v>5</v>
      </c>
      <c r="P621">
        <v>5</v>
      </c>
      <c r="Q621">
        <v>5</v>
      </c>
      <c r="R621" t="s">
        <v>1222</v>
      </c>
      <c r="W621" t="s">
        <v>2217</v>
      </c>
      <c r="X621" t="s">
        <v>1138</v>
      </c>
      <c r="Y621" t="s">
        <v>2708</v>
      </c>
      <c r="AC621" t="s">
        <v>2077</v>
      </c>
    </row>
    <row r="622" spans="1:29" ht="45">
      <c r="A622">
        <v>630</v>
      </c>
      <c r="B622" t="s">
        <v>2894</v>
      </c>
      <c r="C622" t="s">
        <v>2157</v>
      </c>
      <c r="D622" t="s">
        <v>147</v>
      </c>
      <c r="E622" t="s">
        <v>469</v>
      </c>
      <c r="F622" t="s">
        <v>412</v>
      </c>
      <c r="G622" t="s">
        <v>1449</v>
      </c>
      <c r="H622" t="s">
        <v>179</v>
      </c>
      <c r="I622" t="s">
        <v>2086</v>
      </c>
      <c r="J622" t="s">
        <v>128</v>
      </c>
      <c r="K622" t="s">
        <v>128</v>
      </c>
      <c r="L622" t="s">
        <v>2710</v>
      </c>
      <c r="M622" s="308">
        <v>45381</v>
      </c>
      <c r="N622" s="94" t="s">
        <v>2707</v>
      </c>
      <c r="O622">
        <v>5</v>
      </c>
      <c r="P622">
        <v>5</v>
      </c>
      <c r="Q622">
        <v>5</v>
      </c>
      <c r="R622" t="s">
        <v>1222</v>
      </c>
      <c r="W622" t="s">
        <v>2217</v>
      </c>
      <c r="X622" t="s">
        <v>1143</v>
      </c>
      <c r="Y622" t="s">
        <v>2708</v>
      </c>
      <c r="AC622" t="s">
        <v>2077</v>
      </c>
    </row>
    <row r="623" spans="1:29" ht="105">
      <c r="A623">
        <v>631</v>
      </c>
      <c r="B623" t="s">
        <v>2895</v>
      </c>
      <c r="C623" t="s">
        <v>2157</v>
      </c>
      <c r="D623" t="s">
        <v>147</v>
      </c>
      <c r="E623" t="s">
        <v>317</v>
      </c>
      <c r="F623" t="s">
        <v>412</v>
      </c>
      <c r="G623" t="s">
        <v>1447</v>
      </c>
      <c r="H623" t="s">
        <v>245</v>
      </c>
      <c r="I623" t="s">
        <v>2075</v>
      </c>
      <c r="J623" t="s">
        <v>128</v>
      </c>
      <c r="K623" t="s">
        <v>128</v>
      </c>
      <c r="L623" t="s">
        <v>1447</v>
      </c>
      <c r="M623" s="308">
        <v>45381</v>
      </c>
      <c r="N623" s="94" t="s">
        <v>423</v>
      </c>
      <c r="O623">
        <v>3</v>
      </c>
      <c r="P623">
        <v>3</v>
      </c>
      <c r="Q623">
        <v>3</v>
      </c>
      <c r="R623" t="s">
        <v>1228</v>
      </c>
      <c r="W623" t="s">
        <v>2102</v>
      </c>
      <c r="X623" t="s">
        <v>425</v>
      </c>
      <c r="Y623" t="s">
        <v>2712</v>
      </c>
      <c r="AC623" t="s">
        <v>1223</v>
      </c>
    </row>
    <row r="624" spans="1:29" ht="240">
      <c r="A624">
        <v>632</v>
      </c>
      <c r="B624" t="s">
        <v>2896</v>
      </c>
      <c r="C624" t="s">
        <v>2157</v>
      </c>
      <c r="D624" t="s">
        <v>167</v>
      </c>
      <c r="E624" t="s">
        <v>2136</v>
      </c>
      <c r="F624" t="s">
        <v>412</v>
      </c>
      <c r="G624" t="s">
        <v>444</v>
      </c>
      <c r="H624" t="s">
        <v>1164</v>
      </c>
      <c r="I624" t="s">
        <v>2086</v>
      </c>
      <c r="J624" t="s">
        <v>128</v>
      </c>
      <c r="K624" t="s">
        <v>128</v>
      </c>
      <c r="L624" t="s">
        <v>444</v>
      </c>
      <c r="M624" s="308">
        <v>45381</v>
      </c>
      <c r="N624" s="94" t="s">
        <v>2714</v>
      </c>
      <c r="O624">
        <v>3</v>
      </c>
      <c r="P624">
        <v>5</v>
      </c>
      <c r="Q624">
        <v>5</v>
      </c>
      <c r="R624" t="s">
        <v>1222</v>
      </c>
      <c r="W624" t="s">
        <v>2117</v>
      </c>
      <c r="X624" s="94" t="s">
        <v>1210</v>
      </c>
      <c r="Y624" s="94" t="s">
        <v>2715</v>
      </c>
      <c r="AC624" t="s">
        <v>2077</v>
      </c>
    </row>
    <row r="625" spans="1:29" ht="240">
      <c r="A625">
        <v>633</v>
      </c>
      <c r="B625" t="s">
        <v>2897</v>
      </c>
      <c r="C625" t="s">
        <v>2157</v>
      </c>
      <c r="D625" t="s">
        <v>167</v>
      </c>
      <c r="E625" t="s">
        <v>2136</v>
      </c>
      <c r="F625" t="s">
        <v>412</v>
      </c>
      <c r="G625" t="s">
        <v>444</v>
      </c>
      <c r="H625" t="s">
        <v>1164</v>
      </c>
      <c r="I625" t="s">
        <v>2086</v>
      </c>
      <c r="J625" t="s">
        <v>128</v>
      </c>
      <c r="K625" t="s">
        <v>128</v>
      </c>
      <c r="L625" t="s">
        <v>448</v>
      </c>
      <c r="M625" s="308">
        <v>45381</v>
      </c>
      <c r="N625" s="94" t="s">
        <v>2714</v>
      </c>
      <c r="O625">
        <v>3</v>
      </c>
      <c r="P625">
        <v>5</v>
      </c>
      <c r="Q625">
        <v>5</v>
      </c>
      <c r="R625" t="s">
        <v>1222</v>
      </c>
      <c r="W625" t="s">
        <v>2117</v>
      </c>
      <c r="X625" t="s">
        <v>1192</v>
      </c>
      <c r="Y625" t="s">
        <v>2717</v>
      </c>
      <c r="AC625" t="s">
        <v>2077</v>
      </c>
    </row>
    <row r="626" spans="1:29" ht="120">
      <c r="A626">
        <v>634</v>
      </c>
      <c r="B626" t="s">
        <v>2898</v>
      </c>
      <c r="C626" t="s">
        <v>2157</v>
      </c>
      <c r="D626" t="s">
        <v>147</v>
      </c>
      <c r="E626" t="s">
        <v>469</v>
      </c>
      <c r="F626" t="s">
        <v>412</v>
      </c>
      <c r="G626" t="s">
        <v>1464</v>
      </c>
      <c r="H626" t="s">
        <v>245</v>
      </c>
      <c r="I626" t="s">
        <v>2075</v>
      </c>
      <c r="J626" t="s">
        <v>128</v>
      </c>
      <c r="K626" t="s">
        <v>128</v>
      </c>
      <c r="L626" t="s">
        <v>1464</v>
      </c>
      <c r="M626" s="308">
        <v>45381</v>
      </c>
      <c r="N626" s="94" t="s">
        <v>2719</v>
      </c>
      <c r="O626">
        <v>5</v>
      </c>
      <c r="P626">
        <v>5</v>
      </c>
      <c r="Q626">
        <v>5</v>
      </c>
      <c r="R626" t="s">
        <v>1222</v>
      </c>
      <c r="W626" t="s">
        <v>2102</v>
      </c>
      <c r="X626" t="s">
        <v>1204</v>
      </c>
      <c r="Y626" t="s">
        <v>2720</v>
      </c>
      <c r="AC626" t="s">
        <v>2077</v>
      </c>
    </row>
    <row r="627" spans="1:29" ht="120">
      <c r="A627">
        <v>635</v>
      </c>
      <c r="B627" t="s">
        <v>2899</v>
      </c>
      <c r="C627" t="s">
        <v>2157</v>
      </c>
      <c r="D627" t="s">
        <v>147</v>
      </c>
      <c r="E627" t="s">
        <v>469</v>
      </c>
      <c r="F627" t="s">
        <v>412</v>
      </c>
      <c r="G627" t="s">
        <v>1464</v>
      </c>
      <c r="H627" t="s">
        <v>245</v>
      </c>
      <c r="I627" t="s">
        <v>2075</v>
      </c>
      <c r="J627" t="s">
        <v>128</v>
      </c>
      <c r="K627" t="s">
        <v>128</v>
      </c>
      <c r="L627" t="s">
        <v>1464</v>
      </c>
      <c r="M627" s="308">
        <v>45381</v>
      </c>
      <c r="N627" s="94" t="s">
        <v>2719</v>
      </c>
      <c r="O627">
        <v>5</v>
      </c>
      <c r="P627">
        <v>5</v>
      </c>
      <c r="Q627">
        <v>5</v>
      </c>
      <c r="R627" t="s">
        <v>1222</v>
      </c>
      <c r="W627" t="s">
        <v>2102</v>
      </c>
      <c r="X627" t="s">
        <v>1191</v>
      </c>
      <c r="Y627" t="s">
        <v>2722</v>
      </c>
      <c r="AC627" t="s">
        <v>2077</v>
      </c>
    </row>
    <row r="628" spans="1:29" ht="120">
      <c r="A628">
        <v>636</v>
      </c>
      <c r="B628" t="s">
        <v>2900</v>
      </c>
      <c r="C628" t="s">
        <v>2157</v>
      </c>
      <c r="D628" t="s">
        <v>147</v>
      </c>
      <c r="E628" t="s">
        <v>469</v>
      </c>
      <c r="F628" t="s">
        <v>412</v>
      </c>
      <c r="G628" t="s">
        <v>1464</v>
      </c>
      <c r="H628" t="s">
        <v>245</v>
      </c>
      <c r="I628" t="s">
        <v>2075</v>
      </c>
      <c r="J628" t="s">
        <v>128</v>
      </c>
      <c r="K628" t="s">
        <v>128</v>
      </c>
      <c r="L628" t="s">
        <v>1464</v>
      </c>
      <c r="M628" s="308">
        <v>45381</v>
      </c>
      <c r="N628" s="94" t="s">
        <v>2719</v>
      </c>
      <c r="O628">
        <v>5</v>
      </c>
      <c r="P628">
        <v>5</v>
      </c>
      <c r="Q628">
        <v>5</v>
      </c>
      <c r="R628" t="s">
        <v>1222</v>
      </c>
      <c r="W628" t="s">
        <v>2102</v>
      </c>
      <c r="X628" t="s">
        <v>1212</v>
      </c>
      <c r="Y628" t="s">
        <v>2724</v>
      </c>
      <c r="AC628" t="s">
        <v>2077</v>
      </c>
    </row>
    <row r="629" spans="1:29" ht="210">
      <c r="A629">
        <v>637</v>
      </c>
      <c r="B629" t="s">
        <v>2901</v>
      </c>
      <c r="C629" t="s">
        <v>2157</v>
      </c>
      <c r="D629" t="s">
        <v>147</v>
      </c>
      <c r="E629" t="s">
        <v>469</v>
      </c>
      <c r="F629" t="s">
        <v>412</v>
      </c>
      <c r="G629" t="s">
        <v>1461</v>
      </c>
      <c r="H629" t="s">
        <v>245</v>
      </c>
      <c r="I629" t="s">
        <v>2075</v>
      </c>
      <c r="J629" t="s">
        <v>128</v>
      </c>
      <c r="K629" t="s">
        <v>128</v>
      </c>
      <c r="L629" t="s">
        <v>1461</v>
      </c>
      <c r="M629" s="308">
        <v>45381</v>
      </c>
      <c r="N629" s="94" t="s">
        <v>2726</v>
      </c>
      <c r="O629">
        <v>1</v>
      </c>
      <c r="P629">
        <v>5</v>
      </c>
      <c r="Q629">
        <v>3</v>
      </c>
      <c r="R629" t="s">
        <v>1228</v>
      </c>
      <c r="W629" t="s">
        <v>2102</v>
      </c>
      <c r="X629" s="94" t="s">
        <v>1206</v>
      </c>
      <c r="Y629" s="94" t="s">
        <v>2727</v>
      </c>
      <c r="AC629" t="s">
        <v>1223</v>
      </c>
    </row>
    <row r="630" spans="1:29" ht="210">
      <c r="A630">
        <v>638</v>
      </c>
      <c r="B630" t="s">
        <v>2902</v>
      </c>
      <c r="C630" t="s">
        <v>2157</v>
      </c>
      <c r="D630" t="s">
        <v>147</v>
      </c>
      <c r="E630" t="s">
        <v>469</v>
      </c>
      <c r="F630" t="s">
        <v>412</v>
      </c>
      <c r="G630" t="s">
        <v>1461</v>
      </c>
      <c r="H630" t="s">
        <v>245</v>
      </c>
      <c r="I630" t="s">
        <v>2075</v>
      </c>
      <c r="J630" t="s">
        <v>128</v>
      </c>
      <c r="K630" t="s">
        <v>128</v>
      </c>
      <c r="L630" t="s">
        <v>1461</v>
      </c>
      <c r="M630" s="308">
        <v>45381</v>
      </c>
      <c r="N630" s="94" t="s">
        <v>2726</v>
      </c>
      <c r="O630">
        <v>1</v>
      </c>
      <c r="P630">
        <v>5</v>
      </c>
      <c r="Q630">
        <v>3</v>
      </c>
      <c r="R630" t="s">
        <v>1228</v>
      </c>
      <c r="W630" t="s">
        <v>2102</v>
      </c>
      <c r="X630" s="94" t="s">
        <v>2729</v>
      </c>
      <c r="Y630" s="94" t="s">
        <v>2730</v>
      </c>
      <c r="AC630" t="s">
        <v>1223</v>
      </c>
    </row>
    <row r="631" spans="1:29" ht="210">
      <c r="A631">
        <v>639</v>
      </c>
      <c r="B631" t="s">
        <v>2903</v>
      </c>
      <c r="C631" t="s">
        <v>2157</v>
      </c>
      <c r="D631" t="s">
        <v>147</v>
      </c>
      <c r="E631" t="s">
        <v>469</v>
      </c>
      <c r="F631" t="s">
        <v>412</v>
      </c>
      <c r="G631" t="s">
        <v>1461</v>
      </c>
      <c r="H631" t="s">
        <v>245</v>
      </c>
      <c r="I631" t="s">
        <v>2075</v>
      </c>
      <c r="J631" t="s">
        <v>128</v>
      </c>
      <c r="K631" t="s">
        <v>128</v>
      </c>
      <c r="L631" t="s">
        <v>1461</v>
      </c>
      <c r="M631" s="308">
        <v>45381</v>
      </c>
      <c r="N631" s="94" t="s">
        <v>2726</v>
      </c>
      <c r="O631">
        <v>1</v>
      </c>
      <c r="P631">
        <v>5</v>
      </c>
      <c r="Q631">
        <v>3</v>
      </c>
      <c r="R631" t="s">
        <v>1228</v>
      </c>
      <c r="W631" t="s">
        <v>2102</v>
      </c>
      <c r="X631" s="94" t="s">
        <v>2732</v>
      </c>
      <c r="Y631" t="s">
        <v>2733</v>
      </c>
      <c r="AC631" t="s">
        <v>1223</v>
      </c>
    </row>
    <row r="632" spans="1:29" ht="45">
      <c r="A632">
        <v>672</v>
      </c>
      <c r="B632" t="s">
        <v>2904</v>
      </c>
      <c r="C632" t="s">
        <v>2160</v>
      </c>
      <c r="D632" t="s">
        <v>147</v>
      </c>
      <c r="E632" t="s">
        <v>469</v>
      </c>
      <c r="F632" t="s">
        <v>412</v>
      </c>
      <c r="G632" t="s">
        <v>1449</v>
      </c>
      <c r="H632" t="s">
        <v>179</v>
      </c>
      <c r="I632" t="s">
        <v>2086</v>
      </c>
      <c r="J632" t="s">
        <v>128</v>
      </c>
      <c r="K632" t="s">
        <v>128</v>
      </c>
      <c r="L632" t="s">
        <v>2706</v>
      </c>
      <c r="M632" s="308">
        <v>45381</v>
      </c>
      <c r="N632" s="94" t="s">
        <v>2707</v>
      </c>
      <c r="O632">
        <v>5</v>
      </c>
      <c r="P632">
        <v>5</v>
      </c>
      <c r="Q632">
        <v>5</v>
      </c>
      <c r="R632" t="s">
        <v>1222</v>
      </c>
      <c r="W632" t="s">
        <v>2217</v>
      </c>
      <c r="X632" t="s">
        <v>1138</v>
      </c>
      <c r="Y632" t="s">
        <v>2708</v>
      </c>
      <c r="AC632" t="s">
        <v>2077</v>
      </c>
    </row>
    <row r="633" spans="1:29" ht="45">
      <c r="A633">
        <v>673</v>
      </c>
      <c r="B633" t="s">
        <v>2905</v>
      </c>
      <c r="C633" t="s">
        <v>2160</v>
      </c>
      <c r="D633" t="s">
        <v>147</v>
      </c>
      <c r="E633" t="s">
        <v>469</v>
      </c>
      <c r="F633" t="s">
        <v>412</v>
      </c>
      <c r="G633" t="s">
        <v>1449</v>
      </c>
      <c r="H633" t="s">
        <v>179</v>
      </c>
      <c r="I633" t="s">
        <v>2086</v>
      </c>
      <c r="J633" t="s">
        <v>128</v>
      </c>
      <c r="K633" t="s">
        <v>128</v>
      </c>
      <c r="L633" t="s">
        <v>2710</v>
      </c>
      <c r="M633" s="308">
        <v>45381</v>
      </c>
      <c r="N633" s="94" t="s">
        <v>2707</v>
      </c>
      <c r="O633">
        <v>5</v>
      </c>
      <c r="P633">
        <v>5</v>
      </c>
      <c r="Q633">
        <v>5</v>
      </c>
      <c r="R633" t="s">
        <v>1222</v>
      </c>
      <c r="W633" t="s">
        <v>2217</v>
      </c>
      <c r="X633" t="s">
        <v>1143</v>
      </c>
      <c r="Y633" t="s">
        <v>2708</v>
      </c>
      <c r="AC633" t="s">
        <v>2077</v>
      </c>
    </row>
    <row r="634" spans="1:29" ht="105">
      <c r="A634">
        <v>674</v>
      </c>
      <c r="B634" t="s">
        <v>2906</v>
      </c>
      <c r="C634" t="s">
        <v>2160</v>
      </c>
      <c r="D634" t="s">
        <v>147</v>
      </c>
      <c r="E634" t="s">
        <v>317</v>
      </c>
      <c r="F634" t="s">
        <v>412</v>
      </c>
      <c r="G634" t="s">
        <v>1447</v>
      </c>
      <c r="H634" t="s">
        <v>245</v>
      </c>
      <c r="I634" t="s">
        <v>2075</v>
      </c>
      <c r="J634" t="s">
        <v>128</v>
      </c>
      <c r="K634" t="s">
        <v>128</v>
      </c>
      <c r="L634" t="s">
        <v>1447</v>
      </c>
      <c r="M634" s="308">
        <v>45381</v>
      </c>
      <c r="N634" s="94" t="s">
        <v>423</v>
      </c>
      <c r="O634">
        <v>3</v>
      </c>
      <c r="P634">
        <v>3</v>
      </c>
      <c r="Q634">
        <v>3</v>
      </c>
      <c r="R634" t="s">
        <v>1228</v>
      </c>
      <c r="W634" t="s">
        <v>2102</v>
      </c>
      <c r="X634" t="s">
        <v>425</v>
      </c>
      <c r="Y634" t="s">
        <v>2712</v>
      </c>
      <c r="AC634" t="s">
        <v>1223</v>
      </c>
    </row>
    <row r="635" spans="1:29" ht="240">
      <c r="A635">
        <v>675</v>
      </c>
      <c r="B635" t="s">
        <v>2907</v>
      </c>
      <c r="C635" t="s">
        <v>2160</v>
      </c>
      <c r="D635" t="s">
        <v>167</v>
      </c>
      <c r="E635" t="s">
        <v>2136</v>
      </c>
      <c r="F635" t="s">
        <v>412</v>
      </c>
      <c r="G635" t="s">
        <v>444</v>
      </c>
      <c r="H635" t="s">
        <v>1164</v>
      </c>
      <c r="I635" t="s">
        <v>2086</v>
      </c>
      <c r="J635" t="s">
        <v>128</v>
      </c>
      <c r="K635" t="s">
        <v>128</v>
      </c>
      <c r="L635" t="s">
        <v>444</v>
      </c>
      <c r="M635" s="308">
        <v>45381</v>
      </c>
      <c r="N635" s="94" t="s">
        <v>2714</v>
      </c>
      <c r="O635">
        <v>3</v>
      </c>
      <c r="P635">
        <v>5</v>
      </c>
      <c r="Q635">
        <v>5</v>
      </c>
      <c r="R635" t="s">
        <v>1222</v>
      </c>
      <c r="W635" t="s">
        <v>2117</v>
      </c>
      <c r="X635" s="94" t="s">
        <v>1210</v>
      </c>
      <c r="Y635" s="94" t="s">
        <v>2715</v>
      </c>
      <c r="AC635" t="s">
        <v>2077</v>
      </c>
    </row>
    <row r="636" spans="1:29" ht="240">
      <c r="A636">
        <v>676</v>
      </c>
      <c r="B636" t="s">
        <v>2908</v>
      </c>
      <c r="C636" t="s">
        <v>2160</v>
      </c>
      <c r="D636" t="s">
        <v>167</v>
      </c>
      <c r="E636" t="s">
        <v>2136</v>
      </c>
      <c r="F636" t="s">
        <v>412</v>
      </c>
      <c r="G636" t="s">
        <v>444</v>
      </c>
      <c r="H636" t="s">
        <v>1164</v>
      </c>
      <c r="I636" t="s">
        <v>2086</v>
      </c>
      <c r="J636" t="s">
        <v>128</v>
      </c>
      <c r="K636" t="s">
        <v>128</v>
      </c>
      <c r="L636" t="s">
        <v>448</v>
      </c>
      <c r="M636" s="308">
        <v>45381</v>
      </c>
      <c r="N636" s="94" t="s">
        <v>2714</v>
      </c>
      <c r="O636">
        <v>3</v>
      </c>
      <c r="P636">
        <v>5</v>
      </c>
      <c r="Q636">
        <v>5</v>
      </c>
      <c r="R636" t="s">
        <v>1222</v>
      </c>
      <c r="W636" t="s">
        <v>2117</v>
      </c>
      <c r="X636" t="s">
        <v>1192</v>
      </c>
      <c r="Y636" t="s">
        <v>2717</v>
      </c>
      <c r="AC636" t="s">
        <v>2077</v>
      </c>
    </row>
    <row r="637" spans="1:29" ht="120">
      <c r="A637">
        <v>677</v>
      </c>
      <c r="B637" t="s">
        <v>2909</v>
      </c>
      <c r="C637" t="s">
        <v>2160</v>
      </c>
      <c r="D637" t="s">
        <v>147</v>
      </c>
      <c r="E637" t="s">
        <v>469</v>
      </c>
      <c r="F637" t="s">
        <v>412</v>
      </c>
      <c r="G637" t="s">
        <v>1464</v>
      </c>
      <c r="H637" t="s">
        <v>245</v>
      </c>
      <c r="I637" t="s">
        <v>2075</v>
      </c>
      <c r="J637" t="s">
        <v>128</v>
      </c>
      <c r="K637" t="s">
        <v>128</v>
      </c>
      <c r="L637" t="s">
        <v>1464</v>
      </c>
      <c r="M637" s="308">
        <v>45381</v>
      </c>
      <c r="N637" s="94" t="s">
        <v>2719</v>
      </c>
      <c r="O637">
        <v>5</v>
      </c>
      <c r="P637">
        <v>5</v>
      </c>
      <c r="Q637">
        <v>5</v>
      </c>
      <c r="R637" t="s">
        <v>1222</v>
      </c>
      <c r="W637" t="s">
        <v>2102</v>
      </c>
      <c r="X637" t="s">
        <v>1204</v>
      </c>
      <c r="Y637" t="s">
        <v>2720</v>
      </c>
      <c r="AC637" t="s">
        <v>2077</v>
      </c>
    </row>
    <row r="638" spans="1:29" ht="120">
      <c r="A638">
        <v>678</v>
      </c>
      <c r="B638" t="s">
        <v>2910</v>
      </c>
      <c r="C638" t="s">
        <v>2160</v>
      </c>
      <c r="D638" t="s">
        <v>147</v>
      </c>
      <c r="E638" t="s">
        <v>469</v>
      </c>
      <c r="F638" t="s">
        <v>412</v>
      </c>
      <c r="G638" t="s">
        <v>1464</v>
      </c>
      <c r="H638" t="s">
        <v>245</v>
      </c>
      <c r="I638" t="s">
        <v>2075</v>
      </c>
      <c r="J638" t="s">
        <v>128</v>
      </c>
      <c r="K638" t="s">
        <v>128</v>
      </c>
      <c r="L638" t="s">
        <v>1464</v>
      </c>
      <c r="M638" s="308">
        <v>45381</v>
      </c>
      <c r="N638" s="94" t="s">
        <v>2719</v>
      </c>
      <c r="O638">
        <v>5</v>
      </c>
      <c r="P638">
        <v>5</v>
      </c>
      <c r="Q638">
        <v>5</v>
      </c>
      <c r="R638" t="s">
        <v>1222</v>
      </c>
      <c r="W638" t="s">
        <v>2102</v>
      </c>
      <c r="X638" t="s">
        <v>1191</v>
      </c>
      <c r="Y638" t="s">
        <v>2722</v>
      </c>
      <c r="AC638" t="s">
        <v>2077</v>
      </c>
    </row>
    <row r="639" spans="1:29" ht="120">
      <c r="A639">
        <v>679</v>
      </c>
      <c r="B639" t="s">
        <v>2911</v>
      </c>
      <c r="C639" t="s">
        <v>2160</v>
      </c>
      <c r="D639" t="s">
        <v>147</v>
      </c>
      <c r="E639" t="s">
        <v>469</v>
      </c>
      <c r="F639" t="s">
        <v>412</v>
      </c>
      <c r="G639" t="s">
        <v>1464</v>
      </c>
      <c r="H639" t="s">
        <v>245</v>
      </c>
      <c r="I639" t="s">
        <v>2075</v>
      </c>
      <c r="J639" t="s">
        <v>128</v>
      </c>
      <c r="K639" t="s">
        <v>128</v>
      </c>
      <c r="L639" t="s">
        <v>1464</v>
      </c>
      <c r="M639" s="308">
        <v>45381</v>
      </c>
      <c r="N639" s="94" t="s">
        <v>2719</v>
      </c>
      <c r="O639">
        <v>5</v>
      </c>
      <c r="P639">
        <v>5</v>
      </c>
      <c r="Q639">
        <v>5</v>
      </c>
      <c r="R639" t="s">
        <v>1222</v>
      </c>
      <c r="W639" t="s">
        <v>2102</v>
      </c>
      <c r="X639" t="s">
        <v>1212</v>
      </c>
      <c r="Y639" t="s">
        <v>2724</v>
      </c>
      <c r="AC639" t="s">
        <v>2077</v>
      </c>
    </row>
    <row r="640" spans="1:29" ht="210">
      <c r="A640">
        <v>680</v>
      </c>
      <c r="B640" t="s">
        <v>2912</v>
      </c>
      <c r="C640" t="s">
        <v>2160</v>
      </c>
      <c r="D640" t="s">
        <v>147</v>
      </c>
      <c r="E640" t="s">
        <v>469</v>
      </c>
      <c r="F640" t="s">
        <v>412</v>
      </c>
      <c r="G640" t="s">
        <v>1461</v>
      </c>
      <c r="H640" t="s">
        <v>245</v>
      </c>
      <c r="I640" t="s">
        <v>2075</v>
      </c>
      <c r="J640" t="s">
        <v>128</v>
      </c>
      <c r="K640" t="s">
        <v>128</v>
      </c>
      <c r="L640" t="s">
        <v>1461</v>
      </c>
      <c r="M640" s="308">
        <v>45381</v>
      </c>
      <c r="N640" s="94" t="s">
        <v>2726</v>
      </c>
      <c r="O640">
        <v>1</v>
      </c>
      <c r="P640">
        <v>5</v>
      </c>
      <c r="Q640">
        <v>3</v>
      </c>
      <c r="R640" t="s">
        <v>1228</v>
      </c>
      <c r="W640" t="s">
        <v>2102</v>
      </c>
      <c r="X640" s="94" t="s">
        <v>1206</v>
      </c>
      <c r="Y640" s="94" t="s">
        <v>2727</v>
      </c>
      <c r="AC640" t="s">
        <v>1223</v>
      </c>
    </row>
    <row r="641" spans="1:29" ht="210">
      <c r="A641">
        <v>681</v>
      </c>
      <c r="B641" t="s">
        <v>2913</v>
      </c>
      <c r="C641" t="s">
        <v>2160</v>
      </c>
      <c r="D641" t="s">
        <v>147</v>
      </c>
      <c r="E641" t="s">
        <v>469</v>
      </c>
      <c r="F641" t="s">
        <v>412</v>
      </c>
      <c r="G641" t="s">
        <v>1461</v>
      </c>
      <c r="H641" t="s">
        <v>245</v>
      </c>
      <c r="I641" t="s">
        <v>2075</v>
      </c>
      <c r="J641" t="s">
        <v>128</v>
      </c>
      <c r="K641" t="s">
        <v>128</v>
      </c>
      <c r="L641" t="s">
        <v>1461</v>
      </c>
      <c r="M641" s="308">
        <v>45381</v>
      </c>
      <c r="N641" s="94" t="s">
        <v>2726</v>
      </c>
      <c r="O641">
        <v>1</v>
      </c>
      <c r="P641">
        <v>5</v>
      </c>
      <c r="Q641">
        <v>3</v>
      </c>
      <c r="R641" t="s">
        <v>1228</v>
      </c>
      <c r="W641" t="s">
        <v>2102</v>
      </c>
      <c r="X641" s="94" t="s">
        <v>2729</v>
      </c>
      <c r="Y641" s="94" t="s">
        <v>2730</v>
      </c>
      <c r="AC641" t="s">
        <v>1223</v>
      </c>
    </row>
    <row r="642" spans="1:29" ht="210">
      <c r="A642">
        <v>682</v>
      </c>
      <c r="B642" t="s">
        <v>2914</v>
      </c>
      <c r="C642" t="s">
        <v>2160</v>
      </c>
      <c r="D642" t="s">
        <v>147</v>
      </c>
      <c r="E642" t="s">
        <v>469</v>
      </c>
      <c r="F642" t="s">
        <v>412</v>
      </c>
      <c r="G642" t="s">
        <v>1461</v>
      </c>
      <c r="H642" t="s">
        <v>245</v>
      </c>
      <c r="I642" t="s">
        <v>2075</v>
      </c>
      <c r="J642" t="s">
        <v>128</v>
      </c>
      <c r="K642" t="s">
        <v>128</v>
      </c>
      <c r="L642" t="s">
        <v>1461</v>
      </c>
      <c r="M642" s="308">
        <v>45381</v>
      </c>
      <c r="N642" s="94" t="s">
        <v>2726</v>
      </c>
      <c r="O642">
        <v>1</v>
      </c>
      <c r="P642">
        <v>5</v>
      </c>
      <c r="Q642">
        <v>3</v>
      </c>
      <c r="R642" t="s">
        <v>1228</v>
      </c>
      <c r="W642" t="s">
        <v>2102</v>
      </c>
      <c r="X642" s="94" t="s">
        <v>2732</v>
      </c>
      <c r="Y642" t="s">
        <v>2733</v>
      </c>
      <c r="AC642" t="s">
        <v>1223</v>
      </c>
    </row>
    <row r="643" spans="1:29" ht="45">
      <c r="A643">
        <v>715</v>
      </c>
      <c r="B643" t="s">
        <v>2915</v>
      </c>
      <c r="C643" t="s">
        <v>2163</v>
      </c>
      <c r="D643" t="s">
        <v>147</v>
      </c>
      <c r="E643" t="s">
        <v>469</v>
      </c>
      <c r="F643" t="s">
        <v>412</v>
      </c>
      <c r="G643" t="s">
        <v>1449</v>
      </c>
      <c r="H643" t="s">
        <v>179</v>
      </c>
      <c r="I643" t="s">
        <v>2086</v>
      </c>
      <c r="J643" t="s">
        <v>128</v>
      </c>
      <c r="K643" t="s">
        <v>128</v>
      </c>
      <c r="L643" t="s">
        <v>2706</v>
      </c>
      <c r="M643" s="308">
        <v>45381</v>
      </c>
      <c r="N643" s="94" t="s">
        <v>2707</v>
      </c>
      <c r="O643">
        <v>5</v>
      </c>
      <c r="P643">
        <v>5</v>
      </c>
      <c r="Q643">
        <v>5</v>
      </c>
      <c r="R643" t="s">
        <v>1222</v>
      </c>
      <c r="W643" t="s">
        <v>2217</v>
      </c>
      <c r="X643" t="s">
        <v>1138</v>
      </c>
      <c r="Y643" t="s">
        <v>2708</v>
      </c>
      <c r="AC643" t="s">
        <v>2077</v>
      </c>
    </row>
    <row r="644" spans="1:29" ht="45">
      <c r="A644">
        <v>716</v>
      </c>
      <c r="B644" t="s">
        <v>2916</v>
      </c>
      <c r="C644" t="s">
        <v>2163</v>
      </c>
      <c r="D644" t="s">
        <v>147</v>
      </c>
      <c r="E644" t="s">
        <v>469</v>
      </c>
      <c r="F644" t="s">
        <v>412</v>
      </c>
      <c r="G644" t="s">
        <v>1449</v>
      </c>
      <c r="H644" t="s">
        <v>179</v>
      </c>
      <c r="I644" t="s">
        <v>2086</v>
      </c>
      <c r="J644" t="s">
        <v>128</v>
      </c>
      <c r="K644" t="s">
        <v>128</v>
      </c>
      <c r="L644" t="s">
        <v>2710</v>
      </c>
      <c r="M644" s="308">
        <v>45381</v>
      </c>
      <c r="N644" s="94" t="s">
        <v>2707</v>
      </c>
      <c r="O644">
        <v>5</v>
      </c>
      <c r="P644">
        <v>5</v>
      </c>
      <c r="Q644">
        <v>5</v>
      </c>
      <c r="R644" t="s">
        <v>1222</v>
      </c>
      <c r="W644" t="s">
        <v>2217</v>
      </c>
      <c r="X644" t="s">
        <v>1143</v>
      </c>
      <c r="Y644" t="s">
        <v>2708</v>
      </c>
      <c r="AC644" t="s">
        <v>2077</v>
      </c>
    </row>
    <row r="645" spans="1:29" ht="105">
      <c r="A645">
        <v>717</v>
      </c>
      <c r="B645" t="s">
        <v>2917</v>
      </c>
      <c r="C645" t="s">
        <v>2163</v>
      </c>
      <c r="D645" t="s">
        <v>147</v>
      </c>
      <c r="E645" t="s">
        <v>317</v>
      </c>
      <c r="F645" t="s">
        <v>412</v>
      </c>
      <c r="G645" t="s">
        <v>1447</v>
      </c>
      <c r="H645" t="s">
        <v>245</v>
      </c>
      <c r="I645" t="s">
        <v>2075</v>
      </c>
      <c r="J645" t="s">
        <v>128</v>
      </c>
      <c r="K645" t="s">
        <v>128</v>
      </c>
      <c r="L645" t="s">
        <v>1447</v>
      </c>
      <c r="M645" s="308">
        <v>45381</v>
      </c>
      <c r="N645" s="94" t="s">
        <v>423</v>
      </c>
      <c r="O645">
        <v>3</v>
      </c>
      <c r="P645">
        <v>3</v>
      </c>
      <c r="Q645">
        <v>3</v>
      </c>
      <c r="R645" t="s">
        <v>1228</v>
      </c>
      <c r="W645" t="s">
        <v>2102</v>
      </c>
      <c r="X645" t="s">
        <v>425</v>
      </c>
      <c r="Y645" t="s">
        <v>2712</v>
      </c>
      <c r="AC645" t="s">
        <v>1223</v>
      </c>
    </row>
    <row r="646" spans="1:29" ht="240">
      <c r="A646">
        <v>718</v>
      </c>
      <c r="B646" t="s">
        <v>2918</v>
      </c>
      <c r="C646" t="s">
        <v>2163</v>
      </c>
      <c r="D646" t="s">
        <v>167</v>
      </c>
      <c r="E646" t="s">
        <v>2136</v>
      </c>
      <c r="F646" t="s">
        <v>412</v>
      </c>
      <c r="G646" t="s">
        <v>444</v>
      </c>
      <c r="H646" t="s">
        <v>1164</v>
      </c>
      <c r="I646" t="s">
        <v>2086</v>
      </c>
      <c r="J646" t="s">
        <v>128</v>
      </c>
      <c r="K646" t="s">
        <v>128</v>
      </c>
      <c r="L646" t="s">
        <v>444</v>
      </c>
      <c r="M646" s="308">
        <v>45381</v>
      </c>
      <c r="N646" s="94" t="s">
        <v>2714</v>
      </c>
      <c r="O646">
        <v>3</v>
      </c>
      <c r="P646">
        <v>5</v>
      </c>
      <c r="Q646">
        <v>5</v>
      </c>
      <c r="R646" t="s">
        <v>1222</v>
      </c>
      <c r="W646" t="s">
        <v>2117</v>
      </c>
      <c r="X646" s="94" t="s">
        <v>1210</v>
      </c>
      <c r="Y646" s="94" t="s">
        <v>2715</v>
      </c>
      <c r="AC646" t="s">
        <v>2077</v>
      </c>
    </row>
    <row r="647" spans="1:29" ht="240">
      <c r="A647">
        <v>719</v>
      </c>
      <c r="B647" t="s">
        <v>2919</v>
      </c>
      <c r="C647" t="s">
        <v>2163</v>
      </c>
      <c r="D647" t="s">
        <v>167</v>
      </c>
      <c r="E647" t="s">
        <v>2136</v>
      </c>
      <c r="F647" t="s">
        <v>412</v>
      </c>
      <c r="G647" t="s">
        <v>444</v>
      </c>
      <c r="H647" t="s">
        <v>1164</v>
      </c>
      <c r="I647" t="s">
        <v>2086</v>
      </c>
      <c r="J647" t="s">
        <v>128</v>
      </c>
      <c r="K647" t="s">
        <v>128</v>
      </c>
      <c r="L647" t="s">
        <v>448</v>
      </c>
      <c r="M647" s="308">
        <v>45381</v>
      </c>
      <c r="N647" s="94" t="s">
        <v>2714</v>
      </c>
      <c r="O647">
        <v>3</v>
      </c>
      <c r="P647">
        <v>5</v>
      </c>
      <c r="Q647">
        <v>5</v>
      </c>
      <c r="R647" t="s">
        <v>1222</v>
      </c>
      <c r="W647" t="s">
        <v>2117</v>
      </c>
      <c r="X647" t="s">
        <v>1192</v>
      </c>
      <c r="Y647" t="s">
        <v>2717</v>
      </c>
      <c r="AC647" t="s">
        <v>2077</v>
      </c>
    </row>
    <row r="648" spans="1:29" ht="120">
      <c r="A648">
        <v>720</v>
      </c>
      <c r="B648" t="s">
        <v>2920</v>
      </c>
      <c r="C648" t="s">
        <v>2163</v>
      </c>
      <c r="D648" t="s">
        <v>147</v>
      </c>
      <c r="E648" t="s">
        <v>469</v>
      </c>
      <c r="F648" t="s">
        <v>412</v>
      </c>
      <c r="G648" t="s">
        <v>1464</v>
      </c>
      <c r="H648" t="s">
        <v>245</v>
      </c>
      <c r="I648" t="s">
        <v>2075</v>
      </c>
      <c r="J648" t="s">
        <v>128</v>
      </c>
      <c r="K648" t="s">
        <v>128</v>
      </c>
      <c r="L648" t="s">
        <v>1464</v>
      </c>
      <c r="M648" s="308">
        <v>45381</v>
      </c>
      <c r="N648" s="94" t="s">
        <v>2719</v>
      </c>
      <c r="O648">
        <v>5</v>
      </c>
      <c r="P648">
        <v>5</v>
      </c>
      <c r="Q648">
        <v>5</v>
      </c>
      <c r="R648" t="s">
        <v>1222</v>
      </c>
      <c r="W648" t="s">
        <v>2102</v>
      </c>
      <c r="X648" t="s">
        <v>1204</v>
      </c>
      <c r="Y648" t="s">
        <v>2720</v>
      </c>
      <c r="AC648" t="s">
        <v>2077</v>
      </c>
    </row>
    <row r="649" spans="1:29" ht="120">
      <c r="A649">
        <v>721</v>
      </c>
      <c r="B649" t="s">
        <v>2921</v>
      </c>
      <c r="C649" t="s">
        <v>2163</v>
      </c>
      <c r="D649" t="s">
        <v>147</v>
      </c>
      <c r="E649" t="s">
        <v>469</v>
      </c>
      <c r="F649" t="s">
        <v>412</v>
      </c>
      <c r="G649" t="s">
        <v>1464</v>
      </c>
      <c r="H649" t="s">
        <v>245</v>
      </c>
      <c r="I649" t="s">
        <v>2075</v>
      </c>
      <c r="J649" t="s">
        <v>128</v>
      </c>
      <c r="K649" t="s">
        <v>128</v>
      </c>
      <c r="L649" t="s">
        <v>1464</v>
      </c>
      <c r="M649" s="308">
        <v>45381</v>
      </c>
      <c r="N649" s="94" t="s">
        <v>2719</v>
      </c>
      <c r="O649">
        <v>5</v>
      </c>
      <c r="P649">
        <v>5</v>
      </c>
      <c r="Q649">
        <v>5</v>
      </c>
      <c r="R649" t="s">
        <v>1222</v>
      </c>
      <c r="W649" t="s">
        <v>2102</v>
      </c>
      <c r="X649" t="s">
        <v>1191</v>
      </c>
      <c r="Y649" t="s">
        <v>2722</v>
      </c>
      <c r="AC649" t="s">
        <v>2077</v>
      </c>
    </row>
    <row r="650" spans="1:29" ht="120">
      <c r="A650">
        <v>722</v>
      </c>
      <c r="B650" t="s">
        <v>2922</v>
      </c>
      <c r="C650" t="s">
        <v>2163</v>
      </c>
      <c r="D650" t="s">
        <v>147</v>
      </c>
      <c r="E650" t="s">
        <v>469</v>
      </c>
      <c r="F650" t="s">
        <v>412</v>
      </c>
      <c r="G650" t="s">
        <v>1464</v>
      </c>
      <c r="H650" t="s">
        <v>245</v>
      </c>
      <c r="I650" t="s">
        <v>2075</v>
      </c>
      <c r="J650" t="s">
        <v>128</v>
      </c>
      <c r="K650" t="s">
        <v>128</v>
      </c>
      <c r="L650" t="s">
        <v>1464</v>
      </c>
      <c r="M650" s="308">
        <v>45381</v>
      </c>
      <c r="N650" s="94" t="s">
        <v>2719</v>
      </c>
      <c r="O650">
        <v>5</v>
      </c>
      <c r="P650">
        <v>5</v>
      </c>
      <c r="Q650">
        <v>5</v>
      </c>
      <c r="R650" t="s">
        <v>1222</v>
      </c>
      <c r="W650" t="s">
        <v>2102</v>
      </c>
      <c r="X650" t="s">
        <v>1212</v>
      </c>
      <c r="Y650" t="s">
        <v>2724</v>
      </c>
      <c r="AC650" t="s">
        <v>2077</v>
      </c>
    </row>
    <row r="651" spans="1:29" ht="210">
      <c r="A651">
        <v>723</v>
      </c>
      <c r="B651" t="s">
        <v>2923</v>
      </c>
      <c r="C651" t="s">
        <v>2163</v>
      </c>
      <c r="D651" t="s">
        <v>147</v>
      </c>
      <c r="E651" t="s">
        <v>469</v>
      </c>
      <c r="F651" t="s">
        <v>412</v>
      </c>
      <c r="G651" t="s">
        <v>1461</v>
      </c>
      <c r="H651" t="s">
        <v>245</v>
      </c>
      <c r="I651" t="s">
        <v>2075</v>
      </c>
      <c r="J651" t="s">
        <v>128</v>
      </c>
      <c r="K651" t="s">
        <v>128</v>
      </c>
      <c r="L651" t="s">
        <v>1461</v>
      </c>
      <c r="M651" s="308">
        <v>45381</v>
      </c>
      <c r="N651" s="94" t="s">
        <v>2726</v>
      </c>
      <c r="O651">
        <v>1</v>
      </c>
      <c r="P651">
        <v>5</v>
      </c>
      <c r="Q651">
        <v>3</v>
      </c>
      <c r="R651" t="s">
        <v>1228</v>
      </c>
      <c r="W651" t="s">
        <v>2102</v>
      </c>
      <c r="X651" s="94" t="s">
        <v>1206</v>
      </c>
      <c r="Y651" s="94" t="s">
        <v>2727</v>
      </c>
      <c r="AC651" t="s">
        <v>1223</v>
      </c>
    </row>
    <row r="652" spans="1:29" ht="210">
      <c r="A652">
        <v>724</v>
      </c>
      <c r="B652" t="s">
        <v>2924</v>
      </c>
      <c r="C652" t="s">
        <v>2163</v>
      </c>
      <c r="D652" t="s">
        <v>147</v>
      </c>
      <c r="E652" t="s">
        <v>469</v>
      </c>
      <c r="F652" t="s">
        <v>412</v>
      </c>
      <c r="G652" t="s">
        <v>1461</v>
      </c>
      <c r="H652" t="s">
        <v>245</v>
      </c>
      <c r="I652" t="s">
        <v>2075</v>
      </c>
      <c r="J652" t="s">
        <v>128</v>
      </c>
      <c r="K652" t="s">
        <v>128</v>
      </c>
      <c r="L652" t="s">
        <v>1461</v>
      </c>
      <c r="M652" s="308">
        <v>45381</v>
      </c>
      <c r="N652" s="94" t="s">
        <v>2726</v>
      </c>
      <c r="O652">
        <v>1</v>
      </c>
      <c r="P652">
        <v>5</v>
      </c>
      <c r="Q652">
        <v>3</v>
      </c>
      <c r="R652" t="s">
        <v>1228</v>
      </c>
      <c r="W652" t="s">
        <v>2102</v>
      </c>
      <c r="X652" s="94" t="s">
        <v>2729</v>
      </c>
      <c r="Y652" s="94" t="s">
        <v>2730</v>
      </c>
      <c r="AC652" t="s">
        <v>1223</v>
      </c>
    </row>
    <row r="653" spans="1:29" ht="210">
      <c r="A653">
        <v>725</v>
      </c>
      <c r="B653" t="s">
        <v>2925</v>
      </c>
      <c r="C653" t="s">
        <v>2163</v>
      </c>
      <c r="D653" t="s">
        <v>147</v>
      </c>
      <c r="E653" t="s">
        <v>469</v>
      </c>
      <c r="F653" t="s">
        <v>412</v>
      </c>
      <c r="G653" t="s">
        <v>1461</v>
      </c>
      <c r="H653" t="s">
        <v>245</v>
      </c>
      <c r="I653" t="s">
        <v>2075</v>
      </c>
      <c r="J653" t="s">
        <v>128</v>
      </c>
      <c r="K653" t="s">
        <v>128</v>
      </c>
      <c r="L653" t="s">
        <v>1461</v>
      </c>
      <c r="M653" s="308">
        <v>45381</v>
      </c>
      <c r="N653" s="94" t="s">
        <v>2726</v>
      </c>
      <c r="O653">
        <v>1</v>
      </c>
      <c r="P653">
        <v>5</v>
      </c>
      <c r="Q653">
        <v>3</v>
      </c>
      <c r="R653" t="s">
        <v>1228</v>
      </c>
      <c r="W653" t="s">
        <v>2102</v>
      </c>
      <c r="X653" s="94" t="s">
        <v>2732</v>
      </c>
      <c r="Y653" t="s">
        <v>2733</v>
      </c>
      <c r="AC653" t="s">
        <v>1223</v>
      </c>
    </row>
    <row r="654" spans="1:29" ht="45">
      <c r="A654">
        <v>758</v>
      </c>
      <c r="B654" t="s">
        <v>2926</v>
      </c>
      <c r="C654" t="s">
        <v>2166</v>
      </c>
      <c r="D654" t="s">
        <v>147</v>
      </c>
      <c r="E654" t="s">
        <v>469</v>
      </c>
      <c r="F654" t="s">
        <v>412</v>
      </c>
      <c r="G654" t="s">
        <v>1449</v>
      </c>
      <c r="H654" t="s">
        <v>179</v>
      </c>
      <c r="I654" t="s">
        <v>2086</v>
      </c>
      <c r="J654" t="s">
        <v>128</v>
      </c>
      <c r="K654" t="s">
        <v>128</v>
      </c>
      <c r="L654" t="s">
        <v>2706</v>
      </c>
      <c r="M654" s="308">
        <v>45381</v>
      </c>
      <c r="N654" s="94" t="s">
        <v>2707</v>
      </c>
      <c r="O654">
        <v>5</v>
      </c>
      <c r="P654">
        <v>5</v>
      </c>
      <c r="Q654">
        <v>5</v>
      </c>
      <c r="R654" t="s">
        <v>1222</v>
      </c>
      <c r="W654" t="s">
        <v>2217</v>
      </c>
      <c r="X654" t="s">
        <v>1138</v>
      </c>
      <c r="Y654" t="s">
        <v>2708</v>
      </c>
      <c r="AC654" t="s">
        <v>2077</v>
      </c>
    </row>
    <row r="655" spans="1:29" ht="45">
      <c r="A655">
        <v>759</v>
      </c>
      <c r="B655" t="s">
        <v>2927</v>
      </c>
      <c r="C655" t="s">
        <v>2166</v>
      </c>
      <c r="D655" t="s">
        <v>147</v>
      </c>
      <c r="E655" t="s">
        <v>469</v>
      </c>
      <c r="F655" t="s">
        <v>412</v>
      </c>
      <c r="G655" t="s">
        <v>1449</v>
      </c>
      <c r="H655" t="s">
        <v>179</v>
      </c>
      <c r="I655" t="s">
        <v>2086</v>
      </c>
      <c r="J655" t="s">
        <v>128</v>
      </c>
      <c r="K655" t="s">
        <v>128</v>
      </c>
      <c r="L655" t="s">
        <v>2710</v>
      </c>
      <c r="M655" s="308">
        <v>45381</v>
      </c>
      <c r="N655" s="94" t="s">
        <v>2707</v>
      </c>
      <c r="O655">
        <v>5</v>
      </c>
      <c r="P655">
        <v>5</v>
      </c>
      <c r="Q655">
        <v>5</v>
      </c>
      <c r="R655" t="s">
        <v>1222</v>
      </c>
      <c r="W655" t="s">
        <v>2217</v>
      </c>
      <c r="X655" t="s">
        <v>1143</v>
      </c>
      <c r="Y655" t="s">
        <v>2708</v>
      </c>
      <c r="AC655" t="s">
        <v>2077</v>
      </c>
    </row>
    <row r="656" spans="1:29" ht="105">
      <c r="A656">
        <v>760</v>
      </c>
      <c r="B656" t="s">
        <v>2928</v>
      </c>
      <c r="C656" t="s">
        <v>2166</v>
      </c>
      <c r="D656" t="s">
        <v>147</v>
      </c>
      <c r="E656" t="s">
        <v>317</v>
      </c>
      <c r="F656" t="s">
        <v>412</v>
      </c>
      <c r="G656" t="s">
        <v>1447</v>
      </c>
      <c r="H656" t="s">
        <v>245</v>
      </c>
      <c r="I656" t="s">
        <v>2075</v>
      </c>
      <c r="J656" t="s">
        <v>128</v>
      </c>
      <c r="K656" t="s">
        <v>128</v>
      </c>
      <c r="L656" t="s">
        <v>1447</v>
      </c>
      <c r="M656" s="308">
        <v>45381</v>
      </c>
      <c r="N656" s="94" t="s">
        <v>423</v>
      </c>
      <c r="O656">
        <v>3</v>
      </c>
      <c r="P656">
        <v>3</v>
      </c>
      <c r="Q656">
        <v>3</v>
      </c>
      <c r="R656" t="s">
        <v>1228</v>
      </c>
      <c r="W656" t="s">
        <v>2102</v>
      </c>
      <c r="X656" t="s">
        <v>425</v>
      </c>
      <c r="Y656" t="s">
        <v>2712</v>
      </c>
      <c r="AC656" t="s">
        <v>1223</v>
      </c>
    </row>
    <row r="657" spans="1:29" ht="240">
      <c r="A657">
        <v>761</v>
      </c>
      <c r="B657" t="s">
        <v>2929</v>
      </c>
      <c r="C657" t="s">
        <v>2166</v>
      </c>
      <c r="D657" t="s">
        <v>167</v>
      </c>
      <c r="E657" t="s">
        <v>2136</v>
      </c>
      <c r="F657" t="s">
        <v>412</v>
      </c>
      <c r="G657" t="s">
        <v>444</v>
      </c>
      <c r="H657" t="s">
        <v>1164</v>
      </c>
      <c r="I657" t="s">
        <v>2086</v>
      </c>
      <c r="J657" t="s">
        <v>128</v>
      </c>
      <c r="K657" t="s">
        <v>128</v>
      </c>
      <c r="L657" t="s">
        <v>444</v>
      </c>
      <c r="M657" s="308">
        <v>45381</v>
      </c>
      <c r="N657" s="94" t="s">
        <v>2714</v>
      </c>
      <c r="O657">
        <v>3</v>
      </c>
      <c r="P657">
        <v>5</v>
      </c>
      <c r="Q657">
        <v>5</v>
      </c>
      <c r="R657" t="s">
        <v>1222</v>
      </c>
      <c r="W657" t="s">
        <v>2117</v>
      </c>
      <c r="X657" s="94" t="s">
        <v>1210</v>
      </c>
      <c r="Y657" s="94" t="s">
        <v>2715</v>
      </c>
      <c r="AC657" t="s">
        <v>2077</v>
      </c>
    </row>
    <row r="658" spans="1:29" ht="240">
      <c r="A658">
        <v>762</v>
      </c>
      <c r="B658" t="s">
        <v>2930</v>
      </c>
      <c r="C658" t="s">
        <v>2166</v>
      </c>
      <c r="D658" t="s">
        <v>167</v>
      </c>
      <c r="E658" t="s">
        <v>2136</v>
      </c>
      <c r="F658" t="s">
        <v>412</v>
      </c>
      <c r="G658" t="s">
        <v>444</v>
      </c>
      <c r="H658" t="s">
        <v>1164</v>
      </c>
      <c r="I658" t="s">
        <v>2086</v>
      </c>
      <c r="J658" t="s">
        <v>128</v>
      </c>
      <c r="K658" t="s">
        <v>128</v>
      </c>
      <c r="L658" t="s">
        <v>448</v>
      </c>
      <c r="M658" s="308">
        <v>45381</v>
      </c>
      <c r="N658" s="94" t="s">
        <v>2714</v>
      </c>
      <c r="O658">
        <v>3</v>
      </c>
      <c r="P658">
        <v>5</v>
      </c>
      <c r="Q658">
        <v>5</v>
      </c>
      <c r="R658" t="s">
        <v>1222</v>
      </c>
      <c r="W658" t="s">
        <v>2117</v>
      </c>
      <c r="X658" t="s">
        <v>1192</v>
      </c>
      <c r="Y658" t="s">
        <v>2717</v>
      </c>
      <c r="AC658" t="s">
        <v>2077</v>
      </c>
    </row>
    <row r="659" spans="1:29" ht="120">
      <c r="A659">
        <v>763</v>
      </c>
      <c r="B659" t="s">
        <v>2931</v>
      </c>
      <c r="C659" t="s">
        <v>2166</v>
      </c>
      <c r="D659" t="s">
        <v>147</v>
      </c>
      <c r="E659" t="s">
        <v>469</v>
      </c>
      <c r="F659" t="s">
        <v>412</v>
      </c>
      <c r="G659" t="s">
        <v>1464</v>
      </c>
      <c r="H659" t="s">
        <v>245</v>
      </c>
      <c r="I659" t="s">
        <v>2075</v>
      </c>
      <c r="J659" t="s">
        <v>128</v>
      </c>
      <c r="K659" t="s">
        <v>128</v>
      </c>
      <c r="L659" t="s">
        <v>1464</v>
      </c>
      <c r="M659" s="308">
        <v>45381</v>
      </c>
      <c r="N659" s="94" t="s">
        <v>2719</v>
      </c>
      <c r="O659">
        <v>5</v>
      </c>
      <c r="P659">
        <v>5</v>
      </c>
      <c r="Q659">
        <v>5</v>
      </c>
      <c r="R659" t="s">
        <v>1222</v>
      </c>
      <c r="W659" t="s">
        <v>2102</v>
      </c>
      <c r="X659" t="s">
        <v>1204</v>
      </c>
      <c r="Y659" t="s">
        <v>2720</v>
      </c>
      <c r="AC659" t="s">
        <v>2077</v>
      </c>
    </row>
    <row r="660" spans="1:29" ht="120">
      <c r="A660">
        <v>764</v>
      </c>
      <c r="B660" t="s">
        <v>2932</v>
      </c>
      <c r="C660" t="s">
        <v>2166</v>
      </c>
      <c r="D660" t="s">
        <v>147</v>
      </c>
      <c r="E660" t="s">
        <v>469</v>
      </c>
      <c r="F660" t="s">
        <v>412</v>
      </c>
      <c r="G660" t="s">
        <v>1464</v>
      </c>
      <c r="H660" t="s">
        <v>245</v>
      </c>
      <c r="I660" t="s">
        <v>2075</v>
      </c>
      <c r="J660" t="s">
        <v>128</v>
      </c>
      <c r="K660" t="s">
        <v>128</v>
      </c>
      <c r="L660" t="s">
        <v>1464</v>
      </c>
      <c r="M660" s="308">
        <v>45381</v>
      </c>
      <c r="N660" s="94" t="s">
        <v>2719</v>
      </c>
      <c r="O660">
        <v>5</v>
      </c>
      <c r="P660">
        <v>5</v>
      </c>
      <c r="Q660">
        <v>5</v>
      </c>
      <c r="R660" t="s">
        <v>1222</v>
      </c>
      <c r="W660" t="s">
        <v>2102</v>
      </c>
      <c r="X660" t="s">
        <v>1191</v>
      </c>
      <c r="Y660" t="s">
        <v>2722</v>
      </c>
      <c r="AC660" t="s">
        <v>2077</v>
      </c>
    </row>
    <row r="661" spans="1:29" ht="120">
      <c r="A661">
        <v>765</v>
      </c>
      <c r="B661" t="s">
        <v>2933</v>
      </c>
      <c r="C661" t="s">
        <v>2166</v>
      </c>
      <c r="D661" t="s">
        <v>147</v>
      </c>
      <c r="E661" t="s">
        <v>469</v>
      </c>
      <c r="F661" t="s">
        <v>412</v>
      </c>
      <c r="G661" t="s">
        <v>1464</v>
      </c>
      <c r="H661" t="s">
        <v>245</v>
      </c>
      <c r="I661" t="s">
        <v>2075</v>
      </c>
      <c r="J661" t="s">
        <v>128</v>
      </c>
      <c r="K661" t="s">
        <v>128</v>
      </c>
      <c r="L661" t="s">
        <v>1464</v>
      </c>
      <c r="M661" s="308">
        <v>45381</v>
      </c>
      <c r="N661" s="94" t="s">
        <v>2719</v>
      </c>
      <c r="O661">
        <v>5</v>
      </c>
      <c r="P661">
        <v>5</v>
      </c>
      <c r="Q661">
        <v>5</v>
      </c>
      <c r="R661" t="s">
        <v>1222</v>
      </c>
      <c r="W661" t="s">
        <v>2102</v>
      </c>
      <c r="X661" t="s">
        <v>1212</v>
      </c>
      <c r="Y661" t="s">
        <v>2724</v>
      </c>
      <c r="AC661" t="s">
        <v>2077</v>
      </c>
    </row>
    <row r="662" spans="1:29" ht="210">
      <c r="A662">
        <v>766</v>
      </c>
      <c r="B662" t="s">
        <v>2934</v>
      </c>
      <c r="C662" t="s">
        <v>2166</v>
      </c>
      <c r="D662" t="s">
        <v>147</v>
      </c>
      <c r="E662" t="s">
        <v>469</v>
      </c>
      <c r="F662" t="s">
        <v>412</v>
      </c>
      <c r="G662" t="s">
        <v>1461</v>
      </c>
      <c r="H662" t="s">
        <v>245</v>
      </c>
      <c r="I662" t="s">
        <v>2075</v>
      </c>
      <c r="J662" t="s">
        <v>128</v>
      </c>
      <c r="K662" t="s">
        <v>128</v>
      </c>
      <c r="L662" t="s">
        <v>1461</v>
      </c>
      <c r="M662" s="308">
        <v>45381</v>
      </c>
      <c r="N662" s="94" t="s">
        <v>2726</v>
      </c>
      <c r="O662">
        <v>1</v>
      </c>
      <c r="P662">
        <v>5</v>
      </c>
      <c r="Q662">
        <v>3</v>
      </c>
      <c r="R662" t="s">
        <v>1228</v>
      </c>
      <c r="W662" t="s">
        <v>2102</v>
      </c>
      <c r="X662" s="94" t="s">
        <v>1206</v>
      </c>
      <c r="Y662" s="94" t="s">
        <v>2727</v>
      </c>
      <c r="AC662" t="s">
        <v>1223</v>
      </c>
    </row>
    <row r="663" spans="1:29" ht="210">
      <c r="A663">
        <v>767</v>
      </c>
      <c r="B663" t="s">
        <v>2935</v>
      </c>
      <c r="C663" t="s">
        <v>2166</v>
      </c>
      <c r="D663" t="s">
        <v>147</v>
      </c>
      <c r="E663" t="s">
        <v>469</v>
      </c>
      <c r="F663" t="s">
        <v>412</v>
      </c>
      <c r="G663" t="s">
        <v>1461</v>
      </c>
      <c r="H663" t="s">
        <v>245</v>
      </c>
      <c r="I663" t="s">
        <v>2075</v>
      </c>
      <c r="J663" t="s">
        <v>128</v>
      </c>
      <c r="K663" t="s">
        <v>128</v>
      </c>
      <c r="L663" t="s">
        <v>1461</v>
      </c>
      <c r="M663" s="308">
        <v>45381</v>
      </c>
      <c r="N663" s="94" t="s">
        <v>2726</v>
      </c>
      <c r="O663">
        <v>1</v>
      </c>
      <c r="P663">
        <v>5</v>
      </c>
      <c r="Q663">
        <v>3</v>
      </c>
      <c r="R663" t="s">
        <v>1228</v>
      </c>
      <c r="W663" t="s">
        <v>2102</v>
      </c>
      <c r="X663" s="94" t="s">
        <v>2729</v>
      </c>
      <c r="Y663" s="94" t="s">
        <v>2730</v>
      </c>
      <c r="AC663" t="s">
        <v>1223</v>
      </c>
    </row>
    <row r="664" spans="1:29" ht="210">
      <c r="A664">
        <v>768</v>
      </c>
      <c r="B664" t="s">
        <v>2936</v>
      </c>
      <c r="C664" t="s">
        <v>2166</v>
      </c>
      <c r="D664" t="s">
        <v>147</v>
      </c>
      <c r="E664" t="s">
        <v>469</v>
      </c>
      <c r="F664" t="s">
        <v>412</v>
      </c>
      <c r="G664" t="s">
        <v>1461</v>
      </c>
      <c r="H664" t="s">
        <v>245</v>
      </c>
      <c r="I664" t="s">
        <v>2075</v>
      </c>
      <c r="J664" t="s">
        <v>128</v>
      </c>
      <c r="K664" t="s">
        <v>128</v>
      </c>
      <c r="L664" t="s">
        <v>1461</v>
      </c>
      <c r="M664" s="308">
        <v>45381</v>
      </c>
      <c r="N664" s="94" t="s">
        <v>2726</v>
      </c>
      <c r="O664">
        <v>1</v>
      </c>
      <c r="P664">
        <v>5</v>
      </c>
      <c r="Q664">
        <v>3</v>
      </c>
      <c r="R664" t="s">
        <v>1228</v>
      </c>
      <c r="W664" t="s">
        <v>2102</v>
      </c>
      <c r="X664" s="94" t="s">
        <v>2732</v>
      </c>
      <c r="Y664" t="s">
        <v>2733</v>
      </c>
      <c r="AC664" t="s">
        <v>1223</v>
      </c>
    </row>
    <row r="665" spans="1:29" ht="90">
      <c r="A665">
        <v>37</v>
      </c>
      <c r="B665" t="s">
        <v>2937</v>
      </c>
      <c r="C665" t="s">
        <v>2085</v>
      </c>
      <c r="D665" t="s">
        <v>147</v>
      </c>
      <c r="E665" t="s">
        <v>469</v>
      </c>
      <c r="F665" t="s">
        <v>406</v>
      </c>
      <c r="G665" t="s">
        <v>1458</v>
      </c>
      <c r="H665" t="s">
        <v>166</v>
      </c>
      <c r="I665" t="s">
        <v>2086</v>
      </c>
      <c r="J665" t="s">
        <v>139</v>
      </c>
      <c r="K665" t="s">
        <v>139</v>
      </c>
      <c r="L665" t="s">
        <v>2938</v>
      </c>
      <c r="M665" s="308">
        <v>45381</v>
      </c>
      <c r="N665" s="94" t="s">
        <v>2939</v>
      </c>
      <c r="O665">
        <v>5</v>
      </c>
      <c r="P665">
        <v>5</v>
      </c>
      <c r="Q665">
        <v>5</v>
      </c>
      <c r="R665" t="s">
        <v>1222</v>
      </c>
      <c r="W665" t="s">
        <v>2940</v>
      </c>
      <c r="X665" t="s">
        <v>1142</v>
      </c>
      <c r="Y665" t="s">
        <v>2941</v>
      </c>
      <c r="AC665" t="s">
        <v>2077</v>
      </c>
    </row>
    <row r="666" spans="1:29" ht="90">
      <c r="A666">
        <v>38</v>
      </c>
      <c r="B666" t="s">
        <v>2942</v>
      </c>
      <c r="C666" t="s">
        <v>2085</v>
      </c>
      <c r="D666" t="s">
        <v>147</v>
      </c>
      <c r="E666" t="s">
        <v>469</v>
      </c>
      <c r="F666" t="s">
        <v>406</v>
      </c>
      <c r="G666" t="s">
        <v>1458</v>
      </c>
      <c r="H666" t="s">
        <v>166</v>
      </c>
      <c r="I666" t="s">
        <v>2086</v>
      </c>
      <c r="J666" t="s">
        <v>139</v>
      </c>
      <c r="K666" t="s">
        <v>139</v>
      </c>
      <c r="L666" t="s">
        <v>1458</v>
      </c>
      <c r="M666" s="308">
        <v>45381</v>
      </c>
      <c r="N666" s="94" t="s">
        <v>2939</v>
      </c>
      <c r="O666">
        <v>5</v>
      </c>
      <c r="P666">
        <v>5</v>
      </c>
      <c r="Q666">
        <v>5</v>
      </c>
      <c r="R666" t="s">
        <v>1222</v>
      </c>
      <c r="W666" t="s">
        <v>2940</v>
      </c>
      <c r="X666" t="s">
        <v>1148</v>
      </c>
      <c r="Y666" t="s">
        <v>2943</v>
      </c>
      <c r="AC666" t="s">
        <v>2077</v>
      </c>
    </row>
    <row r="667" spans="1:29" ht="60">
      <c r="A667">
        <v>39</v>
      </c>
      <c r="B667" t="s">
        <v>2944</v>
      </c>
      <c r="C667" t="s">
        <v>2085</v>
      </c>
      <c r="D667" t="s">
        <v>147</v>
      </c>
      <c r="E667" t="s">
        <v>469</v>
      </c>
      <c r="F667" t="s">
        <v>406</v>
      </c>
      <c r="G667" t="s">
        <v>1487</v>
      </c>
      <c r="H667" t="s">
        <v>166</v>
      </c>
      <c r="I667" t="s">
        <v>2086</v>
      </c>
      <c r="J667" t="s">
        <v>139</v>
      </c>
      <c r="K667" t="s">
        <v>139</v>
      </c>
      <c r="L667" t="s">
        <v>1487</v>
      </c>
      <c r="M667" s="308">
        <v>45381</v>
      </c>
      <c r="N667" s="94" t="s">
        <v>2945</v>
      </c>
      <c r="O667">
        <v>1</v>
      </c>
      <c r="P667">
        <v>5</v>
      </c>
      <c r="Q667">
        <v>3</v>
      </c>
      <c r="R667" t="s">
        <v>1228</v>
      </c>
      <c r="W667" t="s">
        <v>2940</v>
      </c>
      <c r="X667" t="s">
        <v>1137</v>
      </c>
      <c r="Y667" t="s">
        <v>2946</v>
      </c>
      <c r="AC667" t="s">
        <v>1223</v>
      </c>
    </row>
    <row r="668" spans="1:29" ht="60">
      <c r="A668">
        <v>40</v>
      </c>
      <c r="B668" t="s">
        <v>2947</v>
      </c>
      <c r="C668" t="s">
        <v>2085</v>
      </c>
      <c r="D668" t="s">
        <v>147</v>
      </c>
      <c r="E668" t="s">
        <v>469</v>
      </c>
      <c r="F668" t="s">
        <v>406</v>
      </c>
      <c r="G668" t="s">
        <v>1298</v>
      </c>
      <c r="H668" t="s">
        <v>166</v>
      </c>
      <c r="I668" t="s">
        <v>2086</v>
      </c>
      <c r="J668" t="s">
        <v>139</v>
      </c>
      <c r="K668" t="s">
        <v>139</v>
      </c>
      <c r="L668" t="s">
        <v>1298</v>
      </c>
      <c r="M668" s="308">
        <v>45381</v>
      </c>
      <c r="N668" s="94" t="s">
        <v>2945</v>
      </c>
      <c r="O668">
        <v>1</v>
      </c>
      <c r="P668">
        <v>5</v>
      </c>
      <c r="Q668">
        <v>3</v>
      </c>
      <c r="R668" t="s">
        <v>1228</v>
      </c>
      <c r="W668" t="s">
        <v>2940</v>
      </c>
      <c r="X668" t="s">
        <v>1120</v>
      </c>
      <c r="Y668" t="s">
        <v>2948</v>
      </c>
      <c r="AC668" t="s">
        <v>1223</v>
      </c>
    </row>
    <row r="669" spans="1:29" ht="60">
      <c r="A669">
        <v>41</v>
      </c>
      <c r="B669" t="s">
        <v>2949</v>
      </c>
      <c r="C669" t="s">
        <v>2085</v>
      </c>
      <c r="D669" t="s">
        <v>147</v>
      </c>
      <c r="E669" t="s">
        <v>469</v>
      </c>
      <c r="F669" t="s">
        <v>406</v>
      </c>
      <c r="G669" t="s">
        <v>1486</v>
      </c>
      <c r="H669" t="s">
        <v>166</v>
      </c>
      <c r="I669" t="s">
        <v>2086</v>
      </c>
      <c r="J669" t="s">
        <v>128</v>
      </c>
      <c r="K669" t="s">
        <v>128</v>
      </c>
      <c r="L669" t="s">
        <v>1486</v>
      </c>
      <c r="M669" s="308">
        <v>45381</v>
      </c>
      <c r="N669" s="94" t="s">
        <v>2950</v>
      </c>
      <c r="O669">
        <v>5</v>
      </c>
      <c r="P669">
        <v>5</v>
      </c>
      <c r="Q669">
        <v>5</v>
      </c>
      <c r="R669" t="s">
        <v>1222</v>
      </c>
      <c r="W669" t="s">
        <v>2940</v>
      </c>
      <c r="X669" t="s">
        <v>1131</v>
      </c>
      <c r="Y669" t="s">
        <v>2951</v>
      </c>
      <c r="AC669" t="s">
        <v>2077</v>
      </c>
    </row>
    <row r="670" spans="1:29" ht="60">
      <c r="A670">
        <v>42</v>
      </c>
      <c r="B670" t="s">
        <v>2952</v>
      </c>
      <c r="C670" t="s">
        <v>2085</v>
      </c>
      <c r="D670" t="s">
        <v>147</v>
      </c>
      <c r="E670" t="s">
        <v>469</v>
      </c>
      <c r="F670" t="s">
        <v>406</v>
      </c>
      <c r="G670" t="s">
        <v>1486</v>
      </c>
      <c r="H670" t="s">
        <v>166</v>
      </c>
      <c r="I670" t="s">
        <v>2086</v>
      </c>
      <c r="J670" t="s">
        <v>128</v>
      </c>
      <c r="K670" t="s">
        <v>128</v>
      </c>
      <c r="L670" t="s">
        <v>2953</v>
      </c>
      <c r="M670" s="308">
        <v>45381</v>
      </c>
      <c r="N670" s="94" t="s">
        <v>2950</v>
      </c>
      <c r="O670">
        <v>5</v>
      </c>
      <c r="P670">
        <v>5</v>
      </c>
      <c r="Q670">
        <v>5</v>
      </c>
      <c r="R670" t="s">
        <v>1222</v>
      </c>
      <c r="W670" t="s">
        <v>2940</v>
      </c>
      <c r="X670" t="s">
        <v>1140</v>
      </c>
      <c r="Y670" t="s">
        <v>2954</v>
      </c>
      <c r="AC670" t="s">
        <v>2077</v>
      </c>
    </row>
    <row r="671" spans="1:29" ht="105">
      <c r="A671">
        <v>43</v>
      </c>
      <c r="B671" t="s">
        <v>2955</v>
      </c>
      <c r="C671" t="s">
        <v>2085</v>
      </c>
      <c r="D671" t="s">
        <v>147</v>
      </c>
      <c r="E671" t="s">
        <v>469</v>
      </c>
      <c r="F671" t="s">
        <v>406</v>
      </c>
      <c r="G671" t="s">
        <v>1484</v>
      </c>
      <c r="H671" t="s">
        <v>166</v>
      </c>
      <c r="I671" t="s">
        <v>2086</v>
      </c>
      <c r="J671" t="s">
        <v>139</v>
      </c>
      <c r="K671" t="s">
        <v>139</v>
      </c>
      <c r="L671" t="s">
        <v>1484</v>
      </c>
      <c r="M671" s="308">
        <v>45381</v>
      </c>
      <c r="N671" s="94" t="s">
        <v>2956</v>
      </c>
      <c r="O671">
        <v>3</v>
      </c>
      <c r="P671">
        <v>5</v>
      </c>
      <c r="Q671">
        <v>5</v>
      </c>
      <c r="R671" t="s">
        <v>1222</v>
      </c>
      <c r="W671" t="s">
        <v>2940</v>
      </c>
      <c r="X671" t="s">
        <v>1145</v>
      </c>
      <c r="Y671" t="s">
        <v>2957</v>
      </c>
      <c r="AC671" t="s">
        <v>2077</v>
      </c>
    </row>
    <row r="672" spans="1:29" ht="90">
      <c r="A672">
        <v>80</v>
      </c>
      <c r="B672" t="s">
        <v>2958</v>
      </c>
      <c r="C672" t="s">
        <v>2094</v>
      </c>
      <c r="D672" t="s">
        <v>147</v>
      </c>
      <c r="E672" t="s">
        <v>469</v>
      </c>
      <c r="F672" t="s">
        <v>406</v>
      </c>
      <c r="G672" t="s">
        <v>1458</v>
      </c>
      <c r="H672" t="s">
        <v>166</v>
      </c>
      <c r="I672" t="s">
        <v>2086</v>
      </c>
      <c r="J672" t="s">
        <v>139</v>
      </c>
      <c r="K672" t="s">
        <v>139</v>
      </c>
      <c r="L672" t="s">
        <v>2938</v>
      </c>
      <c r="M672" s="308">
        <v>45381</v>
      </c>
      <c r="N672" s="94" t="s">
        <v>2939</v>
      </c>
      <c r="O672">
        <v>5</v>
      </c>
      <c r="P672">
        <v>5</v>
      </c>
      <c r="Q672">
        <v>5</v>
      </c>
      <c r="R672" t="s">
        <v>1222</v>
      </c>
      <c r="W672" t="s">
        <v>2940</v>
      </c>
      <c r="X672" t="s">
        <v>1142</v>
      </c>
      <c r="Y672" t="s">
        <v>2941</v>
      </c>
      <c r="AC672" t="s">
        <v>2077</v>
      </c>
    </row>
    <row r="673" spans="1:29" ht="90">
      <c r="A673">
        <v>81</v>
      </c>
      <c r="B673" t="s">
        <v>2959</v>
      </c>
      <c r="C673" t="s">
        <v>2094</v>
      </c>
      <c r="D673" t="s">
        <v>147</v>
      </c>
      <c r="E673" t="s">
        <v>469</v>
      </c>
      <c r="F673" t="s">
        <v>406</v>
      </c>
      <c r="G673" t="s">
        <v>1458</v>
      </c>
      <c r="H673" t="s">
        <v>166</v>
      </c>
      <c r="I673" t="s">
        <v>2086</v>
      </c>
      <c r="J673" t="s">
        <v>139</v>
      </c>
      <c r="K673" t="s">
        <v>139</v>
      </c>
      <c r="L673" t="s">
        <v>1458</v>
      </c>
      <c r="M673" s="308">
        <v>45381</v>
      </c>
      <c r="N673" s="94" t="s">
        <v>2939</v>
      </c>
      <c r="O673">
        <v>5</v>
      </c>
      <c r="P673">
        <v>5</v>
      </c>
      <c r="Q673">
        <v>5</v>
      </c>
      <c r="R673" t="s">
        <v>1222</v>
      </c>
      <c r="W673" t="s">
        <v>2940</v>
      </c>
      <c r="X673" t="s">
        <v>1148</v>
      </c>
      <c r="Y673" t="s">
        <v>2943</v>
      </c>
      <c r="AC673" t="s">
        <v>2077</v>
      </c>
    </row>
    <row r="674" spans="1:29" ht="60">
      <c r="A674">
        <v>82</v>
      </c>
      <c r="B674" t="s">
        <v>2960</v>
      </c>
      <c r="C674" t="s">
        <v>2094</v>
      </c>
      <c r="D674" t="s">
        <v>147</v>
      </c>
      <c r="E674" t="s">
        <v>469</v>
      </c>
      <c r="F674" t="s">
        <v>406</v>
      </c>
      <c r="G674" t="s">
        <v>1487</v>
      </c>
      <c r="H674" t="s">
        <v>166</v>
      </c>
      <c r="I674" t="s">
        <v>2086</v>
      </c>
      <c r="J674" t="s">
        <v>139</v>
      </c>
      <c r="K674" t="s">
        <v>139</v>
      </c>
      <c r="L674" t="s">
        <v>1487</v>
      </c>
      <c r="M674" s="308">
        <v>45381</v>
      </c>
      <c r="N674" s="94" t="s">
        <v>2945</v>
      </c>
      <c r="O674">
        <v>1</v>
      </c>
      <c r="P674">
        <v>5</v>
      </c>
      <c r="Q674">
        <v>3</v>
      </c>
      <c r="R674" t="s">
        <v>1228</v>
      </c>
      <c r="W674" t="s">
        <v>2940</v>
      </c>
      <c r="X674" t="s">
        <v>1137</v>
      </c>
      <c r="Y674" t="s">
        <v>2946</v>
      </c>
      <c r="AC674" t="s">
        <v>1223</v>
      </c>
    </row>
    <row r="675" spans="1:29" ht="60">
      <c r="A675">
        <v>83</v>
      </c>
      <c r="B675" t="s">
        <v>2961</v>
      </c>
      <c r="C675" t="s">
        <v>2094</v>
      </c>
      <c r="D675" t="s">
        <v>147</v>
      </c>
      <c r="E675" t="s">
        <v>469</v>
      </c>
      <c r="F675" t="s">
        <v>406</v>
      </c>
      <c r="G675" t="s">
        <v>1298</v>
      </c>
      <c r="H675" t="s">
        <v>166</v>
      </c>
      <c r="I675" t="s">
        <v>2086</v>
      </c>
      <c r="J675" t="s">
        <v>139</v>
      </c>
      <c r="K675" t="s">
        <v>139</v>
      </c>
      <c r="L675" t="s">
        <v>1298</v>
      </c>
      <c r="M675" s="308">
        <v>45381</v>
      </c>
      <c r="N675" s="94" t="s">
        <v>2945</v>
      </c>
      <c r="O675">
        <v>1</v>
      </c>
      <c r="P675">
        <v>5</v>
      </c>
      <c r="Q675">
        <v>3</v>
      </c>
      <c r="R675" t="s">
        <v>1228</v>
      </c>
      <c r="W675" t="s">
        <v>2940</v>
      </c>
      <c r="X675" t="s">
        <v>1120</v>
      </c>
      <c r="Y675" t="s">
        <v>2948</v>
      </c>
      <c r="AC675" t="s">
        <v>1223</v>
      </c>
    </row>
    <row r="676" spans="1:29" ht="60">
      <c r="A676">
        <v>84</v>
      </c>
      <c r="B676" t="s">
        <v>2962</v>
      </c>
      <c r="C676" t="s">
        <v>2094</v>
      </c>
      <c r="D676" t="s">
        <v>147</v>
      </c>
      <c r="E676" t="s">
        <v>469</v>
      </c>
      <c r="F676" t="s">
        <v>406</v>
      </c>
      <c r="G676" t="s">
        <v>1486</v>
      </c>
      <c r="H676" t="s">
        <v>166</v>
      </c>
      <c r="I676" t="s">
        <v>2086</v>
      </c>
      <c r="J676" t="s">
        <v>128</v>
      </c>
      <c r="K676" t="s">
        <v>128</v>
      </c>
      <c r="L676" t="s">
        <v>1486</v>
      </c>
      <c r="M676" s="308">
        <v>45381</v>
      </c>
      <c r="N676" s="94" t="s">
        <v>2950</v>
      </c>
      <c r="O676">
        <v>5</v>
      </c>
      <c r="P676">
        <v>5</v>
      </c>
      <c r="Q676">
        <v>5</v>
      </c>
      <c r="R676" t="s">
        <v>1222</v>
      </c>
      <c r="W676" t="s">
        <v>2940</v>
      </c>
      <c r="X676" t="s">
        <v>1131</v>
      </c>
      <c r="Y676" t="s">
        <v>2951</v>
      </c>
      <c r="AC676" t="s">
        <v>2077</v>
      </c>
    </row>
    <row r="677" spans="1:29" ht="60">
      <c r="A677">
        <v>85</v>
      </c>
      <c r="B677" t="s">
        <v>2963</v>
      </c>
      <c r="C677" t="s">
        <v>2094</v>
      </c>
      <c r="D677" t="s">
        <v>147</v>
      </c>
      <c r="E677" t="s">
        <v>469</v>
      </c>
      <c r="F677" t="s">
        <v>406</v>
      </c>
      <c r="G677" t="s">
        <v>1486</v>
      </c>
      <c r="H677" t="s">
        <v>166</v>
      </c>
      <c r="I677" t="s">
        <v>2086</v>
      </c>
      <c r="J677" t="s">
        <v>128</v>
      </c>
      <c r="K677" t="s">
        <v>128</v>
      </c>
      <c r="L677" t="s">
        <v>2953</v>
      </c>
      <c r="M677" s="308">
        <v>45381</v>
      </c>
      <c r="N677" s="94" t="s">
        <v>2950</v>
      </c>
      <c r="O677">
        <v>5</v>
      </c>
      <c r="P677">
        <v>5</v>
      </c>
      <c r="Q677">
        <v>5</v>
      </c>
      <c r="R677" t="s">
        <v>1222</v>
      </c>
      <c r="W677" t="s">
        <v>2940</v>
      </c>
      <c r="X677" t="s">
        <v>1140</v>
      </c>
      <c r="Y677" t="s">
        <v>2954</v>
      </c>
      <c r="AC677" t="s">
        <v>2077</v>
      </c>
    </row>
    <row r="678" spans="1:29" ht="105">
      <c r="A678">
        <v>86</v>
      </c>
      <c r="B678" t="s">
        <v>2964</v>
      </c>
      <c r="C678" t="s">
        <v>2094</v>
      </c>
      <c r="D678" t="s">
        <v>147</v>
      </c>
      <c r="E678" t="s">
        <v>469</v>
      </c>
      <c r="F678" t="s">
        <v>406</v>
      </c>
      <c r="G678" t="s">
        <v>1484</v>
      </c>
      <c r="H678" t="s">
        <v>166</v>
      </c>
      <c r="I678" t="s">
        <v>2086</v>
      </c>
      <c r="J678" t="s">
        <v>139</v>
      </c>
      <c r="K678" t="s">
        <v>139</v>
      </c>
      <c r="L678" t="s">
        <v>1484</v>
      </c>
      <c r="M678" s="308">
        <v>45381</v>
      </c>
      <c r="N678" s="94" t="s">
        <v>2956</v>
      </c>
      <c r="O678">
        <v>3</v>
      </c>
      <c r="P678">
        <v>5</v>
      </c>
      <c r="Q678">
        <v>5</v>
      </c>
      <c r="R678" t="s">
        <v>1222</v>
      </c>
      <c r="W678" t="s">
        <v>2940</v>
      </c>
      <c r="X678" t="s">
        <v>1145</v>
      </c>
      <c r="Y678" t="s">
        <v>2957</v>
      </c>
      <c r="AC678" t="s">
        <v>2077</v>
      </c>
    </row>
    <row r="679" spans="1:29" ht="45">
      <c r="A679">
        <v>95</v>
      </c>
      <c r="B679" t="s">
        <v>2965</v>
      </c>
      <c r="C679" t="s">
        <v>2097</v>
      </c>
      <c r="D679" t="s">
        <v>147</v>
      </c>
      <c r="E679" t="s">
        <v>469</v>
      </c>
      <c r="F679" t="s">
        <v>406</v>
      </c>
      <c r="G679" t="s">
        <v>1490</v>
      </c>
      <c r="H679" t="s">
        <v>166</v>
      </c>
      <c r="I679" t="s">
        <v>2086</v>
      </c>
      <c r="J679" t="s">
        <v>139</v>
      </c>
      <c r="K679" t="s">
        <v>139</v>
      </c>
      <c r="L679" t="s">
        <v>2966</v>
      </c>
      <c r="M679" s="308">
        <v>45390</v>
      </c>
      <c r="N679" s="94" t="s">
        <v>2967</v>
      </c>
      <c r="O679">
        <v>3</v>
      </c>
      <c r="P679">
        <v>4</v>
      </c>
      <c r="Q679">
        <v>4</v>
      </c>
      <c r="R679" t="s">
        <v>1226</v>
      </c>
      <c r="V679" t="s">
        <v>2968</v>
      </c>
      <c r="W679" t="s">
        <v>2940</v>
      </c>
      <c r="X679" s="94" t="s">
        <v>2969</v>
      </c>
      <c r="Y679" t="s">
        <v>2970</v>
      </c>
      <c r="AC679" t="s">
        <v>2077</v>
      </c>
    </row>
    <row r="680" spans="1:29" ht="45">
      <c r="A680">
        <v>96</v>
      </c>
      <c r="B680" t="s">
        <v>2971</v>
      </c>
      <c r="C680" t="s">
        <v>2097</v>
      </c>
      <c r="D680" t="s">
        <v>147</v>
      </c>
      <c r="E680" t="s">
        <v>469</v>
      </c>
      <c r="F680" t="s">
        <v>406</v>
      </c>
      <c r="G680" t="s">
        <v>1469</v>
      </c>
      <c r="H680" t="s">
        <v>245</v>
      </c>
      <c r="I680" t="s">
        <v>2086</v>
      </c>
      <c r="J680" t="s">
        <v>128</v>
      </c>
      <c r="K680" t="s">
        <v>128</v>
      </c>
      <c r="L680" t="s">
        <v>2938</v>
      </c>
      <c r="M680" s="308">
        <v>45390</v>
      </c>
      <c r="N680" s="94" t="s">
        <v>2972</v>
      </c>
      <c r="O680">
        <v>3</v>
      </c>
      <c r="P680">
        <v>3</v>
      </c>
      <c r="Q680">
        <v>3</v>
      </c>
      <c r="R680" t="s">
        <v>1228</v>
      </c>
      <c r="V680" t="s">
        <v>2973</v>
      </c>
      <c r="W680" t="s">
        <v>2102</v>
      </c>
      <c r="X680" s="94" t="s">
        <v>2974</v>
      </c>
      <c r="Y680" s="94" t="s">
        <v>2975</v>
      </c>
      <c r="AC680" t="s">
        <v>1223</v>
      </c>
    </row>
    <row r="681" spans="1:29">
      <c r="A681">
        <v>97</v>
      </c>
      <c r="B681" t="s">
        <v>2976</v>
      </c>
      <c r="C681" t="s">
        <v>2097</v>
      </c>
      <c r="D681" t="s">
        <v>147</v>
      </c>
      <c r="E681" t="s">
        <v>469</v>
      </c>
      <c r="F681" t="s">
        <v>406</v>
      </c>
      <c r="G681" t="s">
        <v>1465</v>
      </c>
      <c r="H681" t="s">
        <v>166</v>
      </c>
      <c r="I681" t="s">
        <v>2086</v>
      </c>
      <c r="J681" t="s">
        <v>128</v>
      </c>
      <c r="K681" t="s">
        <v>128</v>
      </c>
      <c r="L681" t="s">
        <v>2977</v>
      </c>
      <c r="M681" s="308">
        <v>45390</v>
      </c>
      <c r="N681" t="s">
        <v>2978</v>
      </c>
      <c r="O681">
        <v>2</v>
      </c>
      <c r="P681">
        <v>2</v>
      </c>
      <c r="Q681">
        <v>2</v>
      </c>
      <c r="R681" t="s">
        <v>1230</v>
      </c>
      <c r="V681" t="s">
        <v>2979</v>
      </c>
      <c r="W681" t="s">
        <v>2940</v>
      </c>
      <c r="X681" t="s">
        <v>2980</v>
      </c>
      <c r="AC681" t="s">
        <v>771</v>
      </c>
    </row>
    <row r="682" spans="1:29" ht="90">
      <c r="A682">
        <v>134</v>
      </c>
      <c r="B682" t="s">
        <v>2981</v>
      </c>
      <c r="C682" t="s">
        <v>2106</v>
      </c>
      <c r="D682" t="s">
        <v>147</v>
      </c>
      <c r="E682" t="s">
        <v>469</v>
      </c>
      <c r="F682" t="s">
        <v>406</v>
      </c>
      <c r="G682" t="s">
        <v>1458</v>
      </c>
      <c r="H682" t="s">
        <v>166</v>
      </c>
      <c r="I682" t="s">
        <v>2086</v>
      </c>
      <c r="J682" t="s">
        <v>139</v>
      </c>
      <c r="K682" t="s">
        <v>139</v>
      </c>
      <c r="L682" t="s">
        <v>2938</v>
      </c>
      <c r="M682" s="308">
        <v>45381</v>
      </c>
      <c r="N682" s="94" t="s">
        <v>2939</v>
      </c>
      <c r="O682">
        <v>5</v>
      </c>
      <c r="P682">
        <v>5</v>
      </c>
      <c r="Q682">
        <v>5</v>
      </c>
      <c r="R682" t="s">
        <v>1222</v>
      </c>
      <c r="W682" t="s">
        <v>2940</v>
      </c>
      <c r="X682" t="s">
        <v>1142</v>
      </c>
      <c r="Y682" t="s">
        <v>2941</v>
      </c>
      <c r="AC682" t="s">
        <v>2077</v>
      </c>
    </row>
    <row r="683" spans="1:29" ht="90">
      <c r="A683">
        <v>135</v>
      </c>
      <c r="B683" t="s">
        <v>2982</v>
      </c>
      <c r="C683" t="s">
        <v>2106</v>
      </c>
      <c r="D683" t="s">
        <v>147</v>
      </c>
      <c r="E683" t="s">
        <v>469</v>
      </c>
      <c r="F683" t="s">
        <v>406</v>
      </c>
      <c r="G683" t="s">
        <v>1458</v>
      </c>
      <c r="H683" t="s">
        <v>166</v>
      </c>
      <c r="I683" t="s">
        <v>2086</v>
      </c>
      <c r="J683" t="s">
        <v>139</v>
      </c>
      <c r="K683" t="s">
        <v>139</v>
      </c>
      <c r="L683" t="s">
        <v>1458</v>
      </c>
      <c r="M683" s="308">
        <v>45381</v>
      </c>
      <c r="N683" s="94" t="s">
        <v>2939</v>
      </c>
      <c r="O683">
        <v>5</v>
      </c>
      <c r="P683">
        <v>5</v>
      </c>
      <c r="Q683">
        <v>5</v>
      </c>
      <c r="R683" t="s">
        <v>1222</v>
      </c>
      <c r="W683" t="s">
        <v>2940</v>
      </c>
      <c r="X683" t="s">
        <v>1148</v>
      </c>
      <c r="Y683" t="s">
        <v>2943</v>
      </c>
      <c r="AC683" t="s">
        <v>2077</v>
      </c>
    </row>
    <row r="684" spans="1:29" ht="60">
      <c r="A684">
        <v>136</v>
      </c>
      <c r="B684" t="s">
        <v>2983</v>
      </c>
      <c r="C684" t="s">
        <v>2106</v>
      </c>
      <c r="D684" t="s">
        <v>147</v>
      </c>
      <c r="E684" t="s">
        <v>469</v>
      </c>
      <c r="F684" t="s">
        <v>406</v>
      </c>
      <c r="G684" t="s">
        <v>1487</v>
      </c>
      <c r="H684" t="s">
        <v>166</v>
      </c>
      <c r="I684" t="s">
        <v>2086</v>
      </c>
      <c r="J684" t="s">
        <v>139</v>
      </c>
      <c r="K684" t="s">
        <v>139</v>
      </c>
      <c r="L684" t="s">
        <v>1487</v>
      </c>
      <c r="M684" s="308">
        <v>45381</v>
      </c>
      <c r="N684" s="94" t="s">
        <v>2945</v>
      </c>
      <c r="O684">
        <v>1</v>
      </c>
      <c r="P684">
        <v>5</v>
      </c>
      <c r="Q684">
        <v>3</v>
      </c>
      <c r="R684" t="s">
        <v>1228</v>
      </c>
      <c r="W684" t="s">
        <v>2940</v>
      </c>
      <c r="X684" t="s">
        <v>1137</v>
      </c>
      <c r="Y684" t="s">
        <v>2946</v>
      </c>
      <c r="AC684" t="s">
        <v>1223</v>
      </c>
    </row>
    <row r="685" spans="1:29" ht="60">
      <c r="A685">
        <v>137</v>
      </c>
      <c r="B685" t="s">
        <v>2984</v>
      </c>
      <c r="C685" t="s">
        <v>2106</v>
      </c>
      <c r="D685" t="s">
        <v>147</v>
      </c>
      <c r="E685" t="s">
        <v>469</v>
      </c>
      <c r="F685" t="s">
        <v>406</v>
      </c>
      <c r="G685" t="s">
        <v>1298</v>
      </c>
      <c r="H685" t="s">
        <v>166</v>
      </c>
      <c r="I685" t="s">
        <v>2086</v>
      </c>
      <c r="J685" t="s">
        <v>139</v>
      </c>
      <c r="K685" t="s">
        <v>139</v>
      </c>
      <c r="L685" t="s">
        <v>1298</v>
      </c>
      <c r="M685" s="308">
        <v>45381</v>
      </c>
      <c r="N685" s="94" t="s">
        <v>2945</v>
      </c>
      <c r="O685">
        <v>1</v>
      </c>
      <c r="P685">
        <v>5</v>
      </c>
      <c r="Q685">
        <v>3</v>
      </c>
      <c r="R685" t="s">
        <v>1228</v>
      </c>
      <c r="W685" t="s">
        <v>2940</v>
      </c>
      <c r="X685" t="s">
        <v>1120</v>
      </c>
      <c r="Y685" t="s">
        <v>2948</v>
      </c>
      <c r="AC685" t="s">
        <v>1223</v>
      </c>
    </row>
    <row r="686" spans="1:29" ht="60">
      <c r="A686">
        <v>138</v>
      </c>
      <c r="B686" t="s">
        <v>2985</v>
      </c>
      <c r="C686" t="s">
        <v>2106</v>
      </c>
      <c r="D686" t="s">
        <v>147</v>
      </c>
      <c r="E686" t="s">
        <v>469</v>
      </c>
      <c r="F686" t="s">
        <v>406</v>
      </c>
      <c r="G686" t="s">
        <v>1486</v>
      </c>
      <c r="H686" t="s">
        <v>166</v>
      </c>
      <c r="I686" t="s">
        <v>2086</v>
      </c>
      <c r="J686" t="s">
        <v>128</v>
      </c>
      <c r="K686" t="s">
        <v>128</v>
      </c>
      <c r="L686" t="s">
        <v>1486</v>
      </c>
      <c r="M686" s="308">
        <v>45381</v>
      </c>
      <c r="N686" s="94" t="s">
        <v>2950</v>
      </c>
      <c r="O686">
        <v>5</v>
      </c>
      <c r="P686">
        <v>5</v>
      </c>
      <c r="Q686">
        <v>5</v>
      </c>
      <c r="R686" t="s">
        <v>1222</v>
      </c>
      <c r="W686" t="s">
        <v>2940</v>
      </c>
      <c r="X686" t="s">
        <v>1131</v>
      </c>
      <c r="Y686" t="s">
        <v>2951</v>
      </c>
      <c r="AC686" t="s">
        <v>2077</v>
      </c>
    </row>
    <row r="687" spans="1:29" ht="60">
      <c r="A687">
        <v>139</v>
      </c>
      <c r="B687" t="s">
        <v>2986</v>
      </c>
      <c r="C687" t="s">
        <v>2106</v>
      </c>
      <c r="D687" t="s">
        <v>147</v>
      </c>
      <c r="E687" t="s">
        <v>469</v>
      </c>
      <c r="F687" t="s">
        <v>406</v>
      </c>
      <c r="G687" t="s">
        <v>1486</v>
      </c>
      <c r="H687" t="s">
        <v>166</v>
      </c>
      <c r="I687" t="s">
        <v>2086</v>
      </c>
      <c r="J687" t="s">
        <v>128</v>
      </c>
      <c r="K687" t="s">
        <v>128</v>
      </c>
      <c r="L687" t="s">
        <v>2953</v>
      </c>
      <c r="M687" s="308">
        <v>45381</v>
      </c>
      <c r="N687" s="94" t="s">
        <v>2950</v>
      </c>
      <c r="O687">
        <v>5</v>
      </c>
      <c r="P687">
        <v>5</v>
      </c>
      <c r="Q687">
        <v>5</v>
      </c>
      <c r="R687" t="s">
        <v>1222</v>
      </c>
      <c r="W687" t="s">
        <v>2940</v>
      </c>
      <c r="X687" t="s">
        <v>1140</v>
      </c>
      <c r="Y687" t="s">
        <v>2954</v>
      </c>
      <c r="AC687" t="s">
        <v>2077</v>
      </c>
    </row>
    <row r="688" spans="1:29" ht="105">
      <c r="A688">
        <v>140</v>
      </c>
      <c r="B688" t="s">
        <v>2987</v>
      </c>
      <c r="C688" t="s">
        <v>2106</v>
      </c>
      <c r="D688" t="s">
        <v>147</v>
      </c>
      <c r="E688" t="s">
        <v>469</v>
      </c>
      <c r="F688" t="s">
        <v>406</v>
      </c>
      <c r="G688" t="s">
        <v>1484</v>
      </c>
      <c r="H688" t="s">
        <v>166</v>
      </c>
      <c r="I688" t="s">
        <v>2086</v>
      </c>
      <c r="J688" t="s">
        <v>139</v>
      </c>
      <c r="K688" t="s">
        <v>139</v>
      </c>
      <c r="L688" t="s">
        <v>1484</v>
      </c>
      <c r="M688" s="308">
        <v>45381</v>
      </c>
      <c r="N688" s="94" t="s">
        <v>2956</v>
      </c>
      <c r="O688">
        <v>3</v>
      </c>
      <c r="P688">
        <v>5</v>
      </c>
      <c r="Q688">
        <v>5</v>
      </c>
      <c r="R688" t="s">
        <v>1222</v>
      </c>
      <c r="W688" t="s">
        <v>2940</v>
      </c>
      <c r="X688" t="s">
        <v>1145</v>
      </c>
      <c r="Y688" t="s">
        <v>2957</v>
      </c>
      <c r="AC688" t="s">
        <v>2077</v>
      </c>
    </row>
    <row r="689" spans="1:29" ht="90">
      <c r="A689">
        <v>177</v>
      </c>
      <c r="B689" t="s">
        <v>2988</v>
      </c>
      <c r="C689" t="s">
        <v>2109</v>
      </c>
      <c r="D689" t="s">
        <v>147</v>
      </c>
      <c r="E689" t="s">
        <v>469</v>
      </c>
      <c r="F689" t="s">
        <v>406</v>
      </c>
      <c r="G689" t="s">
        <v>1458</v>
      </c>
      <c r="H689" t="s">
        <v>166</v>
      </c>
      <c r="I689" t="s">
        <v>2086</v>
      </c>
      <c r="J689" t="s">
        <v>139</v>
      </c>
      <c r="K689" t="s">
        <v>139</v>
      </c>
      <c r="L689" t="s">
        <v>2938</v>
      </c>
      <c r="M689" s="308">
        <v>45381</v>
      </c>
      <c r="N689" s="94" t="s">
        <v>2939</v>
      </c>
      <c r="O689">
        <v>5</v>
      </c>
      <c r="P689">
        <v>5</v>
      </c>
      <c r="Q689">
        <v>5</v>
      </c>
      <c r="R689" t="s">
        <v>1222</v>
      </c>
      <c r="W689" t="s">
        <v>2940</v>
      </c>
      <c r="X689" t="s">
        <v>1142</v>
      </c>
      <c r="Y689" t="s">
        <v>2941</v>
      </c>
      <c r="AC689" t="s">
        <v>2077</v>
      </c>
    </row>
    <row r="690" spans="1:29" ht="90">
      <c r="A690">
        <v>178</v>
      </c>
      <c r="B690" t="s">
        <v>2989</v>
      </c>
      <c r="C690" t="s">
        <v>2109</v>
      </c>
      <c r="D690" t="s">
        <v>147</v>
      </c>
      <c r="E690" t="s">
        <v>469</v>
      </c>
      <c r="F690" t="s">
        <v>406</v>
      </c>
      <c r="G690" t="s">
        <v>1458</v>
      </c>
      <c r="H690" t="s">
        <v>166</v>
      </c>
      <c r="I690" t="s">
        <v>2086</v>
      </c>
      <c r="J690" t="s">
        <v>139</v>
      </c>
      <c r="K690" t="s">
        <v>139</v>
      </c>
      <c r="L690" t="s">
        <v>1458</v>
      </c>
      <c r="M690" s="308">
        <v>45381</v>
      </c>
      <c r="N690" s="94" t="s">
        <v>2939</v>
      </c>
      <c r="O690">
        <v>5</v>
      </c>
      <c r="P690">
        <v>5</v>
      </c>
      <c r="Q690">
        <v>5</v>
      </c>
      <c r="R690" t="s">
        <v>1222</v>
      </c>
      <c r="W690" t="s">
        <v>2940</v>
      </c>
      <c r="X690" t="s">
        <v>1148</v>
      </c>
      <c r="Y690" t="s">
        <v>2943</v>
      </c>
      <c r="AC690" t="s">
        <v>2077</v>
      </c>
    </row>
    <row r="691" spans="1:29" ht="60">
      <c r="A691">
        <v>179</v>
      </c>
      <c r="B691" t="s">
        <v>2990</v>
      </c>
      <c r="C691" t="s">
        <v>2109</v>
      </c>
      <c r="D691" t="s">
        <v>147</v>
      </c>
      <c r="E691" t="s">
        <v>469</v>
      </c>
      <c r="F691" t="s">
        <v>406</v>
      </c>
      <c r="G691" t="s">
        <v>1487</v>
      </c>
      <c r="H691" t="s">
        <v>166</v>
      </c>
      <c r="I691" t="s">
        <v>2086</v>
      </c>
      <c r="J691" t="s">
        <v>139</v>
      </c>
      <c r="K691" t="s">
        <v>139</v>
      </c>
      <c r="L691" t="s">
        <v>1487</v>
      </c>
      <c r="M691" s="308">
        <v>45381</v>
      </c>
      <c r="N691" s="94" t="s">
        <v>2945</v>
      </c>
      <c r="O691">
        <v>1</v>
      </c>
      <c r="P691">
        <v>5</v>
      </c>
      <c r="Q691">
        <v>3</v>
      </c>
      <c r="R691" t="s">
        <v>1228</v>
      </c>
      <c r="W691" t="s">
        <v>2940</v>
      </c>
      <c r="X691" t="s">
        <v>1137</v>
      </c>
      <c r="Y691" t="s">
        <v>2946</v>
      </c>
      <c r="AC691" t="s">
        <v>1223</v>
      </c>
    </row>
    <row r="692" spans="1:29" ht="60">
      <c r="A692">
        <v>180</v>
      </c>
      <c r="B692" t="s">
        <v>2991</v>
      </c>
      <c r="C692" t="s">
        <v>2109</v>
      </c>
      <c r="D692" t="s">
        <v>147</v>
      </c>
      <c r="E692" t="s">
        <v>469</v>
      </c>
      <c r="F692" t="s">
        <v>406</v>
      </c>
      <c r="G692" t="s">
        <v>1298</v>
      </c>
      <c r="H692" t="s">
        <v>166</v>
      </c>
      <c r="I692" t="s">
        <v>2086</v>
      </c>
      <c r="J692" t="s">
        <v>139</v>
      </c>
      <c r="K692" t="s">
        <v>139</v>
      </c>
      <c r="L692" t="s">
        <v>1298</v>
      </c>
      <c r="M692" s="308">
        <v>45381</v>
      </c>
      <c r="N692" s="94" t="s">
        <v>2945</v>
      </c>
      <c r="O692">
        <v>1</v>
      </c>
      <c r="P692">
        <v>5</v>
      </c>
      <c r="Q692">
        <v>3</v>
      </c>
      <c r="R692" t="s">
        <v>1228</v>
      </c>
      <c r="W692" t="s">
        <v>2940</v>
      </c>
      <c r="X692" t="s">
        <v>1120</v>
      </c>
      <c r="Y692" t="s">
        <v>2948</v>
      </c>
      <c r="AC692" t="s">
        <v>1223</v>
      </c>
    </row>
    <row r="693" spans="1:29" ht="60">
      <c r="A693">
        <v>181</v>
      </c>
      <c r="B693" t="s">
        <v>2992</v>
      </c>
      <c r="C693" t="s">
        <v>2109</v>
      </c>
      <c r="D693" t="s">
        <v>147</v>
      </c>
      <c r="E693" t="s">
        <v>469</v>
      </c>
      <c r="F693" t="s">
        <v>406</v>
      </c>
      <c r="G693" t="s">
        <v>1486</v>
      </c>
      <c r="H693" t="s">
        <v>166</v>
      </c>
      <c r="I693" t="s">
        <v>2086</v>
      </c>
      <c r="J693" t="s">
        <v>128</v>
      </c>
      <c r="K693" t="s">
        <v>128</v>
      </c>
      <c r="L693" t="s">
        <v>1486</v>
      </c>
      <c r="M693" s="308">
        <v>45381</v>
      </c>
      <c r="N693" s="94" t="s">
        <v>2950</v>
      </c>
      <c r="O693">
        <v>5</v>
      </c>
      <c r="P693">
        <v>5</v>
      </c>
      <c r="Q693">
        <v>5</v>
      </c>
      <c r="R693" t="s">
        <v>1222</v>
      </c>
      <c r="W693" t="s">
        <v>2940</v>
      </c>
      <c r="X693" t="s">
        <v>1131</v>
      </c>
      <c r="Y693" t="s">
        <v>2951</v>
      </c>
      <c r="AC693" t="s">
        <v>2077</v>
      </c>
    </row>
    <row r="694" spans="1:29" ht="60">
      <c r="A694">
        <v>182</v>
      </c>
      <c r="B694" t="s">
        <v>2993</v>
      </c>
      <c r="C694" t="s">
        <v>2109</v>
      </c>
      <c r="D694" t="s">
        <v>147</v>
      </c>
      <c r="E694" t="s">
        <v>469</v>
      </c>
      <c r="F694" t="s">
        <v>406</v>
      </c>
      <c r="G694" t="s">
        <v>1486</v>
      </c>
      <c r="H694" t="s">
        <v>166</v>
      </c>
      <c r="I694" t="s">
        <v>2086</v>
      </c>
      <c r="J694" t="s">
        <v>128</v>
      </c>
      <c r="K694" t="s">
        <v>128</v>
      </c>
      <c r="L694" t="s">
        <v>2953</v>
      </c>
      <c r="M694" s="308">
        <v>45381</v>
      </c>
      <c r="N694" s="94" t="s">
        <v>2950</v>
      </c>
      <c r="O694">
        <v>5</v>
      </c>
      <c r="P694">
        <v>5</v>
      </c>
      <c r="Q694">
        <v>5</v>
      </c>
      <c r="R694" t="s">
        <v>1222</v>
      </c>
      <c r="W694" t="s">
        <v>2940</v>
      </c>
      <c r="X694" t="s">
        <v>1140</v>
      </c>
      <c r="Y694" t="s">
        <v>2954</v>
      </c>
      <c r="AC694" t="s">
        <v>2077</v>
      </c>
    </row>
    <row r="695" spans="1:29" ht="105">
      <c r="A695">
        <v>183</v>
      </c>
      <c r="B695" t="s">
        <v>2994</v>
      </c>
      <c r="C695" t="s">
        <v>2109</v>
      </c>
      <c r="D695" t="s">
        <v>147</v>
      </c>
      <c r="E695" t="s">
        <v>469</v>
      </c>
      <c r="F695" t="s">
        <v>406</v>
      </c>
      <c r="G695" t="s">
        <v>1484</v>
      </c>
      <c r="H695" t="s">
        <v>166</v>
      </c>
      <c r="I695" t="s">
        <v>2086</v>
      </c>
      <c r="J695" t="s">
        <v>139</v>
      </c>
      <c r="K695" t="s">
        <v>139</v>
      </c>
      <c r="L695" t="s">
        <v>1484</v>
      </c>
      <c r="M695" s="308">
        <v>45381</v>
      </c>
      <c r="N695" s="94" t="s">
        <v>2956</v>
      </c>
      <c r="O695">
        <v>3</v>
      </c>
      <c r="P695">
        <v>5</v>
      </c>
      <c r="Q695">
        <v>5</v>
      </c>
      <c r="R695" t="s">
        <v>1222</v>
      </c>
      <c r="W695" t="s">
        <v>2940</v>
      </c>
      <c r="X695" t="s">
        <v>1145</v>
      </c>
      <c r="Y695" t="s">
        <v>2957</v>
      </c>
      <c r="AC695" t="s">
        <v>2077</v>
      </c>
    </row>
    <row r="696" spans="1:29" ht="90">
      <c r="A696">
        <v>232</v>
      </c>
      <c r="B696" t="s">
        <v>2995</v>
      </c>
      <c r="C696" t="s">
        <v>2121</v>
      </c>
      <c r="D696" t="s">
        <v>147</v>
      </c>
      <c r="E696" t="s">
        <v>469</v>
      </c>
      <c r="F696" t="s">
        <v>406</v>
      </c>
      <c r="G696" t="s">
        <v>1458</v>
      </c>
      <c r="H696" t="s">
        <v>166</v>
      </c>
      <c r="I696" t="s">
        <v>2086</v>
      </c>
      <c r="J696" t="s">
        <v>139</v>
      </c>
      <c r="K696" t="s">
        <v>139</v>
      </c>
      <c r="L696" t="s">
        <v>2938</v>
      </c>
      <c r="M696" s="308">
        <v>45381</v>
      </c>
      <c r="N696" s="94" t="s">
        <v>2939</v>
      </c>
      <c r="O696">
        <v>5</v>
      </c>
      <c r="P696">
        <v>5</v>
      </c>
      <c r="Q696">
        <v>5</v>
      </c>
      <c r="R696" t="s">
        <v>1222</v>
      </c>
      <c r="W696" t="s">
        <v>2940</v>
      </c>
      <c r="X696" t="s">
        <v>1142</v>
      </c>
      <c r="Y696" t="s">
        <v>2941</v>
      </c>
      <c r="AC696" t="s">
        <v>2077</v>
      </c>
    </row>
    <row r="697" spans="1:29" ht="90">
      <c r="A697">
        <v>233</v>
      </c>
      <c r="B697" t="s">
        <v>2996</v>
      </c>
      <c r="C697" t="s">
        <v>2121</v>
      </c>
      <c r="D697" t="s">
        <v>147</v>
      </c>
      <c r="E697" t="s">
        <v>469</v>
      </c>
      <c r="F697" t="s">
        <v>406</v>
      </c>
      <c r="G697" t="s">
        <v>1458</v>
      </c>
      <c r="H697" t="s">
        <v>166</v>
      </c>
      <c r="I697" t="s">
        <v>2086</v>
      </c>
      <c r="J697" t="s">
        <v>139</v>
      </c>
      <c r="K697" t="s">
        <v>139</v>
      </c>
      <c r="L697" t="s">
        <v>1458</v>
      </c>
      <c r="M697" s="308">
        <v>45381</v>
      </c>
      <c r="N697" s="94" t="s">
        <v>2939</v>
      </c>
      <c r="O697">
        <v>5</v>
      </c>
      <c r="P697">
        <v>5</v>
      </c>
      <c r="Q697">
        <v>5</v>
      </c>
      <c r="R697" t="s">
        <v>1222</v>
      </c>
      <c r="W697" t="s">
        <v>2940</v>
      </c>
      <c r="X697" t="s">
        <v>1148</v>
      </c>
      <c r="Y697" t="s">
        <v>2943</v>
      </c>
      <c r="AC697" t="s">
        <v>2077</v>
      </c>
    </row>
    <row r="698" spans="1:29" ht="60">
      <c r="A698">
        <v>234</v>
      </c>
      <c r="B698" t="s">
        <v>2997</v>
      </c>
      <c r="C698" t="s">
        <v>2121</v>
      </c>
      <c r="D698" t="s">
        <v>147</v>
      </c>
      <c r="E698" t="s">
        <v>469</v>
      </c>
      <c r="F698" t="s">
        <v>406</v>
      </c>
      <c r="G698" t="s">
        <v>1487</v>
      </c>
      <c r="H698" t="s">
        <v>166</v>
      </c>
      <c r="I698" t="s">
        <v>2086</v>
      </c>
      <c r="J698" t="s">
        <v>139</v>
      </c>
      <c r="K698" t="s">
        <v>139</v>
      </c>
      <c r="L698" t="s">
        <v>1487</v>
      </c>
      <c r="M698" s="308">
        <v>45381</v>
      </c>
      <c r="N698" s="94" t="s">
        <v>2945</v>
      </c>
      <c r="O698">
        <v>1</v>
      </c>
      <c r="P698">
        <v>5</v>
      </c>
      <c r="Q698">
        <v>3</v>
      </c>
      <c r="R698" t="s">
        <v>1228</v>
      </c>
      <c r="W698" t="s">
        <v>2940</v>
      </c>
      <c r="X698" t="s">
        <v>1137</v>
      </c>
      <c r="Y698" t="s">
        <v>2946</v>
      </c>
      <c r="AC698" t="s">
        <v>1223</v>
      </c>
    </row>
    <row r="699" spans="1:29" ht="60">
      <c r="A699">
        <v>235</v>
      </c>
      <c r="B699" t="s">
        <v>2998</v>
      </c>
      <c r="C699" t="s">
        <v>2121</v>
      </c>
      <c r="D699" t="s">
        <v>147</v>
      </c>
      <c r="E699" t="s">
        <v>469</v>
      </c>
      <c r="F699" t="s">
        <v>406</v>
      </c>
      <c r="G699" t="s">
        <v>1298</v>
      </c>
      <c r="H699" t="s">
        <v>166</v>
      </c>
      <c r="I699" t="s">
        <v>2086</v>
      </c>
      <c r="J699" t="s">
        <v>139</v>
      </c>
      <c r="K699" t="s">
        <v>139</v>
      </c>
      <c r="L699" t="s">
        <v>1298</v>
      </c>
      <c r="M699" s="308">
        <v>45381</v>
      </c>
      <c r="N699" s="94" t="s">
        <v>2945</v>
      </c>
      <c r="O699">
        <v>1</v>
      </c>
      <c r="P699">
        <v>5</v>
      </c>
      <c r="Q699">
        <v>3</v>
      </c>
      <c r="R699" t="s">
        <v>1228</v>
      </c>
      <c r="W699" t="s">
        <v>2940</v>
      </c>
      <c r="X699" t="s">
        <v>1120</v>
      </c>
      <c r="Y699" t="s">
        <v>2948</v>
      </c>
      <c r="AC699" t="s">
        <v>1223</v>
      </c>
    </row>
    <row r="700" spans="1:29" ht="60">
      <c r="A700">
        <v>236</v>
      </c>
      <c r="B700" t="s">
        <v>2999</v>
      </c>
      <c r="C700" t="s">
        <v>2121</v>
      </c>
      <c r="D700" t="s">
        <v>147</v>
      </c>
      <c r="E700" t="s">
        <v>469</v>
      </c>
      <c r="F700" t="s">
        <v>406</v>
      </c>
      <c r="G700" t="s">
        <v>1486</v>
      </c>
      <c r="H700" t="s">
        <v>166</v>
      </c>
      <c r="I700" t="s">
        <v>2086</v>
      </c>
      <c r="J700" t="s">
        <v>128</v>
      </c>
      <c r="K700" t="s">
        <v>128</v>
      </c>
      <c r="L700" t="s">
        <v>1486</v>
      </c>
      <c r="M700" s="308">
        <v>45381</v>
      </c>
      <c r="N700" s="94" t="s">
        <v>2950</v>
      </c>
      <c r="O700">
        <v>5</v>
      </c>
      <c r="P700">
        <v>5</v>
      </c>
      <c r="Q700">
        <v>5</v>
      </c>
      <c r="R700" t="s">
        <v>1222</v>
      </c>
      <c r="W700" t="s">
        <v>2940</v>
      </c>
      <c r="X700" t="s">
        <v>1131</v>
      </c>
      <c r="Y700" t="s">
        <v>2951</v>
      </c>
      <c r="AC700" t="s">
        <v>2077</v>
      </c>
    </row>
    <row r="701" spans="1:29" ht="60">
      <c r="A701">
        <v>237</v>
      </c>
      <c r="B701" t="s">
        <v>3000</v>
      </c>
      <c r="C701" t="s">
        <v>2121</v>
      </c>
      <c r="D701" t="s">
        <v>147</v>
      </c>
      <c r="E701" t="s">
        <v>469</v>
      </c>
      <c r="F701" t="s">
        <v>406</v>
      </c>
      <c r="G701" t="s">
        <v>1486</v>
      </c>
      <c r="H701" t="s">
        <v>166</v>
      </c>
      <c r="I701" t="s">
        <v>2086</v>
      </c>
      <c r="J701" t="s">
        <v>128</v>
      </c>
      <c r="K701" t="s">
        <v>128</v>
      </c>
      <c r="L701" t="s">
        <v>2953</v>
      </c>
      <c r="M701" s="308">
        <v>45381</v>
      </c>
      <c r="N701" s="94" t="s">
        <v>2950</v>
      </c>
      <c r="O701">
        <v>5</v>
      </c>
      <c r="P701">
        <v>5</v>
      </c>
      <c r="Q701">
        <v>5</v>
      </c>
      <c r="R701" t="s">
        <v>1222</v>
      </c>
      <c r="W701" t="s">
        <v>2940</v>
      </c>
      <c r="X701" t="s">
        <v>1140</v>
      </c>
      <c r="Y701" t="s">
        <v>2954</v>
      </c>
      <c r="AC701" t="s">
        <v>2077</v>
      </c>
    </row>
    <row r="702" spans="1:29" ht="105">
      <c r="A702">
        <v>238</v>
      </c>
      <c r="B702" t="s">
        <v>3001</v>
      </c>
      <c r="C702" t="s">
        <v>2121</v>
      </c>
      <c r="D702" t="s">
        <v>147</v>
      </c>
      <c r="E702" t="s">
        <v>469</v>
      </c>
      <c r="F702" t="s">
        <v>406</v>
      </c>
      <c r="G702" t="s">
        <v>1484</v>
      </c>
      <c r="H702" t="s">
        <v>166</v>
      </c>
      <c r="I702" t="s">
        <v>2086</v>
      </c>
      <c r="J702" t="s">
        <v>139</v>
      </c>
      <c r="K702" t="s">
        <v>139</v>
      </c>
      <c r="L702" t="s">
        <v>1484</v>
      </c>
      <c r="M702" s="308">
        <v>45381</v>
      </c>
      <c r="N702" s="94" t="s">
        <v>2956</v>
      </c>
      <c r="O702">
        <v>3</v>
      </c>
      <c r="P702">
        <v>5</v>
      </c>
      <c r="Q702">
        <v>5</v>
      </c>
      <c r="R702" t="s">
        <v>1222</v>
      </c>
      <c r="W702" t="s">
        <v>2940</v>
      </c>
      <c r="X702" t="s">
        <v>1145</v>
      </c>
      <c r="Y702" t="s">
        <v>2957</v>
      </c>
      <c r="AC702" t="s">
        <v>2077</v>
      </c>
    </row>
    <row r="703" spans="1:29" ht="45">
      <c r="A703">
        <v>247</v>
      </c>
      <c r="B703" t="s">
        <v>3002</v>
      </c>
      <c r="C703" t="s">
        <v>2124</v>
      </c>
      <c r="D703" t="s">
        <v>147</v>
      </c>
      <c r="E703" t="s">
        <v>469</v>
      </c>
      <c r="F703" t="s">
        <v>406</v>
      </c>
      <c r="G703" t="s">
        <v>1490</v>
      </c>
      <c r="H703" t="s">
        <v>166</v>
      </c>
      <c r="I703" t="s">
        <v>2086</v>
      </c>
      <c r="J703" t="s">
        <v>139</v>
      </c>
      <c r="K703" t="s">
        <v>139</v>
      </c>
      <c r="L703" t="s">
        <v>2966</v>
      </c>
      <c r="M703" s="308">
        <v>45390</v>
      </c>
      <c r="N703" s="94" t="s">
        <v>2967</v>
      </c>
      <c r="O703">
        <v>3</v>
      </c>
      <c r="P703">
        <v>4</v>
      </c>
      <c r="Q703">
        <v>4</v>
      </c>
      <c r="R703" t="s">
        <v>1226</v>
      </c>
      <c r="V703" t="s">
        <v>2968</v>
      </c>
      <c r="W703" t="s">
        <v>2940</v>
      </c>
      <c r="X703" s="94" t="s">
        <v>3003</v>
      </c>
      <c r="Y703" t="s">
        <v>2970</v>
      </c>
      <c r="AC703" t="s">
        <v>2077</v>
      </c>
    </row>
    <row r="704" spans="1:29" ht="45">
      <c r="A704">
        <v>248</v>
      </c>
      <c r="B704" t="s">
        <v>3004</v>
      </c>
      <c r="C704" t="s">
        <v>2124</v>
      </c>
      <c r="D704" t="s">
        <v>147</v>
      </c>
      <c r="E704" t="s">
        <v>469</v>
      </c>
      <c r="F704" t="s">
        <v>406</v>
      </c>
      <c r="G704" t="s">
        <v>1469</v>
      </c>
      <c r="H704" t="s">
        <v>245</v>
      </c>
      <c r="I704" t="s">
        <v>2086</v>
      </c>
      <c r="J704" t="s">
        <v>128</v>
      </c>
      <c r="K704" t="s">
        <v>128</v>
      </c>
      <c r="L704" t="s">
        <v>2938</v>
      </c>
      <c r="M704" s="308">
        <v>45390</v>
      </c>
      <c r="N704" s="94" t="s">
        <v>2972</v>
      </c>
      <c r="O704">
        <v>3</v>
      </c>
      <c r="P704">
        <v>3</v>
      </c>
      <c r="Q704">
        <v>3</v>
      </c>
      <c r="R704" t="s">
        <v>1228</v>
      </c>
      <c r="V704" t="s">
        <v>2973</v>
      </c>
      <c r="W704" t="s">
        <v>2102</v>
      </c>
      <c r="X704" s="94" t="s">
        <v>2974</v>
      </c>
      <c r="Y704" s="94" t="s">
        <v>2975</v>
      </c>
      <c r="AC704" t="s">
        <v>1223</v>
      </c>
    </row>
    <row r="705" spans="1:29">
      <c r="A705">
        <v>249</v>
      </c>
      <c r="B705" t="s">
        <v>3005</v>
      </c>
      <c r="C705" t="s">
        <v>2124</v>
      </c>
      <c r="D705" t="s">
        <v>147</v>
      </c>
      <c r="E705" t="s">
        <v>469</v>
      </c>
      <c r="F705" t="s">
        <v>406</v>
      </c>
      <c r="G705" t="s">
        <v>1465</v>
      </c>
      <c r="H705" t="s">
        <v>166</v>
      </c>
      <c r="I705" t="s">
        <v>2086</v>
      </c>
      <c r="J705" t="s">
        <v>128</v>
      </c>
      <c r="K705" t="s">
        <v>128</v>
      </c>
      <c r="L705" t="s">
        <v>2977</v>
      </c>
      <c r="M705" s="308">
        <v>45390</v>
      </c>
      <c r="N705" t="s">
        <v>2978</v>
      </c>
      <c r="O705">
        <v>2</v>
      </c>
      <c r="P705">
        <v>2</v>
      </c>
      <c r="Q705">
        <v>2</v>
      </c>
      <c r="R705" t="s">
        <v>1230</v>
      </c>
      <c r="V705" t="s">
        <v>2979</v>
      </c>
      <c r="W705" t="s">
        <v>2940</v>
      </c>
      <c r="AC705" t="s">
        <v>771</v>
      </c>
    </row>
    <row r="706" spans="1:29" ht="90">
      <c r="A706">
        <v>260</v>
      </c>
      <c r="B706" t="s">
        <v>3006</v>
      </c>
      <c r="C706" t="s">
        <v>2183</v>
      </c>
      <c r="D706" t="s">
        <v>147</v>
      </c>
      <c r="E706" t="s">
        <v>469</v>
      </c>
      <c r="F706" t="s">
        <v>406</v>
      </c>
      <c r="G706" t="s">
        <v>1458</v>
      </c>
      <c r="H706" t="s">
        <v>166</v>
      </c>
      <c r="I706" t="s">
        <v>2086</v>
      </c>
      <c r="J706" t="s">
        <v>139</v>
      </c>
      <c r="K706" t="s">
        <v>139</v>
      </c>
      <c r="L706" t="s">
        <v>2938</v>
      </c>
      <c r="M706" s="308">
        <v>45381</v>
      </c>
      <c r="N706" s="94" t="s">
        <v>2939</v>
      </c>
      <c r="O706">
        <v>5</v>
      </c>
      <c r="P706">
        <v>5</v>
      </c>
      <c r="Q706">
        <v>5</v>
      </c>
      <c r="R706" t="s">
        <v>1222</v>
      </c>
      <c r="W706" t="s">
        <v>2940</v>
      </c>
      <c r="X706" t="s">
        <v>1142</v>
      </c>
      <c r="Y706" t="s">
        <v>2941</v>
      </c>
      <c r="AC706" t="s">
        <v>2077</v>
      </c>
    </row>
    <row r="707" spans="1:29" ht="90">
      <c r="A707">
        <v>261</v>
      </c>
      <c r="B707" t="s">
        <v>3007</v>
      </c>
      <c r="C707" t="s">
        <v>2183</v>
      </c>
      <c r="D707" t="s">
        <v>147</v>
      </c>
      <c r="E707" t="s">
        <v>469</v>
      </c>
      <c r="F707" t="s">
        <v>406</v>
      </c>
      <c r="G707" t="s">
        <v>1458</v>
      </c>
      <c r="H707" t="s">
        <v>166</v>
      </c>
      <c r="I707" t="s">
        <v>2086</v>
      </c>
      <c r="J707" t="s">
        <v>139</v>
      </c>
      <c r="K707" t="s">
        <v>139</v>
      </c>
      <c r="L707" t="s">
        <v>1458</v>
      </c>
      <c r="M707" s="308">
        <v>45381</v>
      </c>
      <c r="N707" s="94" t="s">
        <v>2939</v>
      </c>
      <c r="O707">
        <v>5</v>
      </c>
      <c r="P707">
        <v>5</v>
      </c>
      <c r="Q707">
        <v>5</v>
      </c>
      <c r="R707" t="s">
        <v>1222</v>
      </c>
      <c r="W707" t="s">
        <v>2940</v>
      </c>
      <c r="X707" t="s">
        <v>1148</v>
      </c>
      <c r="Y707" t="s">
        <v>2943</v>
      </c>
      <c r="AC707" t="s">
        <v>2077</v>
      </c>
    </row>
    <row r="708" spans="1:29" ht="60">
      <c r="A708">
        <v>262</v>
      </c>
      <c r="B708" t="s">
        <v>3008</v>
      </c>
      <c r="C708" t="s">
        <v>2183</v>
      </c>
      <c r="D708" t="s">
        <v>147</v>
      </c>
      <c r="E708" t="s">
        <v>469</v>
      </c>
      <c r="F708" t="s">
        <v>406</v>
      </c>
      <c r="G708" t="s">
        <v>1487</v>
      </c>
      <c r="H708" t="s">
        <v>166</v>
      </c>
      <c r="I708" t="s">
        <v>2086</v>
      </c>
      <c r="J708" t="s">
        <v>139</v>
      </c>
      <c r="K708" t="s">
        <v>139</v>
      </c>
      <c r="L708" t="s">
        <v>1487</v>
      </c>
      <c r="M708" s="308">
        <v>45381</v>
      </c>
      <c r="N708" s="94" t="s">
        <v>2945</v>
      </c>
      <c r="O708">
        <v>1</v>
      </c>
      <c r="P708">
        <v>5</v>
      </c>
      <c r="Q708">
        <v>3</v>
      </c>
      <c r="R708" t="s">
        <v>1228</v>
      </c>
      <c r="W708" t="s">
        <v>2940</v>
      </c>
      <c r="X708" t="s">
        <v>1137</v>
      </c>
      <c r="Y708" t="s">
        <v>2946</v>
      </c>
      <c r="AC708" t="s">
        <v>1223</v>
      </c>
    </row>
    <row r="709" spans="1:29" ht="60">
      <c r="A709">
        <v>263</v>
      </c>
      <c r="B709" t="s">
        <v>3009</v>
      </c>
      <c r="C709" t="s">
        <v>2183</v>
      </c>
      <c r="D709" t="s">
        <v>147</v>
      </c>
      <c r="E709" t="s">
        <v>469</v>
      </c>
      <c r="F709" t="s">
        <v>406</v>
      </c>
      <c r="G709" t="s">
        <v>1298</v>
      </c>
      <c r="H709" t="s">
        <v>166</v>
      </c>
      <c r="I709" t="s">
        <v>2086</v>
      </c>
      <c r="J709" t="s">
        <v>139</v>
      </c>
      <c r="K709" t="s">
        <v>139</v>
      </c>
      <c r="L709" t="s">
        <v>1298</v>
      </c>
      <c r="M709" s="308">
        <v>45381</v>
      </c>
      <c r="N709" s="94" t="s">
        <v>2945</v>
      </c>
      <c r="O709">
        <v>1</v>
      </c>
      <c r="P709">
        <v>5</v>
      </c>
      <c r="Q709">
        <v>3</v>
      </c>
      <c r="R709" t="s">
        <v>1228</v>
      </c>
      <c r="W709" t="s">
        <v>2940</v>
      </c>
      <c r="X709" t="s">
        <v>1120</v>
      </c>
      <c r="Y709" t="s">
        <v>2948</v>
      </c>
      <c r="AC709" t="s">
        <v>1223</v>
      </c>
    </row>
    <row r="710" spans="1:29" ht="60">
      <c r="A710">
        <v>264</v>
      </c>
      <c r="B710" t="s">
        <v>3010</v>
      </c>
      <c r="C710" t="s">
        <v>2183</v>
      </c>
      <c r="D710" t="s">
        <v>147</v>
      </c>
      <c r="E710" t="s">
        <v>469</v>
      </c>
      <c r="F710" t="s">
        <v>406</v>
      </c>
      <c r="G710" t="s">
        <v>1486</v>
      </c>
      <c r="H710" t="s">
        <v>166</v>
      </c>
      <c r="I710" t="s">
        <v>2086</v>
      </c>
      <c r="J710" t="s">
        <v>128</v>
      </c>
      <c r="K710" t="s">
        <v>128</v>
      </c>
      <c r="L710" t="s">
        <v>1486</v>
      </c>
      <c r="M710" s="308">
        <v>45381</v>
      </c>
      <c r="N710" s="94" t="s">
        <v>2950</v>
      </c>
      <c r="O710">
        <v>5</v>
      </c>
      <c r="P710">
        <v>5</v>
      </c>
      <c r="Q710">
        <v>5</v>
      </c>
      <c r="R710" t="s">
        <v>1222</v>
      </c>
      <c r="W710" t="s">
        <v>2940</v>
      </c>
      <c r="X710" t="s">
        <v>1131</v>
      </c>
      <c r="Y710" t="s">
        <v>2951</v>
      </c>
      <c r="AC710" t="s">
        <v>2077</v>
      </c>
    </row>
    <row r="711" spans="1:29" ht="60">
      <c r="A711">
        <v>265</v>
      </c>
      <c r="B711" t="s">
        <v>3011</v>
      </c>
      <c r="C711" t="s">
        <v>2183</v>
      </c>
      <c r="D711" t="s">
        <v>147</v>
      </c>
      <c r="E711" t="s">
        <v>469</v>
      </c>
      <c r="F711" t="s">
        <v>406</v>
      </c>
      <c r="G711" t="s">
        <v>1486</v>
      </c>
      <c r="H711" t="s">
        <v>166</v>
      </c>
      <c r="I711" t="s">
        <v>2086</v>
      </c>
      <c r="J711" t="s">
        <v>128</v>
      </c>
      <c r="K711" t="s">
        <v>128</v>
      </c>
      <c r="L711" t="s">
        <v>2953</v>
      </c>
      <c r="M711" s="308">
        <v>45381</v>
      </c>
      <c r="N711" s="94" t="s">
        <v>2950</v>
      </c>
      <c r="O711">
        <v>5</v>
      </c>
      <c r="P711">
        <v>5</v>
      </c>
      <c r="Q711">
        <v>5</v>
      </c>
      <c r="R711" t="s">
        <v>1222</v>
      </c>
      <c r="W711" t="s">
        <v>2940</v>
      </c>
      <c r="X711" t="s">
        <v>1140</v>
      </c>
      <c r="Y711" t="s">
        <v>2954</v>
      </c>
      <c r="AC711" t="s">
        <v>2077</v>
      </c>
    </row>
    <row r="712" spans="1:29" ht="105">
      <c r="A712">
        <v>266</v>
      </c>
      <c r="B712" t="s">
        <v>3012</v>
      </c>
      <c r="C712" t="s">
        <v>2183</v>
      </c>
      <c r="D712" t="s">
        <v>147</v>
      </c>
      <c r="E712" t="s">
        <v>469</v>
      </c>
      <c r="F712" t="s">
        <v>406</v>
      </c>
      <c r="G712" t="s">
        <v>1484</v>
      </c>
      <c r="H712" t="s">
        <v>166</v>
      </c>
      <c r="I712" t="s">
        <v>2086</v>
      </c>
      <c r="J712" t="s">
        <v>139</v>
      </c>
      <c r="K712" t="s">
        <v>139</v>
      </c>
      <c r="L712" t="s">
        <v>1484</v>
      </c>
      <c r="M712" s="308">
        <v>45381</v>
      </c>
      <c r="N712" s="94" t="s">
        <v>2956</v>
      </c>
      <c r="O712">
        <v>3</v>
      </c>
      <c r="P712">
        <v>5</v>
      </c>
      <c r="Q712">
        <v>5</v>
      </c>
      <c r="R712" t="s">
        <v>1222</v>
      </c>
      <c r="W712" t="s">
        <v>2940</v>
      </c>
      <c r="X712" t="s">
        <v>1145</v>
      </c>
      <c r="Y712" t="s">
        <v>2957</v>
      </c>
      <c r="AC712" t="s">
        <v>2077</v>
      </c>
    </row>
    <row r="713" spans="1:29" ht="45">
      <c r="A713">
        <v>275</v>
      </c>
      <c r="B713" t="s">
        <v>3013</v>
      </c>
      <c r="C713" t="s">
        <v>2127</v>
      </c>
      <c r="D713" t="s">
        <v>147</v>
      </c>
      <c r="E713" t="s">
        <v>469</v>
      </c>
      <c r="F713" t="s">
        <v>406</v>
      </c>
      <c r="G713" t="s">
        <v>1490</v>
      </c>
      <c r="H713" t="s">
        <v>166</v>
      </c>
      <c r="I713" t="s">
        <v>2086</v>
      </c>
      <c r="J713" t="s">
        <v>139</v>
      </c>
      <c r="K713" t="s">
        <v>139</v>
      </c>
      <c r="L713" t="s">
        <v>2966</v>
      </c>
      <c r="M713" s="308">
        <v>45390</v>
      </c>
      <c r="N713" s="94" t="s">
        <v>2967</v>
      </c>
      <c r="O713">
        <v>3</v>
      </c>
      <c r="P713">
        <v>4</v>
      </c>
      <c r="Q713">
        <v>4</v>
      </c>
      <c r="R713" t="s">
        <v>1226</v>
      </c>
      <c r="V713" t="s">
        <v>2968</v>
      </c>
      <c r="W713" t="s">
        <v>2940</v>
      </c>
      <c r="X713" s="94" t="s">
        <v>3003</v>
      </c>
      <c r="Y713" t="s">
        <v>2970</v>
      </c>
      <c r="AC713" t="s">
        <v>2077</v>
      </c>
    </row>
    <row r="714" spans="1:29" ht="45">
      <c r="A714">
        <v>276</v>
      </c>
      <c r="B714" t="s">
        <v>3014</v>
      </c>
      <c r="C714" t="s">
        <v>2127</v>
      </c>
      <c r="D714" t="s">
        <v>147</v>
      </c>
      <c r="E714" t="s">
        <v>469</v>
      </c>
      <c r="F714" t="s">
        <v>406</v>
      </c>
      <c r="G714" t="s">
        <v>1469</v>
      </c>
      <c r="H714" t="s">
        <v>245</v>
      </c>
      <c r="I714" t="s">
        <v>2086</v>
      </c>
      <c r="J714" t="s">
        <v>128</v>
      </c>
      <c r="K714" t="s">
        <v>128</v>
      </c>
      <c r="L714" t="s">
        <v>2938</v>
      </c>
      <c r="M714" s="308">
        <v>45390</v>
      </c>
      <c r="N714" s="94" t="s">
        <v>2972</v>
      </c>
      <c r="O714">
        <v>3</v>
      </c>
      <c r="P714">
        <v>3</v>
      </c>
      <c r="Q714">
        <v>3</v>
      </c>
      <c r="R714" t="s">
        <v>1228</v>
      </c>
      <c r="V714" t="s">
        <v>2973</v>
      </c>
      <c r="W714" t="s">
        <v>2102</v>
      </c>
      <c r="X714" s="94" t="s">
        <v>2974</v>
      </c>
      <c r="Y714" s="94" t="s">
        <v>2975</v>
      </c>
      <c r="AC714" t="s">
        <v>1223</v>
      </c>
    </row>
    <row r="715" spans="1:29">
      <c r="A715">
        <v>277</v>
      </c>
      <c r="B715" t="s">
        <v>3015</v>
      </c>
      <c r="C715" t="s">
        <v>2127</v>
      </c>
      <c r="D715" t="s">
        <v>147</v>
      </c>
      <c r="E715" t="s">
        <v>469</v>
      </c>
      <c r="F715" t="s">
        <v>406</v>
      </c>
      <c r="G715" t="s">
        <v>1465</v>
      </c>
      <c r="H715" t="s">
        <v>166</v>
      </c>
      <c r="I715" t="s">
        <v>2086</v>
      </c>
      <c r="J715" t="s">
        <v>128</v>
      </c>
      <c r="K715" t="s">
        <v>128</v>
      </c>
      <c r="L715" t="s">
        <v>2977</v>
      </c>
      <c r="M715" s="308">
        <v>45390</v>
      </c>
      <c r="N715" t="s">
        <v>2978</v>
      </c>
      <c r="O715">
        <v>2</v>
      </c>
      <c r="P715">
        <v>2</v>
      </c>
      <c r="Q715">
        <v>2</v>
      </c>
      <c r="R715" t="s">
        <v>1230</v>
      </c>
      <c r="V715" t="s">
        <v>2979</v>
      </c>
      <c r="W715" t="s">
        <v>2940</v>
      </c>
      <c r="AC715" t="s">
        <v>771</v>
      </c>
    </row>
    <row r="716" spans="1:29" ht="90">
      <c r="A716">
        <v>314</v>
      </c>
      <c r="B716" t="s">
        <v>3016</v>
      </c>
      <c r="C716" t="s">
        <v>2129</v>
      </c>
      <c r="D716" t="s">
        <v>147</v>
      </c>
      <c r="E716" t="s">
        <v>469</v>
      </c>
      <c r="F716" t="s">
        <v>406</v>
      </c>
      <c r="G716" t="s">
        <v>1458</v>
      </c>
      <c r="H716" t="s">
        <v>166</v>
      </c>
      <c r="I716" t="s">
        <v>2086</v>
      </c>
      <c r="J716" t="s">
        <v>139</v>
      </c>
      <c r="K716" t="s">
        <v>139</v>
      </c>
      <c r="L716" t="s">
        <v>2938</v>
      </c>
      <c r="M716" s="308">
        <v>45381</v>
      </c>
      <c r="N716" s="94" t="s">
        <v>2939</v>
      </c>
      <c r="O716">
        <v>5</v>
      </c>
      <c r="P716">
        <v>5</v>
      </c>
      <c r="Q716">
        <v>5</v>
      </c>
      <c r="R716" t="s">
        <v>1222</v>
      </c>
      <c r="W716" t="s">
        <v>2940</v>
      </c>
      <c r="X716" t="s">
        <v>1142</v>
      </c>
      <c r="Y716" t="s">
        <v>2941</v>
      </c>
      <c r="AC716" t="s">
        <v>2077</v>
      </c>
    </row>
    <row r="717" spans="1:29" ht="90">
      <c r="A717">
        <v>315</v>
      </c>
      <c r="B717" t="s">
        <v>3017</v>
      </c>
      <c r="C717" t="s">
        <v>2129</v>
      </c>
      <c r="D717" t="s">
        <v>147</v>
      </c>
      <c r="E717" t="s">
        <v>469</v>
      </c>
      <c r="F717" t="s">
        <v>406</v>
      </c>
      <c r="G717" t="s">
        <v>1458</v>
      </c>
      <c r="H717" t="s">
        <v>166</v>
      </c>
      <c r="I717" t="s">
        <v>2086</v>
      </c>
      <c r="J717" t="s">
        <v>139</v>
      </c>
      <c r="K717" t="s">
        <v>139</v>
      </c>
      <c r="L717" t="s">
        <v>1458</v>
      </c>
      <c r="M717" s="308">
        <v>45381</v>
      </c>
      <c r="N717" s="94" t="s">
        <v>2939</v>
      </c>
      <c r="O717">
        <v>5</v>
      </c>
      <c r="P717">
        <v>5</v>
      </c>
      <c r="Q717">
        <v>5</v>
      </c>
      <c r="R717" t="s">
        <v>1222</v>
      </c>
      <c r="W717" t="s">
        <v>2940</v>
      </c>
      <c r="X717" t="s">
        <v>1148</v>
      </c>
      <c r="Y717" t="s">
        <v>2943</v>
      </c>
      <c r="AC717" t="s">
        <v>2077</v>
      </c>
    </row>
    <row r="718" spans="1:29" ht="60">
      <c r="A718">
        <v>316</v>
      </c>
      <c r="B718" t="s">
        <v>3018</v>
      </c>
      <c r="C718" t="s">
        <v>2129</v>
      </c>
      <c r="D718" t="s">
        <v>147</v>
      </c>
      <c r="E718" t="s">
        <v>469</v>
      </c>
      <c r="F718" t="s">
        <v>406</v>
      </c>
      <c r="G718" t="s">
        <v>1487</v>
      </c>
      <c r="H718" t="s">
        <v>166</v>
      </c>
      <c r="I718" t="s">
        <v>2086</v>
      </c>
      <c r="J718" t="s">
        <v>139</v>
      </c>
      <c r="K718" t="s">
        <v>139</v>
      </c>
      <c r="L718" t="s">
        <v>1487</v>
      </c>
      <c r="M718" s="308">
        <v>45381</v>
      </c>
      <c r="N718" s="94" t="s">
        <v>2945</v>
      </c>
      <c r="O718">
        <v>1</v>
      </c>
      <c r="P718">
        <v>5</v>
      </c>
      <c r="Q718">
        <v>3</v>
      </c>
      <c r="R718" t="s">
        <v>1228</v>
      </c>
      <c r="W718" t="s">
        <v>2940</v>
      </c>
      <c r="X718" t="s">
        <v>1137</v>
      </c>
      <c r="Y718" t="s">
        <v>2946</v>
      </c>
      <c r="AC718" t="s">
        <v>1223</v>
      </c>
    </row>
    <row r="719" spans="1:29" ht="60">
      <c r="A719">
        <v>317</v>
      </c>
      <c r="B719" t="s">
        <v>3019</v>
      </c>
      <c r="C719" t="s">
        <v>2129</v>
      </c>
      <c r="D719" t="s">
        <v>147</v>
      </c>
      <c r="E719" t="s">
        <v>469</v>
      </c>
      <c r="F719" t="s">
        <v>406</v>
      </c>
      <c r="G719" t="s">
        <v>1298</v>
      </c>
      <c r="H719" t="s">
        <v>166</v>
      </c>
      <c r="I719" t="s">
        <v>2086</v>
      </c>
      <c r="J719" t="s">
        <v>139</v>
      </c>
      <c r="K719" t="s">
        <v>139</v>
      </c>
      <c r="L719" t="s">
        <v>1298</v>
      </c>
      <c r="M719" s="308">
        <v>45381</v>
      </c>
      <c r="N719" s="94" t="s">
        <v>2945</v>
      </c>
      <c r="O719">
        <v>1</v>
      </c>
      <c r="P719">
        <v>5</v>
      </c>
      <c r="Q719">
        <v>3</v>
      </c>
      <c r="R719" t="s">
        <v>1228</v>
      </c>
      <c r="W719" t="s">
        <v>2940</v>
      </c>
      <c r="X719" t="s">
        <v>1120</v>
      </c>
      <c r="Y719" t="s">
        <v>2948</v>
      </c>
      <c r="AC719" t="s">
        <v>1223</v>
      </c>
    </row>
    <row r="720" spans="1:29" ht="60">
      <c r="A720">
        <v>318</v>
      </c>
      <c r="B720" t="s">
        <v>3020</v>
      </c>
      <c r="C720" t="s">
        <v>2129</v>
      </c>
      <c r="D720" t="s">
        <v>147</v>
      </c>
      <c r="E720" t="s">
        <v>469</v>
      </c>
      <c r="F720" t="s">
        <v>406</v>
      </c>
      <c r="G720" t="s">
        <v>1486</v>
      </c>
      <c r="H720" t="s">
        <v>166</v>
      </c>
      <c r="I720" t="s">
        <v>2086</v>
      </c>
      <c r="J720" t="s">
        <v>128</v>
      </c>
      <c r="K720" t="s">
        <v>128</v>
      </c>
      <c r="L720" t="s">
        <v>1486</v>
      </c>
      <c r="M720" s="308">
        <v>45381</v>
      </c>
      <c r="N720" s="94" t="s">
        <v>2950</v>
      </c>
      <c r="O720">
        <v>5</v>
      </c>
      <c r="P720">
        <v>5</v>
      </c>
      <c r="Q720">
        <v>5</v>
      </c>
      <c r="R720" t="s">
        <v>1222</v>
      </c>
      <c r="W720" t="s">
        <v>2940</v>
      </c>
      <c r="X720" t="s">
        <v>1131</v>
      </c>
      <c r="Y720" t="s">
        <v>2951</v>
      </c>
      <c r="AC720" t="s">
        <v>2077</v>
      </c>
    </row>
    <row r="721" spans="1:29" ht="60">
      <c r="A721">
        <v>319</v>
      </c>
      <c r="B721" t="s">
        <v>3021</v>
      </c>
      <c r="C721" t="s">
        <v>2129</v>
      </c>
      <c r="D721" t="s">
        <v>147</v>
      </c>
      <c r="E721" t="s">
        <v>469</v>
      </c>
      <c r="F721" t="s">
        <v>406</v>
      </c>
      <c r="G721" t="s">
        <v>1486</v>
      </c>
      <c r="H721" t="s">
        <v>166</v>
      </c>
      <c r="I721" t="s">
        <v>2086</v>
      </c>
      <c r="J721" t="s">
        <v>128</v>
      </c>
      <c r="K721" t="s">
        <v>128</v>
      </c>
      <c r="L721" t="s">
        <v>2953</v>
      </c>
      <c r="M721" s="308">
        <v>45381</v>
      </c>
      <c r="N721" s="94" t="s">
        <v>2950</v>
      </c>
      <c r="O721">
        <v>5</v>
      </c>
      <c r="P721">
        <v>5</v>
      </c>
      <c r="Q721">
        <v>5</v>
      </c>
      <c r="R721" t="s">
        <v>1222</v>
      </c>
      <c r="W721" t="s">
        <v>2940</v>
      </c>
      <c r="X721" t="s">
        <v>1140</v>
      </c>
      <c r="Y721" t="s">
        <v>2954</v>
      </c>
      <c r="AC721" t="s">
        <v>2077</v>
      </c>
    </row>
    <row r="722" spans="1:29" ht="105">
      <c r="A722">
        <v>320</v>
      </c>
      <c r="B722" t="s">
        <v>3022</v>
      </c>
      <c r="C722" t="s">
        <v>2129</v>
      </c>
      <c r="D722" t="s">
        <v>147</v>
      </c>
      <c r="E722" t="s">
        <v>469</v>
      </c>
      <c r="F722" t="s">
        <v>406</v>
      </c>
      <c r="G722" t="s">
        <v>1484</v>
      </c>
      <c r="H722" t="s">
        <v>166</v>
      </c>
      <c r="I722" t="s">
        <v>2086</v>
      </c>
      <c r="J722" t="s">
        <v>139</v>
      </c>
      <c r="K722" t="s">
        <v>139</v>
      </c>
      <c r="L722" t="s">
        <v>1484</v>
      </c>
      <c r="M722" s="308">
        <v>45381</v>
      </c>
      <c r="N722" s="94" t="s">
        <v>2956</v>
      </c>
      <c r="O722">
        <v>3</v>
      </c>
      <c r="P722">
        <v>5</v>
      </c>
      <c r="Q722">
        <v>5</v>
      </c>
      <c r="R722" t="s">
        <v>1222</v>
      </c>
      <c r="W722" t="s">
        <v>2940</v>
      </c>
      <c r="X722" t="s">
        <v>1145</v>
      </c>
      <c r="Y722" t="s">
        <v>2957</v>
      </c>
      <c r="AC722" t="s">
        <v>2077</v>
      </c>
    </row>
    <row r="723" spans="1:29" ht="90">
      <c r="A723">
        <v>357</v>
      </c>
      <c r="B723" t="s">
        <v>3023</v>
      </c>
      <c r="C723" t="s">
        <v>2132</v>
      </c>
      <c r="D723" t="s">
        <v>147</v>
      </c>
      <c r="E723" t="s">
        <v>469</v>
      </c>
      <c r="F723" t="s">
        <v>406</v>
      </c>
      <c r="G723" t="s">
        <v>1458</v>
      </c>
      <c r="H723" t="s">
        <v>166</v>
      </c>
      <c r="I723" t="s">
        <v>2086</v>
      </c>
      <c r="J723" t="s">
        <v>139</v>
      </c>
      <c r="K723" t="s">
        <v>139</v>
      </c>
      <c r="L723" t="s">
        <v>2938</v>
      </c>
      <c r="M723" s="308">
        <v>45381</v>
      </c>
      <c r="N723" s="94" t="s">
        <v>2939</v>
      </c>
      <c r="O723">
        <v>5</v>
      </c>
      <c r="P723">
        <v>5</v>
      </c>
      <c r="Q723">
        <v>5</v>
      </c>
      <c r="R723" t="s">
        <v>1222</v>
      </c>
      <c r="W723" t="s">
        <v>2940</v>
      </c>
      <c r="X723" t="s">
        <v>1142</v>
      </c>
      <c r="Y723" t="s">
        <v>2941</v>
      </c>
      <c r="AC723" t="s">
        <v>2077</v>
      </c>
    </row>
    <row r="724" spans="1:29" ht="90">
      <c r="A724">
        <v>358</v>
      </c>
      <c r="B724" t="s">
        <v>3024</v>
      </c>
      <c r="C724" t="s">
        <v>2132</v>
      </c>
      <c r="D724" t="s">
        <v>147</v>
      </c>
      <c r="E724" t="s">
        <v>469</v>
      </c>
      <c r="F724" t="s">
        <v>406</v>
      </c>
      <c r="G724" t="s">
        <v>1458</v>
      </c>
      <c r="H724" t="s">
        <v>166</v>
      </c>
      <c r="I724" t="s">
        <v>2086</v>
      </c>
      <c r="J724" t="s">
        <v>139</v>
      </c>
      <c r="K724" t="s">
        <v>139</v>
      </c>
      <c r="L724" t="s">
        <v>1458</v>
      </c>
      <c r="M724" s="308">
        <v>45381</v>
      </c>
      <c r="N724" s="94" t="s">
        <v>2939</v>
      </c>
      <c r="O724">
        <v>5</v>
      </c>
      <c r="P724">
        <v>5</v>
      </c>
      <c r="Q724">
        <v>5</v>
      </c>
      <c r="R724" t="s">
        <v>1222</v>
      </c>
      <c r="W724" t="s">
        <v>2940</v>
      </c>
      <c r="X724" t="s">
        <v>1148</v>
      </c>
      <c r="Y724" t="s">
        <v>2943</v>
      </c>
      <c r="AC724" t="s">
        <v>2077</v>
      </c>
    </row>
    <row r="725" spans="1:29" ht="60">
      <c r="A725">
        <v>359</v>
      </c>
      <c r="B725" t="s">
        <v>3025</v>
      </c>
      <c r="C725" t="s">
        <v>2132</v>
      </c>
      <c r="D725" t="s">
        <v>147</v>
      </c>
      <c r="E725" t="s">
        <v>469</v>
      </c>
      <c r="F725" t="s">
        <v>406</v>
      </c>
      <c r="G725" t="s">
        <v>1487</v>
      </c>
      <c r="H725" t="s">
        <v>166</v>
      </c>
      <c r="I725" t="s">
        <v>2086</v>
      </c>
      <c r="J725" t="s">
        <v>139</v>
      </c>
      <c r="K725" t="s">
        <v>139</v>
      </c>
      <c r="L725" t="s">
        <v>1487</v>
      </c>
      <c r="M725" s="308">
        <v>45381</v>
      </c>
      <c r="N725" s="94" t="s">
        <v>2945</v>
      </c>
      <c r="O725">
        <v>1</v>
      </c>
      <c r="P725">
        <v>5</v>
      </c>
      <c r="Q725">
        <v>3</v>
      </c>
      <c r="R725" t="s">
        <v>1228</v>
      </c>
      <c r="W725" t="s">
        <v>2940</v>
      </c>
      <c r="X725" t="s">
        <v>1137</v>
      </c>
      <c r="Y725" t="s">
        <v>2946</v>
      </c>
      <c r="AC725" t="s">
        <v>1223</v>
      </c>
    </row>
    <row r="726" spans="1:29" ht="60">
      <c r="A726">
        <v>360</v>
      </c>
      <c r="B726" t="s">
        <v>3026</v>
      </c>
      <c r="C726" t="s">
        <v>2132</v>
      </c>
      <c r="D726" t="s">
        <v>147</v>
      </c>
      <c r="E726" t="s">
        <v>469</v>
      </c>
      <c r="F726" t="s">
        <v>406</v>
      </c>
      <c r="G726" t="s">
        <v>1298</v>
      </c>
      <c r="H726" t="s">
        <v>166</v>
      </c>
      <c r="I726" t="s">
        <v>2086</v>
      </c>
      <c r="J726" t="s">
        <v>139</v>
      </c>
      <c r="K726" t="s">
        <v>139</v>
      </c>
      <c r="L726" t="s">
        <v>1298</v>
      </c>
      <c r="M726" s="308">
        <v>45381</v>
      </c>
      <c r="N726" s="94" t="s">
        <v>2945</v>
      </c>
      <c r="O726">
        <v>1</v>
      </c>
      <c r="P726">
        <v>5</v>
      </c>
      <c r="Q726">
        <v>3</v>
      </c>
      <c r="R726" t="s">
        <v>1228</v>
      </c>
      <c r="W726" t="s">
        <v>2940</v>
      </c>
      <c r="X726" t="s">
        <v>1120</v>
      </c>
      <c r="Y726" t="s">
        <v>2948</v>
      </c>
      <c r="AC726" t="s">
        <v>1223</v>
      </c>
    </row>
    <row r="727" spans="1:29" ht="60">
      <c r="A727">
        <v>361</v>
      </c>
      <c r="B727" t="s">
        <v>3027</v>
      </c>
      <c r="C727" t="s">
        <v>2132</v>
      </c>
      <c r="D727" t="s">
        <v>147</v>
      </c>
      <c r="E727" t="s">
        <v>469</v>
      </c>
      <c r="F727" t="s">
        <v>406</v>
      </c>
      <c r="G727" t="s">
        <v>1486</v>
      </c>
      <c r="H727" t="s">
        <v>166</v>
      </c>
      <c r="I727" t="s">
        <v>2086</v>
      </c>
      <c r="J727" t="s">
        <v>128</v>
      </c>
      <c r="K727" t="s">
        <v>128</v>
      </c>
      <c r="L727" t="s">
        <v>1486</v>
      </c>
      <c r="M727" s="308">
        <v>45381</v>
      </c>
      <c r="N727" s="94" t="s">
        <v>2950</v>
      </c>
      <c r="O727">
        <v>5</v>
      </c>
      <c r="P727">
        <v>5</v>
      </c>
      <c r="Q727">
        <v>5</v>
      </c>
      <c r="R727" t="s">
        <v>1222</v>
      </c>
      <c r="W727" t="s">
        <v>2940</v>
      </c>
      <c r="X727" t="s">
        <v>1131</v>
      </c>
      <c r="Y727" t="s">
        <v>2951</v>
      </c>
      <c r="AC727" t="s">
        <v>2077</v>
      </c>
    </row>
    <row r="728" spans="1:29" ht="60">
      <c r="A728">
        <v>362</v>
      </c>
      <c r="B728" t="s">
        <v>3028</v>
      </c>
      <c r="C728" t="s">
        <v>2132</v>
      </c>
      <c r="D728" t="s">
        <v>147</v>
      </c>
      <c r="E728" t="s">
        <v>469</v>
      </c>
      <c r="F728" t="s">
        <v>406</v>
      </c>
      <c r="G728" t="s">
        <v>1486</v>
      </c>
      <c r="H728" t="s">
        <v>166</v>
      </c>
      <c r="I728" t="s">
        <v>2086</v>
      </c>
      <c r="J728" t="s">
        <v>128</v>
      </c>
      <c r="K728" t="s">
        <v>128</v>
      </c>
      <c r="L728" t="s">
        <v>2953</v>
      </c>
      <c r="M728" s="308">
        <v>45381</v>
      </c>
      <c r="N728" s="94" t="s">
        <v>2950</v>
      </c>
      <c r="O728">
        <v>5</v>
      </c>
      <c r="P728">
        <v>5</v>
      </c>
      <c r="Q728">
        <v>5</v>
      </c>
      <c r="R728" t="s">
        <v>1222</v>
      </c>
      <c r="W728" t="s">
        <v>2940</v>
      </c>
      <c r="X728" t="s">
        <v>1140</v>
      </c>
      <c r="Y728" t="s">
        <v>2954</v>
      </c>
      <c r="AC728" t="s">
        <v>2077</v>
      </c>
    </row>
    <row r="729" spans="1:29" ht="105">
      <c r="A729">
        <v>363</v>
      </c>
      <c r="B729" t="s">
        <v>3029</v>
      </c>
      <c r="C729" t="s">
        <v>2132</v>
      </c>
      <c r="D729" t="s">
        <v>147</v>
      </c>
      <c r="E729" t="s">
        <v>469</v>
      </c>
      <c r="F729" t="s">
        <v>406</v>
      </c>
      <c r="G729" t="s">
        <v>1484</v>
      </c>
      <c r="H729" t="s">
        <v>166</v>
      </c>
      <c r="I729" t="s">
        <v>2086</v>
      </c>
      <c r="J729" t="s">
        <v>139</v>
      </c>
      <c r="K729" t="s">
        <v>139</v>
      </c>
      <c r="L729" t="s">
        <v>1484</v>
      </c>
      <c r="M729" s="308">
        <v>45381</v>
      </c>
      <c r="N729" s="94" t="s">
        <v>2956</v>
      </c>
      <c r="O729">
        <v>3</v>
      </c>
      <c r="P729">
        <v>5</v>
      </c>
      <c r="Q729">
        <v>5</v>
      </c>
      <c r="R729" t="s">
        <v>1222</v>
      </c>
      <c r="W729" t="s">
        <v>2940</v>
      </c>
      <c r="X729" t="s">
        <v>1145</v>
      </c>
      <c r="Y729" t="s">
        <v>2957</v>
      </c>
      <c r="AC729" t="s">
        <v>2077</v>
      </c>
    </row>
    <row r="730" spans="1:29" ht="90">
      <c r="A730">
        <v>382</v>
      </c>
      <c r="B730" t="s">
        <v>3030</v>
      </c>
      <c r="C730" t="s">
        <v>2135</v>
      </c>
      <c r="D730" t="s">
        <v>147</v>
      </c>
      <c r="E730" t="s">
        <v>469</v>
      </c>
      <c r="F730" t="s">
        <v>406</v>
      </c>
      <c r="G730" t="s">
        <v>1458</v>
      </c>
      <c r="H730" t="s">
        <v>166</v>
      </c>
      <c r="I730" t="s">
        <v>2086</v>
      </c>
      <c r="J730" t="s">
        <v>139</v>
      </c>
      <c r="K730" t="s">
        <v>139</v>
      </c>
      <c r="L730" t="s">
        <v>2938</v>
      </c>
      <c r="M730" s="308">
        <v>45381</v>
      </c>
      <c r="N730" s="94" t="s">
        <v>2939</v>
      </c>
      <c r="O730">
        <v>5</v>
      </c>
      <c r="P730">
        <v>5</v>
      </c>
      <c r="Q730">
        <v>5</v>
      </c>
      <c r="R730" t="s">
        <v>1222</v>
      </c>
      <c r="W730" t="s">
        <v>2940</v>
      </c>
      <c r="X730" t="s">
        <v>1142</v>
      </c>
      <c r="Y730" t="s">
        <v>2941</v>
      </c>
      <c r="AC730" t="s">
        <v>2077</v>
      </c>
    </row>
    <row r="731" spans="1:29" ht="90">
      <c r="A731">
        <v>383</v>
      </c>
      <c r="B731" t="s">
        <v>3031</v>
      </c>
      <c r="C731" t="s">
        <v>2135</v>
      </c>
      <c r="D731" t="s">
        <v>147</v>
      </c>
      <c r="E731" t="s">
        <v>469</v>
      </c>
      <c r="F731" t="s">
        <v>406</v>
      </c>
      <c r="G731" t="s">
        <v>1458</v>
      </c>
      <c r="H731" t="s">
        <v>166</v>
      </c>
      <c r="I731" t="s">
        <v>2086</v>
      </c>
      <c r="J731" t="s">
        <v>139</v>
      </c>
      <c r="K731" t="s">
        <v>139</v>
      </c>
      <c r="L731" t="s">
        <v>1458</v>
      </c>
      <c r="M731" s="308">
        <v>45381</v>
      </c>
      <c r="N731" s="94" t="s">
        <v>2939</v>
      </c>
      <c r="O731">
        <v>5</v>
      </c>
      <c r="P731">
        <v>5</v>
      </c>
      <c r="Q731">
        <v>5</v>
      </c>
      <c r="R731" t="s">
        <v>1222</v>
      </c>
      <c r="W731" t="s">
        <v>2940</v>
      </c>
      <c r="X731" t="s">
        <v>1148</v>
      </c>
      <c r="Y731" t="s">
        <v>2943</v>
      </c>
      <c r="AC731" t="s">
        <v>2077</v>
      </c>
    </row>
    <row r="732" spans="1:29" ht="60">
      <c r="A732">
        <v>384</v>
      </c>
      <c r="B732" t="s">
        <v>3032</v>
      </c>
      <c r="C732" t="s">
        <v>2135</v>
      </c>
      <c r="D732" t="s">
        <v>147</v>
      </c>
      <c r="E732" t="s">
        <v>469</v>
      </c>
      <c r="F732" t="s">
        <v>406</v>
      </c>
      <c r="G732" t="s">
        <v>1487</v>
      </c>
      <c r="H732" t="s">
        <v>166</v>
      </c>
      <c r="I732" t="s">
        <v>2086</v>
      </c>
      <c r="J732" t="s">
        <v>139</v>
      </c>
      <c r="K732" t="s">
        <v>139</v>
      </c>
      <c r="L732" t="s">
        <v>1487</v>
      </c>
      <c r="M732" s="308">
        <v>45381</v>
      </c>
      <c r="N732" s="94" t="s">
        <v>2945</v>
      </c>
      <c r="O732">
        <v>1</v>
      </c>
      <c r="P732">
        <v>5</v>
      </c>
      <c r="Q732">
        <v>3</v>
      </c>
      <c r="R732" t="s">
        <v>1228</v>
      </c>
      <c r="W732" t="s">
        <v>2940</v>
      </c>
      <c r="X732" t="s">
        <v>1137</v>
      </c>
      <c r="Y732" t="s">
        <v>2946</v>
      </c>
      <c r="AC732" t="s">
        <v>1223</v>
      </c>
    </row>
    <row r="733" spans="1:29" ht="60">
      <c r="A733">
        <v>385</v>
      </c>
      <c r="B733" t="s">
        <v>3033</v>
      </c>
      <c r="C733" t="s">
        <v>2135</v>
      </c>
      <c r="D733" t="s">
        <v>147</v>
      </c>
      <c r="E733" t="s">
        <v>469</v>
      </c>
      <c r="F733" t="s">
        <v>406</v>
      </c>
      <c r="G733" t="s">
        <v>1298</v>
      </c>
      <c r="H733" t="s">
        <v>166</v>
      </c>
      <c r="I733" t="s">
        <v>2086</v>
      </c>
      <c r="J733" t="s">
        <v>139</v>
      </c>
      <c r="K733" t="s">
        <v>139</v>
      </c>
      <c r="L733" t="s">
        <v>1298</v>
      </c>
      <c r="M733" s="308">
        <v>45381</v>
      </c>
      <c r="N733" s="94" t="s">
        <v>2945</v>
      </c>
      <c r="O733">
        <v>1</v>
      </c>
      <c r="P733">
        <v>5</v>
      </c>
      <c r="Q733">
        <v>3</v>
      </c>
      <c r="R733" t="s">
        <v>1228</v>
      </c>
      <c r="W733" t="s">
        <v>2940</v>
      </c>
      <c r="X733" t="s">
        <v>1120</v>
      </c>
      <c r="Y733" t="s">
        <v>2948</v>
      </c>
      <c r="AC733" t="s">
        <v>1223</v>
      </c>
    </row>
    <row r="734" spans="1:29" ht="60">
      <c r="A734">
        <v>386</v>
      </c>
      <c r="B734" t="s">
        <v>3034</v>
      </c>
      <c r="C734" t="s">
        <v>2135</v>
      </c>
      <c r="D734" t="s">
        <v>147</v>
      </c>
      <c r="E734" t="s">
        <v>469</v>
      </c>
      <c r="F734" t="s">
        <v>406</v>
      </c>
      <c r="G734" t="s">
        <v>1486</v>
      </c>
      <c r="H734" t="s">
        <v>166</v>
      </c>
      <c r="I734" t="s">
        <v>2086</v>
      </c>
      <c r="J734" t="s">
        <v>128</v>
      </c>
      <c r="K734" t="s">
        <v>128</v>
      </c>
      <c r="L734" t="s">
        <v>1486</v>
      </c>
      <c r="M734" s="308">
        <v>45381</v>
      </c>
      <c r="N734" s="94" t="s">
        <v>2950</v>
      </c>
      <c r="O734">
        <v>5</v>
      </c>
      <c r="P734">
        <v>5</v>
      </c>
      <c r="Q734">
        <v>5</v>
      </c>
      <c r="R734" t="s">
        <v>1222</v>
      </c>
      <c r="W734" t="s">
        <v>2940</v>
      </c>
      <c r="X734" t="s">
        <v>1131</v>
      </c>
      <c r="Y734" t="s">
        <v>2951</v>
      </c>
      <c r="AC734" t="s">
        <v>2077</v>
      </c>
    </row>
    <row r="735" spans="1:29" ht="60">
      <c r="A735">
        <v>387</v>
      </c>
      <c r="B735" t="s">
        <v>3035</v>
      </c>
      <c r="C735" t="s">
        <v>2135</v>
      </c>
      <c r="D735" t="s">
        <v>147</v>
      </c>
      <c r="E735" t="s">
        <v>469</v>
      </c>
      <c r="F735" t="s">
        <v>406</v>
      </c>
      <c r="G735" t="s">
        <v>1486</v>
      </c>
      <c r="H735" t="s">
        <v>166</v>
      </c>
      <c r="I735" t="s">
        <v>2086</v>
      </c>
      <c r="J735" t="s">
        <v>128</v>
      </c>
      <c r="K735" t="s">
        <v>128</v>
      </c>
      <c r="L735" t="s">
        <v>2953</v>
      </c>
      <c r="M735" s="308">
        <v>45381</v>
      </c>
      <c r="N735" s="94" t="s">
        <v>2950</v>
      </c>
      <c r="O735">
        <v>5</v>
      </c>
      <c r="P735">
        <v>5</v>
      </c>
      <c r="Q735">
        <v>5</v>
      </c>
      <c r="R735" t="s">
        <v>1222</v>
      </c>
      <c r="W735" t="s">
        <v>2940</v>
      </c>
      <c r="X735" t="s">
        <v>1140</v>
      </c>
      <c r="Y735" t="s">
        <v>2954</v>
      </c>
      <c r="AC735" t="s">
        <v>2077</v>
      </c>
    </row>
    <row r="736" spans="1:29" ht="105">
      <c r="A736">
        <v>388</v>
      </c>
      <c r="B736" t="s">
        <v>3036</v>
      </c>
      <c r="C736" t="s">
        <v>2135</v>
      </c>
      <c r="D736" t="s">
        <v>147</v>
      </c>
      <c r="E736" t="s">
        <v>469</v>
      </c>
      <c r="F736" t="s">
        <v>406</v>
      </c>
      <c r="G736" t="s">
        <v>1484</v>
      </c>
      <c r="H736" t="s">
        <v>166</v>
      </c>
      <c r="I736" t="s">
        <v>2086</v>
      </c>
      <c r="J736" t="s">
        <v>139</v>
      </c>
      <c r="K736" t="s">
        <v>139</v>
      </c>
      <c r="L736" t="s">
        <v>1484</v>
      </c>
      <c r="M736" s="308">
        <v>45381</v>
      </c>
      <c r="N736" s="94" t="s">
        <v>2956</v>
      </c>
      <c r="O736">
        <v>3</v>
      </c>
      <c r="P736">
        <v>5</v>
      </c>
      <c r="Q736">
        <v>5</v>
      </c>
      <c r="R736" t="s">
        <v>1222</v>
      </c>
      <c r="W736" t="s">
        <v>2940</v>
      </c>
      <c r="X736" t="s">
        <v>1145</v>
      </c>
      <c r="Y736" t="s">
        <v>2957</v>
      </c>
      <c r="AC736" t="s">
        <v>2077</v>
      </c>
    </row>
    <row r="737" spans="1:29" ht="90">
      <c r="A737">
        <v>425</v>
      </c>
      <c r="B737" t="s">
        <v>3037</v>
      </c>
      <c r="C737" t="s">
        <v>2139</v>
      </c>
      <c r="D737" t="s">
        <v>147</v>
      </c>
      <c r="E737" t="s">
        <v>469</v>
      </c>
      <c r="F737" t="s">
        <v>406</v>
      </c>
      <c r="G737" t="s">
        <v>1458</v>
      </c>
      <c r="H737" t="s">
        <v>166</v>
      </c>
      <c r="I737" t="s">
        <v>2086</v>
      </c>
      <c r="J737" t="s">
        <v>139</v>
      </c>
      <c r="K737" t="s">
        <v>139</v>
      </c>
      <c r="L737" t="s">
        <v>2938</v>
      </c>
      <c r="M737" s="308">
        <v>45381</v>
      </c>
      <c r="N737" s="94" t="s">
        <v>2939</v>
      </c>
      <c r="O737">
        <v>5</v>
      </c>
      <c r="P737">
        <v>5</v>
      </c>
      <c r="Q737">
        <v>5</v>
      </c>
      <c r="R737" t="s">
        <v>1222</v>
      </c>
      <c r="W737" t="s">
        <v>2940</v>
      </c>
      <c r="X737" t="s">
        <v>1142</v>
      </c>
      <c r="Y737" t="s">
        <v>2941</v>
      </c>
      <c r="AC737" t="s">
        <v>2077</v>
      </c>
    </row>
    <row r="738" spans="1:29" ht="90">
      <c r="A738">
        <v>426</v>
      </c>
      <c r="B738" t="s">
        <v>3038</v>
      </c>
      <c r="C738" t="s">
        <v>2139</v>
      </c>
      <c r="D738" t="s">
        <v>147</v>
      </c>
      <c r="E738" t="s">
        <v>469</v>
      </c>
      <c r="F738" t="s">
        <v>406</v>
      </c>
      <c r="G738" t="s">
        <v>1458</v>
      </c>
      <c r="H738" t="s">
        <v>166</v>
      </c>
      <c r="I738" t="s">
        <v>2086</v>
      </c>
      <c r="J738" t="s">
        <v>139</v>
      </c>
      <c r="K738" t="s">
        <v>139</v>
      </c>
      <c r="L738" t="s">
        <v>1458</v>
      </c>
      <c r="M738" s="308">
        <v>45381</v>
      </c>
      <c r="N738" s="94" t="s">
        <v>2939</v>
      </c>
      <c r="O738">
        <v>5</v>
      </c>
      <c r="P738">
        <v>5</v>
      </c>
      <c r="Q738">
        <v>5</v>
      </c>
      <c r="R738" t="s">
        <v>1222</v>
      </c>
      <c r="W738" t="s">
        <v>2940</v>
      </c>
      <c r="X738" t="s">
        <v>1148</v>
      </c>
      <c r="Y738" t="s">
        <v>2943</v>
      </c>
      <c r="AC738" t="s">
        <v>2077</v>
      </c>
    </row>
    <row r="739" spans="1:29" ht="60">
      <c r="A739">
        <v>427</v>
      </c>
      <c r="B739" t="s">
        <v>3039</v>
      </c>
      <c r="C739" t="s">
        <v>2139</v>
      </c>
      <c r="D739" t="s">
        <v>147</v>
      </c>
      <c r="E739" t="s">
        <v>469</v>
      </c>
      <c r="F739" t="s">
        <v>406</v>
      </c>
      <c r="G739" t="s">
        <v>1487</v>
      </c>
      <c r="H739" t="s">
        <v>166</v>
      </c>
      <c r="I739" t="s">
        <v>2086</v>
      </c>
      <c r="J739" t="s">
        <v>139</v>
      </c>
      <c r="K739" t="s">
        <v>139</v>
      </c>
      <c r="L739" t="s">
        <v>1487</v>
      </c>
      <c r="M739" s="308">
        <v>45381</v>
      </c>
      <c r="N739" s="94" t="s">
        <v>2945</v>
      </c>
      <c r="O739">
        <v>1</v>
      </c>
      <c r="P739">
        <v>5</v>
      </c>
      <c r="Q739">
        <v>3</v>
      </c>
      <c r="R739" t="s">
        <v>1228</v>
      </c>
      <c r="W739" t="s">
        <v>2940</v>
      </c>
      <c r="X739" t="s">
        <v>1137</v>
      </c>
      <c r="Y739" t="s">
        <v>2946</v>
      </c>
      <c r="AC739" t="s">
        <v>1223</v>
      </c>
    </row>
    <row r="740" spans="1:29" ht="60">
      <c r="A740">
        <v>428</v>
      </c>
      <c r="B740" t="s">
        <v>3040</v>
      </c>
      <c r="C740" t="s">
        <v>2139</v>
      </c>
      <c r="D740" t="s">
        <v>147</v>
      </c>
      <c r="E740" t="s">
        <v>469</v>
      </c>
      <c r="F740" t="s">
        <v>406</v>
      </c>
      <c r="G740" t="s">
        <v>1298</v>
      </c>
      <c r="H740" t="s">
        <v>166</v>
      </c>
      <c r="I740" t="s">
        <v>2086</v>
      </c>
      <c r="J740" t="s">
        <v>139</v>
      </c>
      <c r="K740" t="s">
        <v>139</v>
      </c>
      <c r="L740" t="s">
        <v>1298</v>
      </c>
      <c r="M740" s="308">
        <v>45381</v>
      </c>
      <c r="N740" s="94" t="s">
        <v>2945</v>
      </c>
      <c r="O740">
        <v>1</v>
      </c>
      <c r="P740">
        <v>5</v>
      </c>
      <c r="Q740">
        <v>3</v>
      </c>
      <c r="R740" t="s">
        <v>1228</v>
      </c>
      <c r="W740" t="s">
        <v>2940</v>
      </c>
      <c r="X740" t="s">
        <v>1120</v>
      </c>
      <c r="Y740" t="s">
        <v>2948</v>
      </c>
      <c r="AC740" t="s">
        <v>1223</v>
      </c>
    </row>
    <row r="741" spans="1:29" ht="60">
      <c r="A741">
        <v>429</v>
      </c>
      <c r="B741" t="s">
        <v>3041</v>
      </c>
      <c r="C741" t="s">
        <v>2139</v>
      </c>
      <c r="D741" t="s">
        <v>147</v>
      </c>
      <c r="E741" t="s">
        <v>469</v>
      </c>
      <c r="F741" t="s">
        <v>406</v>
      </c>
      <c r="G741" t="s">
        <v>1486</v>
      </c>
      <c r="H741" t="s">
        <v>166</v>
      </c>
      <c r="I741" t="s">
        <v>2086</v>
      </c>
      <c r="J741" t="s">
        <v>128</v>
      </c>
      <c r="K741" t="s">
        <v>128</v>
      </c>
      <c r="L741" t="s">
        <v>1486</v>
      </c>
      <c r="M741" s="308">
        <v>45381</v>
      </c>
      <c r="N741" s="94" t="s">
        <v>2950</v>
      </c>
      <c r="O741">
        <v>5</v>
      </c>
      <c r="P741">
        <v>5</v>
      </c>
      <c r="Q741">
        <v>5</v>
      </c>
      <c r="R741" t="s">
        <v>1222</v>
      </c>
      <c r="W741" t="s">
        <v>2940</v>
      </c>
      <c r="X741" t="s">
        <v>1131</v>
      </c>
      <c r="Y741" t="s">
        <v>2951</v>
      </c>
      <c r="AC741" t="s">
        <v>2077</v>
      </c>
    </row>
    <row r="742" spans="1:29" ht="60">
      <c r="A742">
        <v>430</v>
      </c>
      <c r="B742" t="s">
        <v>3042</v>
      </c>
      <c r="C742" t="s">
        <v>2139</v>
      </c>
      <c r="D742" t="s">
        <v>147</v>
      </c>
      <c r="E742" t="s">
        <v>469</v>
      </c>
      <c r="F742" t="s">
        <v>406</v>
      </c>
      <c r="G742" t="s">
        <v>1486</v>
      </c>
      <c r="H742" t="s">
        <v>166</v>
      </c>
      <c r="I742" t="s">
        <v>2086</v>
      </c>
      <c r="J742" t="s">
        <v>128</v>
      </c>
      <c r="K742" t="s">
        <v>128</v>
      </c>
      <c r="L742" t="s">
        <v>2953</v>
      </c>
      <c r="M742" s="308">
        <v>45381</v>
      </c>
      <c r="N742" s="94" t="s">
        <v>2950</v>
      </c>
      <c r="O742">
        <v>5</v>
      </c>
      <c r="P742">
        <v>5</v>
      </c>
      <c r="Q742">
        <v>5</v>
      </c>
      <c r="R742" t="s">
        <v>1222</v>
      </c>
      <c r="W742" t="s">
        <v>2940</v>
      </c>
      <c r="X742" t="s">
        <v>1140</v>
      </c>
      <c r="Y742" t="s">
        <v>2954</v>
      </c>
      <c r="AC742" t="s">
        <v>2077</v>
      </c>
    </row>
    <row r="743" spans="1:29" ht="105">
      <c r="A743">
        <v>431</v>
      </c>
      <c r="B743" t="s">
        <v>3043</v>
      </c>
      <c r="C743" t="s">
        <v>2139</v>
      </c>
      <c r="D743" t="s">
        <v>147</v>
      </c>
      <c r="E743" t="s">
        <v>469</v>
      </c>
      <c r="F743" t="s">
        <v>406</v>
      </c>
      <c r="G743" t="s">
        <v>1484</v>
      </c>
      <c r="H743" t="s">
        <v>166</v>
      </c>
      <c r="I743" t="s">
        <v>2086</v>
      </c>
      <c r="J743" t="s">
        <v>139</v>
      </c>
      <c r="K743" t="s">
        <v>139</v>
      </c>
      <c r="L743" t="s">
        <v>1484</v>
      </c>
      <c r="M743" s="308">
        <v>45381</v>
      </c>
      <c r="N743" s="94" t="s">
        <v>2956</v>
      </c>
      <c r="O743">
        <v>3</v>
      </c>
      <c r="P743">
        <v>5</v>
      </c>
      <c r="Q743">
        <v>5</v>
      </c>
      <c r="R743" t="s">
        <v>1222</v>
      </c>
      <c r="W743" t="s">
        <v>2940</v>
      </c>
      <c r="X743" t="s">
        <v>1145</v>
      </c>
      <c r="Y743" t="s">
        <v>2957</v>
      </c>
      <c r="AC743" t="s">
        <v>2077</v>
      </c>
    </row>
    <row r="744" spans="1:29" ht="90">
      <c r="A744">
        <v>468</v>
      </c>
      <c r="B744" t="s">
        <v>3044</v>
      </c>
      <c r="C744" t="s">
        <v>2144</v>
      </c>
      <c r="D744" t="s">
        <v>147</v>
      </c>
      <c r="E744" t="s">
        <v>469</v>
      </c>
      <c r="F744" t="s">
        <v>406</v>
      </c>
      <c r="G744" t="s">
        <v>1458</v>
      </c>
      <c r="H744" t="s">
        <v>166</v>
      </c>
      <c r="I744" t="s">
        <v>2086</v>
      </c>
      <c r="J744" t="s">
        <v>139</v>
      </c>
      <c r="K744" t="s">
        <v>139</v>
      </c>
      <c r="L744" t="s">
        <v>2938</v>
      </c>
      <c r="M744" s="308">
        <v>45381</v>
      </c>
      <c r="N744" s="94" t="s">
        <v>2939</v>
      </c>
      <c r="O744">
        <v>5</v>
      </c>
      <c r="P744">
        <v>5</v>
      </c>
      <c r="Q744">
        <v>5</v>
      </c>
      <c r="R744" t="s">
        <v>1222</v>
      </c>
      <c r="W744" t="s">
        <v>2940</v>
      </c>
      <c r="X744" t="s">
        <v>1142</v>
      </c>
      <c r="Y744" t="s">
        <v>2941</v>
      </c>
      <c r="AC744" t="s">
        <v>2077</v>
      </c>
    </row>
    <row r="745" spans="1:29" ht="90">
      <c r="A745">
        <v>469</v>
      </c>
      <c r="B745" t="s">
        <v>3045</v>
      </c>
      <c r="C745" t="s">
        <v>2144</v>
      </c>
      <c r="D745" t="s">
        <v>147</v>
      </c>
      <c r="E745" t="s">
        <v>469</v>
      </c>
      <c r="F745" t="s">
        <v>406</v>
      </c>
      <c r="G745" t="s">
        <v>1458</v>
      </c>
      <c r="H745" t="s">
        <v>166</v>
      </c>
      <c r="I745" t="s">
        <v>2086</v>
      </c>
      <c r="J745" t="s">
        <v>139</v>
      </c>
      <c r="K745" t="s">
        <v>139</v>
      </c>
      <c r="L745" t="s">
        <v>1458</v>
      </c>
      <c r="M745" s="308">
        <v>45381</v>
      </c>
      <c r="N745" s="94" t="s">
        <v>2939</v>
      </c>
      <c r="O745">
        <v>5</v>
      </c>
      <c r="P745">
        <v>5</v>
      </c>
      <c r="Q745">
        <v>5</v>
      </c>
      <c r="R745" t="s">
        <v>1222</v>
      </c>
      <c r="W745" t="s">
        <v>2940</v>
      </c>
      <c r="X745" t="s">
        <v>1148</v>
      </c>
      <c r="Y745" t="s">
        <v>2943</v>
      </c>
      <c r="AC745" t="s">
        <v>2077</v>
      </c>
    </row>
    <row r="746" spans="1:29" ht="60">
      <c r="A746">
        <v>470</v>
      </c>
      <c r="B746" t="s">
        <v>3046</v>
      </c>
      <c r="C746" t="s">
        <v>2144</v>
      </c>
      <c r="D746" t="s">
        <v>147</v>
      </c>
      <c r="E746" t="s">
        <v>469</v>
      </c>
      <c r="F746" t="s">
        <v>406</v>
      </c>
      <c r="G746" t="s">
        <v>1487</v>
      </c>
      <c r="H746" t="s">
        <v>166</v>
      </c>
      <c r="I746" t="s">
        <v>2086</v>
      </c>
      <c r="J746" t="s">
        <v>139</v>
      </c>
      <c r="K746" t="s">
        <v>139</v>
      </c>
      <c r="L746" t="s">
        <v>1487</v>
      </c>
      <c r="M746" s="308">
        <v>45381</v>
      </c>
      <c r="N746" s="94" t="s">
        <v>2945</v>
      </c>
      <c r="O746">
        <v>1</v>
      </c>
      <c r="P746">
        <v>5</v>
      </c>
      <c r="Q746">
        <v>3</v>
      </c>
      <c r="R746" t="s">
        <v>1228</v>
      </c>
      <c r="W746" t="s">
        <v>2940</v>
      </c>
      <c r="X746" t="s">
        <v>1137</v>
      </c>
      <c r="Y746" t="s">
        <v>2946</v>
      </c>
      <c r="AC746" t="s">
        <v>1223</v>
      </c>
    </row>
    <row r="747" spans="1:29" ht="60">
      <c r="A747">
        <v>471</v>
      </c>
      <c r="B747" t="s">
        <v>3047</v>
      </c>
      <c r="C747" t="s">
        <v>2144</v>
      </c>
      <c r="D747" t="s">
        <v>147</v>
      </c>
      <c r="E747" t="s">
        <v>469</v>
      </c>
      <c r="F747" t="s">
        <v>406</v>
      </c>
      <c r="G747" t="s">
        <v>1298</v>
      </c>
      <c r="H747" t="s">
        <v>166</v>
      </c>
      <c r="I747" t="s">
        <v>2086</v>
      </c>
      <c r="J747" t="s">
        <v>139</v>
      </c>
      <c r="K747" t="s">
        <v>139</v>
      </c>
      <c r="L747" t="s">
        <v>1298</v>
      </c>
      <c r="M747" s="308">
        <v>45381</v>
      </c>
      <c r="N747" s="94" t="s">
        <v>2945</v>
      </c>
      <c r="O747">
        <v>1</v>
      </c>
      <c r="P747">
        <v>5</v>
      </c>
      <c r="Q747">
        <v>3</v>
      </c>
      <c r="R747" t="s">
        <v>1228</v>
      </c>
      <c r="W747" t="s">
        <v>2940</v>
      </c>
      <c r="X747" t="s">
        <v>1120</v>
      </c>
      <c r="Y747" t="s">
        <v>2948</v>
      </c>
      <c r="AC747" t="s">
        <v>1223</v>
      </c>
    </row>
    <row r="748" spans="1:29" ht="60">
      <c r="A748">
        <v>472</v>
      </c>
      <c r="B748" t="s">
        <v>3048</v>
      </c>
      <c r="C748" t="s">
        <v>2144</v>
      </c>
      <c r="D748" t="s">
        <v>147</v>
      </c>
      <c r="E748" t="s">
        <v>469</v>
      </c>
      <c r="F748" t="s">
        <v>406</v>
      </c>
      <c r="G748" t="s">
        <v>1486</v>
      </c>
      <c r="H748" t="s">
        <v>166</v>
      </c>
      <c r="I748" t="s">
        <v>2086</v>
      </c>
      <c r="J748" t="s">
        <v>128</v>
      </c>
      <c r="K748" t="s">
        <v>128</v>
      </c>
      <c r="L748" t="s">
        <v>1486</v>
      </c>
      <c r="M748" s="308">
        <v>45381</v>
      </c>
      <c r="N748" s="94" t="s">
        <v>2950</v>
      </c>
      <c r="O748">
        <v>5</v>
      </c>
      <c r="P748">
        <v>5</v>
      </c>
      <c r="Q748">
        <v>5</v>
      </c>
      <c r="R748" t="s">
        <v>1222</v>
      </c>
      <c r="W748" t="s">
        <v>2940</v>
      </c>
      <c r="X748" t="s">
        <v>1131</v>
      </c>
      <c r="Y748" t="s">
        <v>2951</v>
      </c>
      <c r="AC748" t="s">
        <v>2077</v>
      </c>
    </row>
    <row r="749" spans="1:29" ht="60">
      <c r="A749">
        <v>473</v>
      </c>
      <c r="B749" t="s">
        <v>3049</v>
      </c>
      <c r="C749" t="s">
        <v>2144</v>
      </c>
      <c r="D749" t="s">
        <v>147</v>
      </c>
      <c r="E749" t="s">
        <v>469</v>
      </c>
      <c r="F749" t="s">
        <v>406</v>
      </c>
      <c r="G749" t="s">
        <v>1486</v>
      </c>
      <c r="H749" t="s">
        <v>166</v>
      </c>
      <c r="I749" t="s">
        <v>2086</v>
      </c>
      <c r="J749" t="s">
        <v>128</v>
      </c>
      <c r="K749" t="s">
        <v>128</v>
      </c>
      <c r="L749" t="s">
        <v>2953</v>
      </c>
      <c r="M749" s="308">
        <v>45381</v>
      </c>
      <c r="N749" s="94" t="s">
        <v>2950</v>
      </c>
      <c r="O749">
        <v>5</v>
      </c>
      <c r="P749">
        <v>5</v>
      </c>
      <c r="Q749">
        <v>5</v>
      </c>
      <c r="R749" t="s">
        <v>1222</v>
      </c>
      <c r="W749" t="s">
        <v>2940</v>
      </c>
      <c r="X749" t="s">
        <v>1140</v>
      </c>
      <c r="Y749" t="s">
        <v>2954</v>
      </c>
      <c r="AC749" t="s">
        <v>2077</v>
      </c>
    </row>
    <row r="750" spans="1:29" ht="105">
      <c r="A750">
        <v>474</v>
      </c>
      <c r="B750" t="s">
        <v>3050</v>
      </c>
      <c r="C750" t="s">
        <v>2144</v>
      </c>
      <c r="D750" t="s">
        <v>147</v>
      </c>
      <c r="E750" t="s">
        <v>469</v>
      </c>
      <c r="F750" t="s">
        <v>406</v>
      </c>
      <c r="G750" t="s">
        <v>1484</v>
      </c>
      <c r="H750" t="s">
        <v>166</v>
      </c>
      <c r="I750" t="s">
        <v>2086</v>
      </c>
      <c r="J750" t="s">
        <v>139</v>
      </c>
      <c r="K750" t="s">
        <v>139</v>
      </c>
      <c r="L750" t="s">
        <v>1484</v>
      </c>
      <c r="M750" s="308">
        <v>45381</v>
      </c>
      <c r="N750" s="94" t="s">
        <v>2956</v>
      </c>
      <c r="O750">
        <v>3</v>
      </c>
      <c r="P750">
        <v>5</v>
      </c>
      <c r="Q750">
        <v>5</v>
      </c>
      <c r="R750" t="s">
        <v>1222</v>
      </c>
      <c r="W750" t="s">
        <v>2940</v>
      </c>
      <c r="X750" t="s">
        <v>1145</v>
      </c>
      <c r="Y750" t="s">
        <v>2957</v>
      </c>
      <c r="AC750" t="s">
        <v>2077</v>
      </c>
    </row>
    <row r="751" spans="1:29" ht="90">
      <c r="A751">
        <v>511</v>
      </c>
      <c r="B751" t="s">
        <v>3051</v>
      </c>
      <c r="C751" t="s">
        <v>2148</v>
      </c>
      <c r="D751" t="s">
        <v>147</v>
      </c>
      <c r="E751" t="s">
        <v>469</v>
      </c>
      <c r="F751" t="s">
        <v>406</v>
      </c>
      <c r="G751" t="s">
        <v>1458</v>
      </c>
      <c r="H751" t="s">
        <v>166</v>
      </c>
      <c r="I751" t="s">
        <v>2086</v>
      </c>
      <c r="J751" t="s">
        <v>139</v>
      </c>
      <c r="K751" t="s">
        <v>139</v>
      </c>
      <c r="L751" t="s">
        <v>2938</v>
      </c>
      <c r="M751" s="308">
        <v>45381</v>
      </c>
      <c r="N751" s="94" t="s">
        <v>2939</v>
      </c>
      <c r="O751">
        <v>5</v>
      </c>
      <c r="P751">
        <v>5</v>
      </c>
      <c r="Q751">
        <v>5</v>
      </c>
      <c r="R751" t="s">
        <v>1222</v>
      </c>
      <c r="W751" t="s">
        <v>2940</v>
      </c>
      <c r="X751" t="s">
        <v>1142</v>
      </c>
      <c r="Y751" t="s">
        <v>2941</v>
      </c>
      <c r="AC751" t="s">
        <v>2077</v>
      </c>
    </row>
    <row r="752" spans="1:29" ht="90">
      <c r="A752">
        <v>512</v>
      </c>
      <c r="B752" t="s">
        <v>3052</v>
      </c>
      <c r="C752" t="s">
        <v>2148</v>
      </c>
      <c r="D752" t="s">
        <v>147</v>
      </c>
      <c r="E752" t="s">
        <v>469</v>
      </c>
      <c r="F752" t="s">
        <v>406</v>
      </c>
      <c r="G752" t="s">
        <v>1458</v>
      </c>
      <c r="H752" t="s">
        <v>166</v>
      </c>
      <c r="I752" t="s">
        <v>2086</v>
      </c>
      <c r="J752" t="s">
        <v>139</v>
      </c>
      <c r="K752" t="s">
        <v>139</v>
      </c>
      <c r="L752" t="s">
        <v>1458</v>
      </c>
      <c r="M752" s="308">
        <v>45381</v>
      </c>
      <c r="N752" s="94" t="s">
        <v>2939</v>
      </c>
      <c r="O752">
        <v>5</v>
      </c>
      <c r="P752">
        <v>5</v>
      </c>
      <c r="Q752">
        <v>5</v>
      </c>
      <c r="R752" t="s">
        <v>1222</v>
      </c>
      <c r="W752" t="s">
        <v>2940</v>
      </c>
      <c r="X752" t="s">
        <v>1148</v>
      </c>
      <c r="Y752" t="s">
        <v>2943</v>
      </c>
      <c r="AC752" t="s">
        <v>2077</v>
      </c>
    </row>
    <row r="753" spans="1:29" ht="60">
      <c r="A753">
        <v>513</v>
      </c>
      <c r="B753" t="s">
        <v>3053</v>
      </c>
      <c r="C753" t="s">
        <v>2148</v>
      </c>
      <c r="D753" t="s">
        <v>147</v>
      </c>
      <c r="E753" t="s">
        <v>469</v>
      </c>
      <c r="F753" t="s">
        <v>406</v>
      </c>
      <c r="G753" t="s">
        <v>1487</v>
      </c>
      <c r="H753" t="s">
        <v>166</v>
      </c>
      <c r="I753" t="s">
        <v>2086</v>
      </c>
      <c r="J753" t="s">
        <v>139</v>
      </c>
      <c r="K753" t="s">
        <v>139</v>
      </c>
      <c r="L753" t="s">
        <v>1487</v>
      </c>
      <c r="M753" s="308">
        <v>45381</v>
      </c>
      <c r="N753" s="94" t="s">
        <v>2945</v>
      </c>
      <c r="O753">
        <v>1</v>
      </c>
      <c r="P753">
        <v>5</v>
      </c>
      <c r="Q753">
        <v>3</v>
      </c>
      <c r="R753" t="s">
        <v>1228</v>
      </c>
      <c r="W753" t="s">
        <v>2940</v>
      </c>
      <c r="X753" t="s">
        <v>1137</v>
      </c>
      <c r="Y753" t="s">
        <v>2946</v>
      </c>
      <c r="AC753" t="s">
        <v>1223</v>
      </c>
    </row>
    <row r="754" spans="1:29" ht="60">
      <c r="A754">
        <v>514</v>
      </c>
      <c r="B754" t="s">
        <v>3054</v>
      </c>
      <c r="C754" t="s">
        <v>2148</v>
      </c>
      <c r="D754" t="s">
        <v>147</v>
      </c>
      <c r="E754" t="s">
        <v>469</v>
      </c>
      <c r="F754" t="s">
        <v>406</v>
      </c>
      <c r="G754" t="s">
        <v>1298</v>
      </c>
      <c r="H754" t="s">
        <v>166</v>
      </c>
      <c r="I754" t="s">
        <v>2086</v>
      </c>
      <c r="J754" t="s">
        <v>139</v>
      </c>
      <c r="K754" t="s">
        <v>139</v>
      </c>
      <c r="L754" t="s">
        <v>1298</v>
      </c>
      <c r="M754" s="308">
        <v>45381</v>
      </c>
      <c r="N754" s="94" t="s">
        <v>2945</v>
      </c>
      <c r="O754">
        <v>1</v>
      </c>
      <c r="P754">
        <v>5</v>
      </c>
      <c r="Q754">
        <v>3</v>
      </c>
      <c r="R754" t="s">
        <v>1228</v>
      </c>
      <c r="W754" t="s">
        <v>2940</v>
      </c>
      <c r="X754" t="s">
        <v>1120</v>
      </c>
      <c r="Y754" t="s">
        <v>2948</v>
      </c>
      <c r="AC754" t="s">
        <v>1223</v>
      </c>
    </row>
    <row r="755" spans="1:29" ht="60">
      <c r="A755">
        <v>515</v>
      </c>
      <c r="B755" t="s">
        <v>3055</v>
      </c>
      <c r="C755" t="s">
        <v>2148</v>
      </c>
      <c r="D755" t="s">
        <v>147</v>
      </c>
      <c r="E755" t="s">
        <v>469</v>
      </c>
      <c r="F755" t="s">
        <v>406</v>
      </c>
      <c r="G755" t="s">
        <v>1486</v>
      </c>
      <c r="H755" t="s">
        <v>166</v>
      </c>
      <c r="I755" t="s">
        <v>2086</v>
      </c>
      <c r="J755" t="s">
        <v>128</v>
      </c>
      <c r="K755" t="s">
        <v>128</v>
      </c>
      <c r="L755" t="s">
        <v>1486</v>
      </c>
      <c r="M755" s="308">
        <v>45381</v>
      </c>
      <c r="N755" s="94" t="s">
        <v>2950</v>
      </c>
      <c r="O755">
        <v>5</v>
      </c>
      <c r="P755">
        <v>5</v>
      </c>
      <c r="Q755">
        <v>5</v>
      </c>
      <c r="R755" t="s">
        <v>1222</v>
      </c>
      <c r="W755" t="s">
        <v>2940</v>
      </c>
      <c r="X755" t="s">
        <v>1131</v>
      </c>
      <c r="Y755" t="s">
        <v>2951</v>
      </c>
      <c r="AC755" t="s">
        <v>2077</v>
      </c>
    </row>
    <row r="756" spans="1:29" ht="60">
      <c r="A756">
        <v>516</v>
      </c>
      <c r="B756" t="s">
        <v>3056</v>
      </c>
      <c r="C756" t="s">
        <v>2148</v>
      </c>
      <c r="D756" t="s">
        <v>147</v>
      </c>
      <c r="E756" t="s">
        <v>469</v>
      </c>
      <c r="F756" t="s">
        <v>406</v>
      </c>
      <c r="G756" t="s">
        <v>1486</v>
      </c>
      <c r="H756" t="s">
        <v>166</v>
      </c>
      <c r="I756" t="s">
        <v>2086</v>
      </c>
      <c r="J756" t="s">
        <v>128</v>
      </c>
      <c r="K756" t="s">
        <v>128</v>
      </c>
      <c r="L756" t="s">
        <v>2953</v>
      </c>
      <c r="M756" s="308">
        <v>45381</v>
      </c>
      <c r="N756" s="94" t="s">
        <v>2950</v>
      </c>
      <c r="O756">
        <v>5</v>
      </c>
      <c r="P756">
        <v>5</v>
      </c>
      <c r="Q756">
        <v>5</v>
      </c>
      <c r="R756" t="s">
        <v>1222</v>
      </c>
      <c r="W756" t="s">
        <v>2940</v>
      </c>
      <c r="X756" t="s">
        <v>1140</v>
      </c>
      <c r="Y756" t="s">
        <v>2954</v>
      </c>
      <c r="AC756" t="s">
        <v>2077</v>
      </c>
    </row>
    <row r="757" spans="1:29" ht="105">
      <c r="A757">
        <v>517</v>
      </c>
      <c r="B757" t="s">
        <v>3057</v>
      </c>
      <c r="C757" t="s">
        <v>2148</v>
      </c>
      <c r="D757" t="s">
        <v>147</v>
      </c>
      <c r="E757" t="s">
        <v>469</v>
      </c>
      <c r="F757" t="s">
        <v>406</v>
      </c>
      <c r="G757" t="s">
        <v>1484</v>
      </c>
      <c r="H757" t="s">
        <v>166</v>
      </c>
      <c r="I757" t="s">
        <v>2086</v>
      </c>
      <c r="J757" t="s">
        <v>139</v>
      </c>
      <c r="K757" t="s">
        <v>139</v>
      </c>
      <c r="L757" t="s">
        <v>1484</v>
      </c>
      <c r="M757" s="308">
        <v>45381</v>
      </c>
      <c r="N757" s="94" t="s">
        <v>2956</v>
      </c>
      <c r="O757">
        <v>3</v>
      </c>
      <c r="P757">
        <v>5</v>
      </c>
      <c r="Q757">
        <v>5</v>
      </c>
      <c r="R757" t="s">
        <v>1222</v>
      </c>
      <c r="W757" t="s">
        <v>2940</v>
      </c>
      <c r="X757" t="s">
        <v>1145</v>
      </c>
      <c r="Y757" t="s">
        <v>2957</v>
      </c>
      <c r="AC757" t="s">
        <v>2077</v>
      </c>
    </row>
    <row r="758" spans="1:29" ht="90">
      <c r="A758">
        <v>554</v>
      </c>
      <c r="B758" t="s">
        <v>3058</v>
      </c>
      <c r="C758" t="s">
        <v>2151</v>
      </c>
      <c r="D758" t="s">
        <v>147</v>
      </c>
      <c r="E758" t="s">
        <v>469</v>
      </c>
      <c r="F758" t="s">
        <v>406</v>
      </c>
      <c r="G758" t="s">
        <v>1458</v>
      </c>
      <c r="H758" t="s">
        <v>166</v>
      </c>
      <c r="I758" t="s">
        <v>2086</v>
      </c>
      <c r="J758" t="s">
        <v>139</v>
      </c>
      <c r="K758" t="s">
        <v>139</v>
      </c>
      <c r="L758" t="s">
        <v>2938</v>
      </c>
      <c r="M758" s="308">
        <v>45381</v>
      </c>
      <c r="N758" s="94" t="s">
        <v>2939</v>
      </c>
      <c r="O758">
        <v>5</v>
      </c>
      <c r="P758">
        <v>5</v>
      </c>
      <c r="Q758">
        <v>5</v>
      </c>
      <c r="R758" t="s">
        <v>1222</v>
      </c>
      <c r="W758" t="s">
        <v>2940</v>
      </c>
      <c r="X758" t="s">
        <v>1142</v>
      </c>
      <c r="Y758" t="s">
        <v>2941</v>
      </c>
      <c r="AC758" t="s">
        <v>2077</v>
      </c>
    </row>
    <row r="759" spans="1:29" ht="90">
      <c r="A759">
        <v>555</v>
      </c>
      <c r="B759" t="s">
        <v>3059</v>
      </c>
      <c r="C759" t="s">
        <v>2151</v>
      </c>
      <c r="D759" t="s">
        <v>147</v>
      </c>
      <c r="E759" t="s">
        <v>469</v>
      </c>
      <c r="F759" t="s">
        <v>406</v>
      </c>
      <c r="G759" t="s">
        <v>1458</v>
      </c>
      <c r="H759" t="s">
        <v>166</v>
      </c>
      <c r="I759" t="s">
        <v>2086</v>
      </c>
      <c r="J759" t="s">
        <v>139</v>
      </c>
      <c r="K759" t="s">
        <v>139</v>
      </c>
      <c r="L759" t="s">
        <v>1458</v>
      </c>
      <c r="M759" s="308">
        <v>45381</v>
      </c>
      <c r="N759" s="94" t="s">
        <v>2939</v>
      </c>
      <c r="O759">
        <v>5</v>
      </c>
      <c r="P759">
        <v>5</v>
      </c>
      <c r="Q759">
        <v>5</v>
      </c>
      <c r="R759" t="s">
        <v>1222</v>
      </c>
      <c r="W759" t="s">
        <v>2940</v>
      </c>
      <c r="X759" t="s">
        <v>1148</v>
      </c>
      <c r="Y759" t="s">
        <v>2943</v>
      </c>
      <c r="AC759" t="s">
        <v>2077</v>
      </c>
    </row>
    <row r="760" spans="1:29" ht="60">
      <c r="A760">
        <v>556</v>
      </c>
      <c r="B760" t="s">
        <v>3060</v>
      </c>
      <c r="C760" t="s">
        <v>2151</v>
      </c>
      <c r="D760" t="s">
        <v>147</v>
      </c>
      <c r="E760" t="s">
        <v>469</v>
      </c>
      <c r="F760" t="s">
        <v>406</v>
      </c>
      <c r="G760" t="s">
        <v>1487</v>
      </c>
      <c r="H760" t="s">
        <v>166</v>
      </c>
      <c r="I760" t="s">
        <v>2086</v>
      </c>
      <c r="J760" t="s">
        <v>139</v>
      </c>
      <c r="K760" t="s">
        <v>139</v>
      </c>
      <c r="L760" t="s">
        <v>1487</v>
      </c>
      <c r="M760" s="308">
        <v>45381</v>
      </c>
      <c r="N760" s="94" t="s">
        <v>2945</v>
      </c>
      <c r="O760">
        <v>1</v>
      </c>
      <c r="P760">
        <v>5</v>
      </c>
      <c r="Q760">
        <v>3</v>
      </c>
      <c r="R760" t="s">
        <v>1228</v>
      </c>
      <c r="W760" t="s">
        <v>2940</v>
      </c>
      <c r="X760" t="s">
        <v>1137</v>
      </c>
      <c r="Y760" t="s">
        <v>2946</v>
      </c>
      <c r="AC760" t="s">
        <v>1223</v>
      </c>
    </row>
    <row r="761" spans="1:29" ht="60">
      <c r="A761">
        <v>557</v>
      </c>
      <c r="B761" t="s">
        <v>3061</v>
      </c>
      <c r="C761" t="s">
        <v>2151</v>
      </c>
      <c r="D761" t="s">
        <v>147</v>
      </c>
      <c r="E761" t="s">
        <v>469</v>
      </c>
      <c r="F761" t="s">
        <v>406</v>
      </c>
      <c r="G761" t="s">
        <v>1298</v>
      </c>
      <c r="H761" t="s">
        <v>166</v>
      </c>
      <c r="I761" t="s">
        <v>2086</v>
      </c>
      <c r="J761" t="s">
        <v>139</v>
      </c>
      <c r="K761" t="s">
        <v>139</v>
      </c>
      <c r="L761" t="s">
        <v>1298</v>
      </c>
      <c r="M761" s="308">
        <v>45381</v>
      </c>
      <c r="N761" s="94" t="s">
        <v>2945</v>
      </c>
      <c r="O761">
        <v>1</v>
      </c>
      <c r="P761">
        <v>5</v>
      </c>
      <c r="Q761">
        <v>3</v>
      </c>
      <c r="R761" t="s">
        <v>1228</v>
      </c>
      <c r="W761" t="s">
        <v>2940</v>
      </c>
      <c r="X761" t="s">
        <v>1120</v>
      </c>
      <c r="Y761" t="s">
        <v>2948</v>
      </c>
      <c r="AC761" t="s">
        <v>1223</v>
      </c>
    </row>
    <row r="762" spans="1:29" ht="60">
      <c r="A762">
        <v>558</v>
      </c>
      <c r="B762" t="s">
        <v>3062</v>
      </c>
      <c r="C762" t="s">
        <v>2151</v>
      </c>
      <c r="D762" t="s">
        <v>147</v>
      </c>
      <c r="E762" t="s">
        <v>469</v>
      </c>
      <c r="F762" t="s">
        <v>406</v>
      </c>
      <c r="G762" t="s">
        <v>1486</v>
      </c>
      <c r="H762" t="s">
        <v>166</v>
      </c>
      <c r="I762" t="s">
        <v>2086</v>
      </c>
      <c r="J762" t="s">
        <v>128</v>
      </c>
      <c r="K762" t="s">
        <v>128</v>
      </c>
      <c r="L762" t="s">
        <v>1486</v>
      </c>
      <c r="M762" s="308">
        <v>45381</v>
      </c>
      <c r="N762" s="94" t="s">
        <v>2950</v>
      </c>
      <c r="O762">
        <v>5</v>
      </c>
      <c r="P762">
        <v>5</v>
      </c>
      <c r="Q762">
        <v>5</v>
      </c>
      <c r="R762" t="s">
        <v>1222</v>
      </c>
      <c r="W762" t="s">
        <v>2940</v>
      </c>
      <c r="X762" t="s">
        <v>1131</v>
      </c>
      <c r="Y762" t="s">
        <v>2951</v>
      </c>
      <c r="AC762" t="s">
        <v>2077</v>
      </c>
    </row>
    <row r="763" spans="1:29" ht="60">
      <c r="A763">
        <v>559</v>
      </c>
      <c r="B763" t="s">
        <v>3063</v>
      </c>
      <c r="C763" t="s">
        <v>2151</v>
      </c>
      <c r="D763" t="s">
        <v>147</v>
      </c>
      <c r="E763" t="s">
        <v>469</v>
      </c>
      <c r="F763" t="s">
        <v>406</v>
      </c>
      <c r="G763" t="s">
        <v>1486</v>
      </c>
      <c r="H763" t="s">
        <v>166</v>
      </c>
      <c r="I763" t="s">
        <v>2086</v>
      </c>
      <c r="J763" t="s">
        <v>128</v>
      </c>
      <c r="K763" t="s">
        <v>128</v>
      </c>
      <c r="L763" t="s">
        <v>2953</v>
      </c>
      <c r="M763" s="308">
        <v>45381</v>
      </c>
      <c r="N763" s="94" t="s">
        <v>2950</v>
      </c>
      <c r="O763">
        <v>5</v>
      </c>
      <c r="P763">
        <v>5</v>
      </c>
      <c r="Q763">
        <v>5</v>
      </c>
      <c r="R763" t="s">
        <v>1222</v>
      </c>
      <c r="W763" t="s">
        <v>2940</v>
      </c>
      <c r="X763" t="s">
        <v>1140</v>
      </c>
      <c r="Y763" t="s">
        <v>2954</v>
      </c>
      <c r="AC763" t="s">
        <v>2077</v>
      </c>
    </row>
    <row r="764" spans="1:29" ht="105">
      <c r="A764">
        <v>560</v>
      </c>
      <c r="B764" t="s">
        <v>3064</v>
      </c>
      <c r="C764" t="s">
        <v>2151</v>
      </c>
      <c r="D764" t="s">
        <v>147</v>
      </c>
      <c r="E764" t="s">
        <v>469</v>
      </c>
      <c r="F764" t="s">
        <v>406</v>
      </c>
      <c r="G764" t="s">
        <v>1484</v>
      </c>
      <c r="H764" t="s">
        <v>166</v>
      </c>
      <c r="I764" t="s">
        <v>2086</v>
      </c>
      <c r="J764" t="s">
        <v>139</v>
      </c>
      <c r="K764" t="s">
        <v>139</v>
      </c>
      <c r="L764" t="s">
        <v>1484</v>
      </c>
      <c r="M764" s="308">
        <v>45381</v>
      </c>
      <c r="N764" s="94" t="s">
        <v>2956</v>
      </c>
      <c r="O764">
        <v>3</v>
      </c>
      <c r="P764">
        <v>5</v>
      </c>
      <c r="Q764">
        <v>5</v>
      </c>
      <c r="R764" t="s">
        <v>1222</v>
      </c>
      <c r="W764" t="s">
        <v>2940</v>
      </c>
      <c r="X764" t="s">
        <v>1145</v>
      </c>
      <c r="Y764" t="s">
        <v>2957</v>
      </c>
      <c r="AC764" t="s">
        <v>2077</v>
      </c>
    </row>
    <row r="765" spans="1:29" ht="90">
      <c r="A765">
        <v>597</v>
      </c>
      <c r="B765" t="s">
        <v>3065</v>
      </c>
      <c r="C765" t="s">
        <v>2154</v>
      </c>
      <c r="D765" t="s">
        <v>147</v>
      </c>
      <c r="E765" t="s">
        <v>469</v>
      </c>
      <c r="F765" t="s">
        <v>406</v>
      </c>
      <c r="G765" t="s">
        <v>1458</v>
      </c>
      <c r="H765" t="s">
        <v>166</v>
      </c>
      <c r="I765" t="s">
        <v>2086</v>
      </c>
      <c r="J765" t="s">
        <v>139</v>
      </c>
      <c r="K765" t="s">
        <v>139</v>
      </c>
      <c r="L765" t="s">
        <v>2938</v>
      </c>
      <c r="M765" s="308">
        <v>45381</v>
      </c>
      <c r="N765" s="94" t="s">
        <v>2939</v>
      </c>
      <c r="O765">
        <v>5</v>
      </c>
      <c r="P765">
        <v>5</v>
      </c>
      <c r="Q765">
        <v>5</v>
      </c>
      <c r="R765" t="s">
        <v>1222</v>
      </c>
      <c r="W765" t="s">
        <v>2940</v>
      </c>
      <c r="X765" t="s">
        <v>1142</v>
      </c>
      <c r="Y765" t="s">
        <v>2941</v>
      </c>
      <c r="AC765" t="s">
        <v>2077</v>
      </c>
    </row>
    <row r="766" spans="1:29" ht="90">
      <c r="A766">
        <v>598</v>
      </c>
      <c r="B766" t="s">
        <v>3066</v>
      </c>
      <c r="C766" t="s">
        <v>2154</v>
      </c>
      <c r="D766" t="s">
        <v>147</v>
      </c>
      <c r="E766" t="s">
        <v>469</v>
      </c>
      <c r="F766" t="s">
        <v>406</v>
      </c>
      <c r="G766" t="s">
        <v>1458</v>
      </c>
      <c r="H766" t="s">
        <v>166</v>
      </c>
      <c r="I766" t="s">
        <v>2086</v>
      </c>
      <c r="J766" t="s">
        <v>139</v>
      </c>
      <c r="K766" t="s">
        <v>139</v>
      </c>
      <c r="L766" t="s">
        <v>1458</v>
      </c>
      <c r="M766" s="308">
        <v>45381</v>
      </c>
      <c r="N766" s="94" t="s">
        <v>2939</v>
      </c>
      <c r="O766">
        <v>5</v>
      </c>
      <c r="P766">
        <v>5</v>
      </c>
      <c r="Q766">
        <v>5</v>
      </c>
      <c r="R766" t="s">
        <v>1222</v>
      </c>
      <c r="W766" t="s">
        <v>2940</v>
      </c>
      <c r="X766" t="s">
        <v>1148</v>
      </c>
      <c r="Y766" t="s">
        <v>2943</v>
      </c>
      <c r="AC766" t="s">
        <v>2077</v>
      </c>
    </row>
    <row r="767" spans="1:29" ht="60">
      <c r="A767">
        <v>599</v>
      </c>
      <c r="B767" t="s">
        <v>3067</v>
      </c>
      <c r="C767" t="s">
        <v>2154</v>
      </c>
      <c r="D767" t="s">
        <v>147</v>
      </c>
      <c r="E767" t="s">
        <v>469</v>
      </c>
      <c r="F767" t="s">
        <v>406</v>
      </c>
      <c r="G767" t="s">
        <v>1487</v>
      </c>
      <c r="H767" t="s">
        <v>166</v>
      </c>
      <c r="I767" t="s">
        <v>2086</v>
      </c>
      <c r="J767" t="s">
        <v>139</v>
      </c>
      <c r="K767" t="s">
        <v>139</v>
      </c>
      <c r="L767" t="s">
        <v>1487</v>
      </c>
      <c r="M767" s="308">
        <v>45381</v>
      </c>
      <c r="N767" s="94" t="s">
        <v>2945</v>
      </c>
      <c r="O767">
        <v>1</v>
      </c>
      <c r="P767">
        <v>5</v>
      </c>
      <c r="Q767">
        <v>3</v>
      </c>
      <c r="R767" t="s">
        <v>1228</v>
      </c>
      <c r="W767" t="s">
        <v>2940</v>
      </c>
      <c r="X767" t="s">
        <v>1137</v>
      </c>
      <c r="Y767" t="s">
        <v>2946</v>
      </c>
      <c r="AC767" t="s">
        <v>1223</v>
      </c>
    </row>
    <row r="768" spans="1:29" ht="60">
      <c r="A768">
        <v>600</v>
      </c>
      <c r="B768" t="s">
        <v>3068</v>
      </c>
      <c r="C768" t="s">
        <v>2154</v>
      </c>
      <c r="D768" t="s">
        <v>147</v>
      </c>
      <c r="E768" t="s">
        <v>469</v>
      </c>
      <c r="F768" t="s">
        <v>406</v>
      </c>
      <c r="G768" t="s">
        <v>1298</v>
      </c>
      <c r="H768" t="s">
        <v>166</v>
      </c>
      <c r="I768" t="s">
        <v>2086</v>
      </c>
      <c r="J768" t="s">
        <v>139</v>
      </c>
      <c r="K768" t="s">
        <v>139</v>
      </c>
      <c r="L768" t="s">
        <v>1298</v>
      </c>
      <c r="M768" s="308">
        <v>45381</v>
      </c>
      <c r="N768" s="94" t="s">
        <v>2945</v>
      </c>
      <c r="O768">
        <v>1</v>
      </c>
      <c r="P768">
        <v>5</v>
      </c>
      <c r="Q768">
        <v>3</v>
      </c>
      <c r="R768" t="s">
        <v>1228</v>
      </c>
      <c r="W768" t="s">
        <v>2940</v>
      </c>
      <c r="X768" t="s">
        <v>1120</v>
      </c>
      <c r="Y768" t="s">
        <v>2948</v>
      </c>
      <c r="AC768" t="s">
        <v>1223</v>
      </c>
    </row>
    <row r="769" spans="1:29" ht="60">
      <c r="A769">
        <v>601</v>
      </c>
      <c r="B769" t="s">
        <v>3069</v>
      </c>
      <c r="C769" t="s">
        <v>2154</v>
      </c>
      <c r="D769" t="s">
        <v>147</v>
      </c>
      <c r="E769" t="s">
        <v>469</v>
      </c>
      <c r="F769" t="s">
        <v>406</v>
      </c>
      <c r="G769" t="s">
        <v>1486</v>
      </c>
      <c r="H769" t="s">
        <v>166</v>
      </c>
      <c r="I769" t="s">
        <v>2086</v>
      </c>
      <c r="J769" t="s">
        <v>128</v>
      </c>
      <c r="K769" t="s">
        <v>128</v>
      </c>
      <c r="L769" t="s">
        <v>1486</v>
      </c>
      <c r="M769" s="308">
        <v>45381</v>
      </c>
      <c r="N769" s="94" t="s">
        <v>2950</v>
      </c>
      <c r="O769">
        <v>5</v>
      </c>
      <c r="P769">
        <v>5</v>
      </c>
      <c r="Q769">
        <v>5</v>
      </c>
      <c r="R769" t="s">
        <v>1222</v>
      </c>
      <c r="W769" t="s">
        <v>2940</v>
      </c>
      <c r="X769" t="s">
        <v>1131</v>
      </c>
      <c r="Y769" t="s">
        <v>2951</v>
      </c>
      <c r="AC769" t="s">
        <v>2077</v>
      </c>
    </row>
    <row r="770" spans="1:29" ht="60">
      <c r="A770">
        <v>602</v>
      </c>
      <c r="B770" t="s">
        <v>3070</v>
      </c>
      <c r="C770" t="s">
        <v>2154</v>
      </c>
      <c r="D770" t="s">
        <v>147</v>
      </c>
      <c r="E770" t="s">
        <v>469</v>
      </c>
      <c r="F770" t="s">
        <v>406</v>
      </c>
      <c r="G770" t="s">
        <v>1486</v>
      </c>
      <c r="H770" t="s">
        <v>166</v>
      </c>
      <c r="I770" t="s">
        <v>2086</v>
      </c>
      <c r="J770" t="s">
        <v>128</v>
      </c>
      <c r="K770" t="s">
        <v>128</v>
      </c>
      <c r="L770" t="s">
        <v>2953</v>
      </c>
      <c r="M770" s="308">
        <v>45381</v>
      </c>
      <c r="N770" s="94" t="s">
        <v>2950</v>
      </c>
      <c r="O770">
        <v>5</v>
      </c>
      <c r="P770">
        <v>5</v>
      </c>
      <c r="Q770">
        <v>5</v>
      </c>
      <c r="R770" t="s">
        <v>1222</v>
      </c>
      <c r="W770" t="s">
        <v>2940</v>
      </c>
      <c r="X770" t="s">
        <v>1140</v>
      </c>
      <c r="Y770" t="s">
        <v>2954</v>
      </c>
      <c r="AC770" t="s">
        <v>2077</v>
      </c>
    </row>
    <row r="771" spans="1:29" ht="105">
      <c r="A771">
        <v>603</v>
      </c>
      <c r="B771" t="s">
        <v>3071</v>
      </c>
      <c r="C771" t="s">
        <v>2154</v>
      </c>
      <c r="D771" t="s">
        <v>147</v>
      </c>
      <c r="E771" t="s">
        <v>469</v>
      </c>
      <c r="F771" t="s">
        <v>406</v>
      </c>
      <c r="G771" t="s">
        <v>1484</v>
      </c>
      <c r="H771" t="s">
        <v>166</v>
      </c>
      <c r="I771" t="s">
        <v>2086</v>
      </c>
      <c r="J771" t="s">
        <v>139</v>
      </c>
      <c r="K771" t="s">
        <v>139</v>
      </c>
      <c r="L771" t="s">
        <v>1484</v>
      </c>
      <c r="M771" s="308">
        <v>45381</v>
      </c>
      <c r="N771" s="94" t="s">
        <v>2956</v>
      </c>
      <c r="O771">
        <v>3</v>
      </c>
      <c r="P771">
        <v>5</v>
      </c>
      <c r="Q771">
        <v>5</v>
      </c>
      <c r="R771" t="s">
        <v>1222</v>
      </c>
      <c r="W771" t="s">
        <v>2940</v>
      </c>
      <c r="X771" t="s">
        <v>1145</v>
      </c>
      <c r="Y771" t="s">
        <v>2957</v>
      </c>
      <c r="AC771" t="s">
        <v>2077</v>
      </c>
    </row>
    <row r="772" spans="1:29" ht="90">
      <c r="A772">
        <v>640</v>
      </c>
      <c r="B772" t="s">
        <v>3072</v>
      </c>
      <c r="C772" t="s">
        <v>2157</v>
      </c>
      <c r="D772" t="s">
        <v>147</v>
      </c>
      <c r="E772" t="s">
        <v>469</v>
      </c>
      <c r="F772" t="s">
        <v>406</v>
      </c>
      <c r="G772" t="s">
        <v>1458</v>
      </c>
      <c r="H772" t="s">
        <v>166</v>
      </c>
      <c r="I772" t="s">
        <v>2086</v>
      </c>
      <c r="J772" t="s">
        <v>139</v>
      </c>
      <c r="K772" t="s">
        <v>139</v>
      </c>
      <c r="L772" t="s">
        <v>2938</v>
      </c>
      <c r="M772" s="308">
        <v>45381</v>
      </c>
      <c r="N772" s="94" t="s">
        <v>2939</v>
      </c>
      <c r="O772">
        <v>5</v>
      </c>
      <c r="P772">
        <v>5</v>
      </c>
      <c r="Q772">
        <v>5</v>
      </c>
      <c r="R772" t="s">
        <v>1222</v>
      </c>
      <c r="W772" t="s">
        <v>2940</v>
      </c>
      <c r="X772" t="s">
        <v>1142</v>
      </c>
      <c r="Y772" t="s">
        <v>2941</v>
      </c>
      <c r="AC772" t="s">
        <v>2077</v>
      </c>
    </row>
    <row r="773" spans="1:29" ht="90">
      <c r="A773">
        <v>641</v>
      </c>
      <c r="B773" t="s">
        <v>3073</v>
      </c>
      <c r="C773" t="s">
        <v>2157</v>
      </c>
      <c r="D773" t="s">
        <v>147</v>
      </c>
      <c r="E773" t="s">
        <v>469</v>
      </c>
      <c r="F773" t="s">
        <v>406</v>
      </c>
      <c r="G773" t="s">
        <v>1458</v>
      </c>
      <c r="H773" t="s">
        <v>166</v>
      </c>
      <c r="I773" t="s">
        <v>2086</v>
      </c>
      <c r="J773" t="s">
        <v>139</v>
      </c>
      <c r="K773" t="s">
        <v>139</v>
      </c>
      <c r="L773" t="s">
        <v>1458</v>
      </c>
      <c r="M773" s="308">
        <v>45381</v>
      </c>
      <c r="N773" s="94" t="s">
        <v>2939</v>
      </c>
      <c r="O773">
        <v>5</v>
      </c>
      <c r="P773">
        <v>5</v>
      </c>
      <c r="Q773">
        <v>5</v>
      </c>
      <c r="R773" t="s">
        <v>1222</v>
      </c>
      <c r="W773" t="s">
        <v>2940</v>
      </c>
      <c r="X773" t="s">
        <v>1148</v>
      </c>
      <c r="Y773" t="s">
        <v>2943</v>
      </c>
      <c r="AC773" t="s">
        <v>2077</v>
      </c>
    </row>
    <row r="774" spans="1:29" ht="60">
      <c r="A774">
        <v>642</v>
      </c>
      <c r="B774" t="s">
        <v>3074</v>
      </c>
      <c r="C774" t="s">
        <v>2157</v>
      </c>
      <c r="D774" t="s">
        <v>147</v>
      </c>
      <c r="E774" t="s">
        <v>469</v>
      </c>
      <c r="F774" t="s">
        <v>406</v>
      </c>
      <c r="G774" t="s">
        <v>1487</v>
      </c>
      <c r="H774" t="s">
        <v>166</v>
      </c>
      <c r="I774" t="s">
        <v>2086</v>
      </c>
      <c r="J774" t="s">
        <v>139</v>
      </c>
      <c r="K774" t="s">
        <v>139</v>
      </c>
      <c r="L774" t="s">
        <v>1487</v>
      </c>
      <c r="M774" s="308">
        <v>45381</v>
      </c>
      <c r="N774" s="94" t="s">
        <v>2945</v>
      </c>
      <c r="O774">
        <v>1</v>
      </c>
      <c r="P774">
        <v>5</v>
      </c>
      <c r="Q774">
        <v>3</v>
      </c>
      <c r="R774" t="s">
        <v>1228</v>
      </c>
      <c r="W774" t="s">
        <v>2940</v>
      </c>
      <c r="X774" t="s">
        <v>1137</v>
      </c>
      <c r="Y774" t="s">
        <v>2946</v>
      </c>
      <c r="AC774" t="s">
        <v>1223</v>
      </c>
    </row>
    <row r="775" spans="1:29" ht="60">
      <c r="A775">
        <v>643</v>
      </c>
      <c r="B775" t="s">
        <v>3075</v>
      </c>
      <c r="C775" t="s">
        <v>2157</v>
      </c>
      <c r="D775" t="s">
        <v>147</v>
      </c>
      <c r="E775" t="s">
        <v>469</v>
      </c>
      <c r="F775" t="s">
        <v>406</v>
      </c>
      <c r="G775" t="s">
        <v>1298</v>
      </c>
      <c r="H775" t="s">
        <v>166</v>
      </c>
      <c r="I775" t="s">
        <v>2086</v>
      </c>
      <c r="J775" t="s">
        <v>139</v>
      </c>
      <c r="K775" t="s">
        <v>139</v>
      </c>
      <c r="L775" t="s">
        <v>1298</v>
      </c>
      <c r="M775" s="308">
        <v>45381</v>
      </c>
      <c r="N775" s="94" t="s">
        <v>2945</v>
      </c>
      <c r="O775">
        <v>1</v>
      </c>
      <c r="P775">
        <v>5</v>
      </c>
      <c r="Q775">
        <v>3</v>
      </c>
      <c r="R775" t="s">
        <v>1228</v>
      </c>
      <c r="W775" t="s">
        <v>2940</v>
      </c>
      <c r="X775" t="s">
        <v>1120</v>
      </c>
      <c r="Y775" t="s">
        <v>2948</v>
      </c>
      <c r="AC775" t="s">
        <v>1223</v>
      </c>
    </row>
    <row r="776" spans="1:29" ht="60">
      <c r="A776">
        <v>644</v>
      </c>
      <c r="B776" t="s">
        <v>3076</v>
      </c>
      <c r="C776" t="s">
        <v>2157</v>
      </c>
      <c r="D776" t="s">
        <v>147</v>
      </c>
      <c r="E776" t="s">
        <v>469</v>
      </c>
      <c r="F776" t="s">
        <v>406</v>
      </c>
      <c r="G776" t="s">
        <v>1486</v>
      </c>
      <c r="H776" t="s">
        <v>166</v>
      </c>
      <c r="I776" t="s">
        <v>2086</v>
      </c>
      <c r="J776" t="s">
        <v>128</v>
      </c>
      <c r="K776" t="s">
        <v>128</v>
      </c>
      <c r="L776" t="s">
        <v>1486</v>
      </c>
      <c r="M776" s="308">
        <v>45381</v>
      </c>
      <c r="N776" s="94" t="s">
        <v>2950</v>
      </c>
      <c r="O776">
        <v>5</v>
      </c>
      <c r="P776">
        <v>5</v>
      </c>
      <c r="Q776">
        <v>5</v>
      </c>
      <c r="R776" t="s">
        <v>1222</v>
      </c>
      <c r="W776" t="s">
        <v>2940</v>
      </c>
      <c r="X776" t="s">
        <v>1131</v>
      </c>
      <c r="Y776" t="s">
        <v>2951</v>
      </c>
      <c r="AC776" t="s">
        <v>2077</v>
      </c>
    </row>
    <row r="777" spans="1:29" ht="60">
      <c r="A777">
        <v>645</v>
      </c>
      <c r="B777" t="s">
        <v>3077</v>
      </c>
      <c r="C777" t="s">
        <v>2157</v>
      </c>
      <c r="D777" t="s">
        <v>147</v>
      </c>
      <c r="E777" t="s">
        <v>469</v>
      </c>
      <c r="F777" t="s">
        <v>406</v>
      </c>
      <c r="G777" t="s">
        <v>1486</v>
      </c>
      <c r="H777" t="s">
        <v>166</v>
      </c>
      <c r="I777" t="s">
        <v>2086</v>
      </c>
      <c r="J777" t="s">
        <v>128</v>
      </c>
      <c r="K777" t="s">
        <v>128</v>
      </c>
      <c r="L777" t="s">
        <v>2953</v>
      </c>
      <c r="M777" s="308">
        <v>45381</v>
      </c>
      <c r="N777" s="94" t="s">
        <v>2950</v>
      </c>
      <c r="O777">
        <v>5</v>
      </c>
      <c r="P777">
        <v>5</v>
      </c>
      <c r="Q777">
        <v>5</v>
      </c>
      <c r="R777" t="s">
        <v>1222</v>
      </c>
      <c r="W777" t="s">
        <v>2940</v>
      </c>
      <c r="X777" t="s">
        <v>1140</v>
      </c>
      <c r="Y777" t="s">
        <v>2954</v>
      </c>
      <c r="AC777" t="s">
        <v>2077</v>
      </c>
    </row>
    <row r="778" spans="1:29" ht="105">
      <c r="A778">
        <v>646</v>
      </c>
      <c r="B778" t="s">
        <v>3078</v>
      </c>
      <c r="C778" t="s">
        <v>2157</v>
      </c>
      <c r="D778" t="s">
        <v>147</v>
      </c>
      <c r="E778" t="s">
        <v>469</v>
      </c>
      <c r="F778" t="s">
        <v>406</v>
      </c>
      <c r="G778" t="s">
        <v>1484</v>
      </c>
      <c r="H778" t="s">
        <v>166</v>
      </c>
      <c r="I778" t="s">
        <v>2086</v>
      </c>
      <c r="J778" t="s">
        <v>139</v>
      </c>
      <c r="K778" t="s">
        <v>139</v>
      </c>
      <c r="L778" t="s">
        <v>1484</v>
      </c>
      <c r="M778" s="308">
        <v>45381</v>
      </c>
      <c r="N778" s="94" t="s">
        <v>2956</v>
      </c>
      <c r="O778">
        <v>3</v>
      </c>
      <c r="P778">
        <v>5</v>
      </c>
      <c r="Q778">
        <v>5</v>
      </c>
      <c r="R778" t="s">
        <v>1222</v>
      </c>
      <c r="W778" t="s">
        <v>2940</v>
      </c>
      <c r="X778" t="s">
        <v>1145</v>
      </c>
      <c r="Y778" t="s">
        <v>2957</v>
      </c>
      <c r="AC778" t="s">
        <v>2077</v>
      </c>
    </row>
    <row r="779" spans="1:29" ht="90">
      <c r="A779">
        <v>683</v>
      </c>
      <c r="B779" t="s">
        <v>3079</v>
      </c>
      <c r="C779" t="s">
        <v>2160</v>
      </c>
      <c r="D779" t="s">
        <v>147</v>
      </c>
      <c r="E779" t="s">
        <v>469</v>
      </c>
      <c r="F779" t="s">
        <v>406</v>
      </c>
      <c r="G779" t="s">
        <v>1458</v>
      </c>
      <c r="H779" t="s">
        <v>166</v>
      </c>
      <c r="I779" t="s">
        <v>2086</v>
      </c>
      <c r="J779" t="s">
        <v>139</v>
      </c>
      <c r="K779" t="s">
        <v>139</v>
      </c>
      <c r="L779" t="s">
        <v>2938</v>
      </c>
      <c r="M779" s="308">
        <v>45381</v>
      </c>
      <c r="N779" s="94" t="s">
        <v>2939</v>
      </c>
      <c r="O779">
        <v>5</v>
      </c>
      <c r="P779">
        <v>5</v>
      </c>
      <c r="Q779">
        <v>5</v>
      </c>
      <c r="R779" t="s">
        <v>1222</v>
      </c>
      <c r="W779" t="s">
        <v>2940</v>
      </c>
      <c r="X779" t="s">
        <v>1142</v>
      </c>
      <c r="Y779" t="s">
        <v>2941</v>
      </c>
      <c r="AC779" t="s">
        <v>2077</v>
      </c>
    </row>
    <row r="780" spans="1:29" ht="90">
      <c r="A780">
        <v>684</v>
      </c>
      <c r="B780" t="s">
        <v>3080</v>
      </c>
      <c r="C780" t="s">
        <v>2160</v>
      </c>
      <c r="D780" t="s">
        <v>147</v>
      </c>
      <c r="E780" t="s">
        <v>469</v>
      </c>
      <c r="F780" t="s">
        <v>406</v>
      </c>
      <c r="G780" t="s">
        <v>1458</v>
      </c>
      <c r="H780" t="s">
        <v>166</v>
      </c>
      <c r="I780" t="s">
        <v>2086</v>
      </c>
      <c r="J780" t="s">
        <v>139</v>
      </c>
      <c r="K780" t="s">
        <v>139</v>
      </c>
      <c r="L780" t="s">
        <v>1458</v>
      </c>
      <c r="M780" s="308">
        <v>45381</v>
      </c>
      <c r="N780" s="94" t="s">
        <v>2939</v>
      </c>
      <c r="O780">
        <v>5</v>
      </c>
      <c r="P780">
        <v>5</v>
      </c>
      <c r="Q780">
        <v>5</v>
      </c>
      <c r="R780" t="s">
        <v>1222</v>
      </c>
      <c r="W780" t="s">
        <v>2940</v>
      </c>
      <c r="X780" t="s">
        <v>1148</v>
      </c>
      <c r="Y780" t="s">
        <v>2943</v>
      </c>
      <c r="AC780" t="s">
        <v>2077</v>
      </c>
    </row>
    <row r="781" spans="1:29" ht="60">
      <c r="A781">
        <v>685</v>
      </c>
      <c r="B781" t="s">
        <v>3081</v>
      </c>
      <c r="C781" t="s">
        <v>2160</v>
      </c>
      <c r="D781" t="s">
        <v>147</v>
      </c>
      <c r="E781" t="s">
        <v>469</v>
      </c>
      <c r="F781" t="s">
        <v>406</v>
      </c>
      <c r="G781" t="s">
        <v>1487</v>
      </c>
      <c r="H781" t="s">
        <v>166</v>
      </c>
      <c r="I781" t="s">
        <v>2086</v>
      </c>
      <c r="J781" t="s">
        <v>139</v>
      </c>
      <c r="K781" t="s">
        <v>139</v>
      </c>
      <c r="L781" t="s">
        <v>1487</v>
      </c>
      <c r="M781" s="308">
        <v>45381</v>
      </c>
      <c r="N781" s="94" t="s">
        <v>2945</v>
      </c>
      <c r="O781">
        <v>1</v>
      </c>
      <c r="P781">
        <v>5</v>
      </c>
      <c r="Q781">
        <v>3</v>
      </c>
      <c r="R781" t="s">
        <v>1228</v>
      </c>
      <c r="W781" t="s">
        <v>2940</v>
      </c>
      <c r="X781" t="s">
        <v>1137</v>
      </c>
      <c r="Y781" t="s">
        <v>2946</v>
      </c>
      <c r="AC781" t="s">
        <v>1223</v>
      </c>
    </row>
    <row r="782" spans="1:29" ht="60">
      <c r="A782">
        <v>686</v>
      </c>
      <c r="B782" t="s">
        <v>3082</v>
      </c>
      <c r="C782" t="s">
        <v>2160</v>
      </c>
      <c r="D782" t="s">
        <v>147</v>
      </c>
      <c r="E782" t="s">
        <v>469</v>
      </c>
      <c r="F782" t="s">
        <v>406</v>
      </c>
      <c r="G782" t="s">
        <v>1298</v>
      </c>
      <c r="H782" t="s">
        <v>166</v>
      </c>
      <c r="I782" t="s">
        <v>2086</v>
      </c>
      <c r="J782" t="s">
        <v>139</v>
      </c>
      <c r="K782" t="s">
        <v>139</v>
      </c>
      <c r="L782" t="s">
        <v>1298</v>
      </c>
      <c r="M782" s="308">
        <v>45381</v>
      </c>
      <c r="N782" s="94" t="s">
        <v>2945</v>
      </c>
      <c r="O782">
        <v>1</v>
      </c>
      <c r="P782">
        <v>5</v>
      </c>
      <c r="Q782">
        <v>3</v>
      </c>
      <c r="R782" t="s">
        <v>1228</v>
      </c>
      <c r="W782" t="s">
        <v>2940</v>
      </c>
      <c r="X782" t="s">
        <v>1120</v>
      </c>
      <c r="Y782" t="s">
        <v>2948</v>
      </c>
      <c r="AC782" t="s">
        <v>1223</v>
      </c>
    </row>
    <row r="783" spans="1:29" ht="60">
      <c r="A783">
        <v>687</v>
      </c>
      <c r="B783" t="s">
        <v>3083</v>
      </c>
      <c r="C783" t="s">
        <v>2160</v>
      </c>
      <c r="D783" t="s">
        <v>147</v>
      </c>
      <c r="E783" t="s">
        <v>469</v>
      </c>
      <c r="F783" t="s">
        <v>406</v>
      </c>
      <c r="G783" t="s">
        <v>1486</v>
      </c>
      <c r="H783" t="s">
        <v>166</v>
      </c>
      <c r="I783" t="s">
        <v>2086</v>
      </c>
      <c r="J783" t="s">
        <v>128</v>
      </c>
      <c r="K783" t="s">
        <v>128</v>
      </c>
      <c r="L783" t="s">
        <v>1486</v>
      </c>
      <c r="M783" s="308">
        <v>45381</v>
      </c>
      <c r="N783" s="94" t="s">
        <v>2950</v>
      </c>
      <c r="O783">
        <v>5</v>
      </c>
      <c r="P783">
        <v>5</v>
      </c>
      <c r="Q783">
        <v>5</v>
      </c>
      <c r="R783" t="s">
        <v>1222</v>
      </c>
      <c r="W783" t="s">
        <v>2940</v>
      </c>
      <c r="X783" t="s">
        <v>1131</v>
      </c>
      <c r="Y783" t="s">
        <v>2951</v>
      </c>
      <c r="AC783" t="s">
        <v>2077</v>
      </c>
    </row>
    <row r="784" spans="1:29" ht="60">
      <c r="A784">
        <v>688</v>
      </c>
      <c r="B784" t="s">
        <v>3084</v>
      </c>
      <c r="C784" t="s">
        <v>2160</v>
      </c>
      <c r="D784" t="s">
        <v>147</v>
      </c>
      <c r="E784" t="s">
        <v>469</v>
      </c>
      <c r="F784" t="s">
        <v>406</v>
      </c>
      <c r="G784" t="s">
        <v>1486</v>
      </c>
      <c r="H784" t="s">
        <v>166</v>
      </c>
      <c r="I784" t="s">
        <v>2086</v>
      </c>
      <c r="J784" t="s">
        <v>128</v>
      </c>
      <c r="K784" t="s">
        <v>128</v>
      </c>
      <c r="L784" t="s">
        <v>2953</v>
      </c>
      <c r="M784" s="308">
        <v>45381</v>
      </c>
      <c r="N784" s="94" t="s">
        <v>2950</v>
      </c>
      <c r="O784">
        <v>5</v>
      </c>
      <c r="P784">
        <v>5</v>
      </c>
      <c r="Q784">
        <v>5</v>
      </c>
      <c r="R784" t="s">
        <v>1222</v>
      </c>
      <c r="W784" t="s">
        <v>2940</v>
      </c>
      <c r="X784" t="s">
        <v>1140</v>
      </c>
      <c r="Y784" t="s">
        <v>2954</v>
      </c>
      <c r="AC784" t="s">
        <v>2077</v>
      </c>
    </row>
    <row r="785" spans="1:29" ht="105">
      <c r="A785">
        <v>689</v>
      </c>
      <c r="B785" t="s">
        <v>3085</v>
      </c>
      <c r="C785" t="s">
        <v>2160</v>
      </c>
      <c r="D785" t="s">
        <v>147</v>
      </c>
      <c r="E785" t="s">
        <v>469</v>
      </c>
      <c r="F785" t="s">
        <v>406</v>
      </c>
      <c r="G785" t="s">
        <v>1484</v>
      </c>
      <c r="H785" t="s">
        <v>166</v>
      </c>
      <c r="I785" t="s">
        <v>2086</v>
      </c>
      <c r="J785" t="s">
        <v>139</v>
      </c>
      <c r="K785" t="s">
        <v>139</v>
      </c>
      <c r="L785" t="s">
        <v>1484</v>
      </c>
      <c r="M785" s="308">
        <v>45381</v>
      </c>
      <c r="N785" s="94" t="s">
        <v>2956</v>
      </c>
      <c r="O785">
        <v>3</v>
      </c>
      <c r="P785">
        <v>5</v>
      </c>
      <c r="Q785">
        <v>5</v>
      </c>
      <c r="R785" t="s">
        <v>1222</v>
      </c>
      <c r="W785" t="s">
        <v>2940</v>
      </c>
      <c r="X785" t="s">
        <v>1145</v>
      </c>
      <c r="Y785" t="s">
        <v>2957</v>
      </c>
      <c r="AC785" t="s">
        <v>2077</v>
      </c>
    </row>
    <row r="786" spans="1:29" ht="90">
      <c r="A786">
        <v>726</v>
      </c>
      <c r="B786" t="s">
        <v>3086</v>
      </c>
      <c r="C786" t="s">
        <v>2163</v>
      </c>
      <c r="D786" t="s">
        <v>147</v>
      </c>
      <c r="E786" t="s">
        <v>469</v>
      </c>
      <c r="F786" t="s">
        <v>406</v>
      </c>
      <c r="G786" t="s">
        <v>1458</v>
      </c>
      <c r="H786" t="s">
        <v>166</v>
      </c>
      <c r="I786" t="s">
        <v>2086</v>
      </c>
      <c r="J786" t="s">
        <v>139</v>
      </c>
      <c r="K786" t="s">
        <v>139</v>
      </c>
      <c r="L786" t="s">
        <v>2938</v>
      </c>
      <c r="M786" s="308">
        <v>45381</v>
      </c>
      <c r="N786" s="94" t="s">
        <v>2939</v>
      </c>
      <c r="O786">
        <v>5</v>
      </c>
      <c r="P786">
        <v>5</v>
      </c>
      <c r="Q786">
        <v>5</v>
      </c>
      <c r="R786" t="s">
        <v>1222</v>
      </c>
      <c r="W786" t="s">
        <v>2940</v>
      </c>
      <c r="X786" t="s">
        <v>1142</v>
      </c>
      <c r="Y786" t="s">
        <v>2941</v>
      </c>
      <c r="AC786" t="s">
        <v>2077</v>
      </c>
    </row>
    <row r="787" spans="1:29" ht="90">
      <c r="A787">
        <v>727</v>
      </c>
      <c r="B787" t="s">
        <v>3087</v>
      </c>
      <c r="C787" t="s">
        <v>2163</v>
      </c>
      <c r="D787" t="s">
        <v>147</v>
      </c>
      <c r="E787" t="s">
        <v>469</v>
      </c>
      <c r="F787" t="s">
        <v>406</v>
      </c>
      <c r="G787" t="s">
        <v>1458</v>
      </c>
      <c r="H787" t="s">
        <v>166</v>
      </c>
      <c r="I787" t="s">
        <v>2086</v>
      </c>
      <c r="J787" t="s">
        <v>139</v>
      </c>
      <c r="K787" t="s">
        <v>139</v>
      </c>
      <c r="L787" t="s">
        <v>1458</v>
      </c>
      <c r="M787" s="308">
        <v>45381</v>
      </c>
      <c r="N787" s="94" t="s">
        <v>2939</v>
      </c>
      <c r="O787">
        <v>5</v>
      </c>
      <c r="P787">
        <v>5</v>
      </c>
      <c r="Q787">
        <v>5</v>
      </c>
      <c r="R787" t="s">
        <v>1222</v>
      </c>
      <c r="W787" t="s">
        <v>2940</v>
      </c>
      <c r="X787" t="s">
        <v>1148</v>
      </c>
      <c r="Y787" t="s">
        <v>2943</v>
      </c>
      <c r="AC787" t="s">
        <v>2077</v>
      </c>
    </row>
    <row r="788" spans="1:29" ht="60">
      <c r="A788">
        <v>728</v>
      </c>
      <c r="B788" t="s">
        <v>3088</v>
      </c>
      <c r="C788" t="s">
        <v>2163</v>
      </c>
      <c r="D788" t="s">
        <v>147</v>
      </c>
      <c r="E788" t="s">
        <v>469</v>
      </c>
      <c r="F788" t="s">
        <v>406</v>
      </c>
      <c r="G788" t="s">
        <v>1487</v>
      </c>
      <c r="H788" t="s">
        <v>166</v>
      </c>
      <c r="I788" t="s">
        <v>2086</v>
      </c>
      <c r="J788" t="s">
        <v>139</v>
      </c>
      <c r="K788" t="s">
        <v>139</v>
      </c>
      <c r="L788" t="s">
        <v>1487</v>
      </c>
      <c r="M788" s="308">
        <v>45381</v>
      </c>
      <c r="N788" s="94" t="s">
        <v>2945</v>
      </c>
      <c r="O788">
        <v>1</v>
      </c>
      <c r="P788">
        <v>5</v>
      </c>
      <c r="Q788">
        <v>3</v>
      </c>
      <c r="R788" t="s">
        <v>1228</v>
      </c>
      <c r="W788" t="s">
        <v>2940</v>
      </c>
      <c r="X788" t="s">
        <v>1137</v>
      </c>
      <c r="Y788" t="s">
        <v>2946</v>
      </c>
      <c r="AC788" t="s">
        <v>1223</v>
      </c>
    </row>
    <row r="789" spans="1:29" ht="60">
      <c r="A789">
        <v>729</v>
      </c>
      <c r="B789" t="s">
        <v>3089</v>
      </c>
      <c r="C789" t="s">
        <v>2163</v>
      </c>
      <c r="D789" t="s">
        <v>147</v>
      </c>
      <c r="E789" t="s">
        <v>469</v>
      </c>
      <c r="F789" t="s">
        <v>406</v>
      </c>
      <c r="G789" t="s">
        <v>1298</v>
      </c>
      <c r="H789" t="s">
        <v>166</v>
      </c>
      <c r="I789" t="s">
        <v>2086</v>
      </c>
      <c r="J789" t="s">
        <v>139</v>
      </c>
      <c r="K789" t="s">
        <v>139</v>
      </c>
      <c r="L789" t="s">
        <v>1298</v>
      </c>
      <c r="M789" s="308">
        <v>45381</v>
      </c>
      <c r="N789" s="94" t="s">
        <v>2945</v>
      </c>
      <c r="O789">
        <v>1</v>
      </c>
      <c r="P789">
        <v>5</v>
      </c>
      <c r="Q789">
        <v>3</v>
      </c>
      <c r="R789" t="s">
        <v>1228</v>
      </c>
      <c r="W789" t="s">
        <v>2940</v>
      </c>
      <c r="X789" t="s">
        <v>1120</v>
      </c>
      <c r="Y789" t="s">
        <v>2948</v>
      </c>
      <c r="AC789" t="s">
        <v>1223</v>
      </c>
    </row>
    <row r="790" spans="1:29" ht="60">
      <c r="A790">
        <v>730</v>
      </c>
      <c r="B790" t="s">
        <v>3090</v>
      </c>
      <c r="C790" t="s">
        <v>2163</v>
      </c>
      <c r="D790" t="s">
        <v>147</v>
      </c>
      <c r="E790" t="s">
        <v>469</v>
      </c>
      <c r="F790" t="s">
        <v>406</v>
      </c>
      <c r="G790" t="s">
        <v>1486</v>
      </c>
      <c r="H790" t="s">
        <v>166</v>
      </c>
      <c r="I790" t="s">
        <v>2086</v>
      </c>
      <c r="J790" t="s">
        <v>128</v>
      </c>
      <c r="K790" t="s">
        <v>128</v>
      </c>
      <c r="L790" t="s">
        <v>1486</v>
      </c>
      <c r="M790" s="308">
        <v>45381</v>
      </c>
      <c r="N790" s="94" t="s">
        <v>2950</v>
      </c>
      <c r="O790">
        <v>5</v>
      </c>
      <c r="P790">
        <v>5</v>
      </c>
      <c r="Q790">
        <v>5</v>
      </c>
      <c r="R790" t="s">
        <v>1222</v>
      </c>
      <c r="W790" t="s">
        <v>2940</v>
      </c>
      <c r="X790" t="s">
        <v>1131</v>
      </c>
      <c r="Y790" t="s">
        <v>2951</v>
      </c>
      <c r="AC790" t="s">
        <v>2077</v>
      </c>
    </row>
    <row r="791" spans="1:29" ht="60">
      <c r="A791">
        <v>731</v>
      </c>
      <c r="B791" t="s">
        <v>3091</v>
      </c>
      <c r="C791" t="s">
        <v>2163</v>
      </c>
      <c r="D791" t="s">
        <v>147</v>
      </c>
      <c r="E791" t="s">
        <v>469</v>
      </c>
      <c r="F791" t="s">
        <v>406</v>
      </c>
      <c r="G791" t="s">
        <v>1486</v>
      </c>
      <c r="H791" t="s">
        <v>166</v>
      </c>
      <c r="I791" t="s">
        <v>2086</v>
      </c>
      <c r="J791" t="s">
        <v>128</v>
      </c>
      <c r="K791" t="s">
        <v>128</v>
      </c>
      <c r="L791" t="s">
        <v>2953</v>
      </c>
      <c r="M791" s="308">
        <v>45381</v>
      </c>
      <c r="N791" s="94" t="s">
        <v>2950</v>
      </c>
      <c r="O791">
        <v>5</v>
      </c>
      <c r="P791">
        <v>5</v>
      </c>
      <c r="Q791">
        <v>5</v>
      </c>
      <c r="R791" t="s">
        <v>1222</v>
      </c>
      <c r="W791" t="s">
        <v>2940</v>
      </c>
      <c r="X791" t="s">
        <v>1140</v>
      </c>
      <c r="Y791" t="s">
        <v>2954</v>
      </c>
      <c r="AC791" t="s">
        <v>2077</v>
      </c>
    </row>
    <row r="792" spans="1:29" ht="105">
      <c r="A792">
        <v>732</v>
      </c>
      <c r="B792" t="s">
        <v>3092</v>
      </c>
      <c r="C792" t="s">
        <v>2163</v>
      </c>
      <c r="D792" t="s">
        <v>147</v>
      </c>
      <c r="E792" t="s">
        <v>469</v>
      </c>
      <c r="F792" t="s">
        <v>406</v>
      </c>
      <c r="G792" t="s">
        <v>1484</v>
      </c>
      <c r="H792" t="s">
        <v>166</v>
      </c>
      <c r="I792" t="s">
        <v>2086</v>
      </c>
      <c r="J792" t="s">
        <v>139</v>
      </c>
      <c r="K792" t="s">
        <v>139</v>
      </c>
      <c r="L792" t="s">
        <v>1484</v>
      </c>
      <c r="M792" s="308">
        <v>45381</v>
      </c>
      <c r="N792" s="94" t="s">
        <v>2956</v>
      </c>
      <c r="O792">
        <v>3</v>
      </c>
      <c r="P792">
        <v>5</v>
      </c>
      <c r="Q792">
        <v>5</v>
      </c>
      <c r="R792" t="s">
        <v>1222</v>
      </c>
      <c r="W792" t="s">
        <v>2940</v>
      </c>
      <c r="X792" t="s">
        <v>1145</v>
      </c>
      <c r="Y792" t="s">
        <v>2957</v>
      </c>
      <c r="AC792" t="s">
        <v>2077</v>
      </c>
    </row>
    <row r="793" spans="1:29" ht="90">
      <c r="A793">
        <v>769</v>
      </c>
      <c r="B793" t="s">
        <v>3093</v>
      </c>
      <c r="C793" t="s">
        <v>2166</v>
      </c>
      <c r="D793" t="s">
        <v>147</v>
      </c>
      <c r="E793" t="s">
        <v>469</v>
      </c>
      <c r="F793" t="s">
        <v>406</v>
      </c>
      <c r="G793" t="s">
        <v>1458</v>
      </c>
      <c r="H793" t="s">
        <v>166</v>
      </c>
      <c r="I793" t="s">
        <v>2086</v>
      </c>
      <c r="J793" t="s">
        <v>139</v>
      </c>
      <c r="K793" t="s">
        <v>139</v>
      </c>
      <c r="L793" t="s">
        <v>2938</v>
      </c>
      <c r="M793" s="308">
        <v>45381</v>
      </c>
      <c r="N793" s="94" t="s">
        <v>2939</v>
      </c>
      <c r="O793">
        <v>5</v>
      </c>
      <c r="P793">
        <v>5</v>
      </c>
      <c r="Q793">
        <v>5</v>
      </c>
      <c r="R793" t="s">
        <v>1222</v>
      </c>
      <c r="W793" t="s">
        <v>2940</v>
      </c>
      <c r="X793" t="s">
        <v>1142</v>
      </c>
      <c r="Y793" t="s">
        <v>2941</v>
      </c>
      <c r="AC793" t="s">
        <v>2077</v>
      </c>
    </row>
    <row r="794" spans="1:29" ht="90">
      <c r="A794">
        <v>770</v>
      </c>
      <c r="B794" t="s">
        <v>3094</v>
      </c>
      <c r="C794" t="s">
        <v>2166</v>
      </c>
      <c r="D794" t="s">
        <v>147</v>
      </c>
      <c r="E794" t="s">
        <v>469</v>
      </c>
      <c r="F794" t="s">
        <v>406</v>
      </c>
      <c r="G794" t="s">
        <v>1458</v>
      </c>
      <c r="H794" t="s">
        <v>166</v>
      </c>
      <c r="I794" t="s">
        <v>2086</v>
      </c>
      <c r="J794" t="s">
        <v>139</v>
      </c>
      <c r="K794" t="s">
        <v>139</v>
      </c>
      <c r="L794" t="s">
        <v>1458</v>
      </c>
      <c r="M794" s="308">
        <v>45381</v>
      </c>
      <c r="N794" s="94" t="s">
        <v>2939</v>
      </c>
      <c r="O794">
        <v>5</v>
      </c>
      <c r="P794">
        <v>5</v>
      </c>
      <c r="Q794">
        <v>5</v>
      </c>
      <c r="R794" t="s">
        <v>1222</v>
      </c>
      <c r="W794" t="s">
        <v>2940</v>
      </c>
      <c r="X794" t="s">
        <v>1148</v>
      </c>
      <c r="Y794" t="s">
        <v>2943</v>
      </c>
      <c r="AC794" t="s">
        <v>2077</v>
      </c>
    </row>
    <row r="795" spans="1:29" ht="60">
      <c r="A795">
        <v>771</v>
      </c>
      <c r="B795" t="s">
        <v>3095</v>
      </c>
      <c r="C795" t="s">
        <v>2166</v>
      </c>
      <c r="D795" t="s">
        <v>147</v>
      </c>
      <c r="E795" t="s">
        <v>469</v>
      </c>
      <c r="F795" t="s">
        <v>406</v>
      </c>
      <c r="G795" t="s">
        <v>1487</v>
      </c>
      <c r="H795" t="s">
        <v>166</v>
      </c>
      <c r="I795" t="s">
        <v>2086</v>
      </c>
      <c r="J795" t="s">
        <v>139</v>
      </c>
      <c r="K795" t="s">
        <v>139</v>
      </c>
      <c r="L795" t="s">
        <v>1487</v>
      </c>
      <c r="M795" s="308">
        <v>45381</v>
      </c>
      <c r="N795" s="94" t="s">
        <v>2945</v>
      </c>
      <c r="O795">
        <v>1</v>
      </c>
      <c r="P795">
        <v>5</v>
      </c>
      <c r="Q795">
        <v>3</v>
      </c>
      <c r="R795" t="s">
        <v>1228</v>
      </c>
      <c r="W795" t="s">
        <v>2940</v>
      </c>
      <c r="X795" t="s">
        <v>1137</v>
      </c>
      <c r="Y795" t="s">
        <v>2946</v>
      </c>
      <c r="AC795" t="s">
        <v>1223</v>
      </c>
    </row>
    <row r="796" spans="1:29" ht="60">
      <c r="A796">
        <v>772</v>
      </c>
      <c r="B796" t="s">
        <v>3096</v>
      </c>
      <c r="C796" t="s">
        <v>2166</v>
      </c>
      <c r="D796" t="s">
        <v>147</v>
      </c>
      <c r="E796" t="s">
        <v>469</v>
      </c>
      <c r="F796" t="s">
        <v>406</v>
      </c>
      <c r="G796" t="s">
        <v>1298</v>
      </c>
      <c r="H796" t="s">
        <v>166</v>
      </c>
      <c r="I796" t="s">
        <v>2086</v>
      </c>
      <c r="J796" t="s">
        <v>139</v>
      </c>
      <c r="K796" t="s">
        <v>139</v>
      </c>
      <c r="L796" t="s">
        <v>1298</v>
      </c>
      <c r="M796" s="308">
        <v>45381</v>
      </c>
      <c r="N796" s="94" t="s">
        <v>2945</v>
      </c>
      <c r="O796">
        <v>1</v>
      </c>
      <c r="P796">
        <v>5</v>
      </c>
      <c r="Q796">
        <v>3</v>
      </c>
      <c r="R796" t="s">
        <v>1228</v>
      </c>
      <c r="W796" t="s">
        <v>2940</v>
      </c>
      <c r="X796" t="s">
        <v>1120</v>
      </c>
      <c r="Y796" t="s">
        <v>2948</v>
      </c>
      <c r="AC796" t="s">
        <v>1223</v>
      </c>
    </row>
    <row r="797" spans="1:29" ht="60">
      <c r="A797">
        <v>773</v>
      </c>
      <c r="B797" t="s">
        <v>3097</v>
      </c>
      <c r="C797" t="s">
        <v>2166</v>
      </c>
      <c r="D797" t="s">
        <v>147</v>
      </c>
      <c r="E797" t="s">
        <v>469</v>
      </c>
      <c r="F797" t="s">
        <v>406</v>
      </c>
      <c r="G797" t="s">
        <v>1486</v>
      </c>
      <c r="H797" t="s">
        <v>166</v>
      </c>
      <c r="I797" t="s">
        <v>2086</v>
      </c>
      <c r="J797" t="s">
        <v>128</v>
      </c>
      <c r="K797" t="s">
        <v>128</v>
      </c>
      <c r="L797" t="s">
        <v>1486</v>
      </c>
      <c r="M797" s="308">
        <v>45381</v>
      </c>
      <c r="N797" s="94" t="s">
        <v>2950</v>
      </c>
      <c r="O797">
        <v>5</v>
      </c>
      <c r="P797">
        <v>5</v>
      </c>
      <c r="Q797">
        <v>5</v>
      </c>
      <c r="R797" t="s">
        <v>1222</v>
      </c>
      <c r="W797" t="s">
        <v>2940</v>
      </c>
      <c r="X797" t="s">
        <v>1131</v>
      </c>
      <c r="Y797" t="s">
        <v>2951</v>
      </c>
      <c r="AC797" t="s">
        <v>2077</v>
      </c>
    </row>
    <row r="798" spans="1:29" ht="60">
      <c r="A798">
        <v>774</v>
      </c>
      <c r="B798" t="s">
        <v>3098</v>
      </c>
      <c r="C798" t="s">
        <v>2166</v>
      </c>
      <c r="D798" t="s">
        <v>147</v>
      </c>
      <c r="E798" t="s">
        <v>469</v>
      </c>
      <c r="F798" t="s">
        <v>406</v>
      </c>
      <c r="G798" t="s">
        <v>1486</v>
      </c>
      <c r="H798" t="s">
        <v>166</v>
      </c>
      <c r="I798" t="s">
        <v>2086</v>
      </c>
      <c r="J798" t="s">
        <v>128</v>
      </c>
      <c r="K798" t="s">
        <v>128</v>
      </c>
      <c r="L798" t="s">
        <v>2953</v>
      </c>
      <c r="M798" s="308">
        <v>45381</v>
      </c>
      <c r="N798" s="94" t="s">
        <v>2950</v>
      </c>
      <c r="O798">
        <v>5</v>
      </c>
      <c r="P798">
        <v>5</v>
      </c>
      <c r="Q798">
        <v>5</v>
      </c>
      <c r="R798" t="s">
        <v>1222</v>
      </c>
      <c r="W798" t="s">
        <v>2940</v>
      </c>
      <c r="X798" t="s">
        <v>1140</v>
      </c>
      <c r="Y798" t="s">
        <v>2954</v>
      </c>
      <c r="AC798" t="s">
        <v>2077</v>
      </c>
    </row>
    <row r="799" spans="1:29" ht="105">
      <c r="A799">
        <v>775</v>
      </c>
      <c r="B799" t="s">
        <v>3099</v>
      </c>
      <c r="C799" t="s">
        <v>2166</v>
      </c>
      <c r="D799" t="s">
        <v>147</v>
      </c>
      <c r="E799" t="s">
        <v>469</v>
      </c>
      <c r="F799" t="s">
        <v>406</v>
      </c>
      <c r="G799" t="s">
        <v>1484</v>
      </c>
      <c r="H799" t="s">
        <v>166</v>
      </c>
      <c r="I799" t="s">
        <v>2086</v>
      </c>
      <c r="J799" t="s">
        <v>139</v>
      </c>
      <c r="K799" t="s">
        <v>139</v>
      </c>
      <c r="L799" t="s">
        <v>1484</v>
      </c>
      <c r="M799" s="308">
        <v>45381</v>
      </c>
      <c r="N799" s="94" t="s">
        <v>2956</v>
      </c>
      <c r="O799">
        <v>3</v>
      </c>
      <c r="P799">
        <v>5</v>
      </c>
      <c r="Q799">
        <v>5</v>
      </c>
      <c r="R799" t="s">
        <v>1222</v>
      </c>
      <c r="W799" t="s">
        <v>2940</v>
      </c>
      <c r="X799" t="s">
        <v>1145</v>
      </c>
      <c r="Y799" t="s">
        <v>2957</v>
      </c>
      <c r="AC799" t="s">
        <v>2077</v>
      </c>
    </row>
    <row r="800" spans="1:29">
      <c r="A800">
        <v>785</v>
      </c>
      <c r="B800" t="s">
        <v>3100</v>
      </c>
      <c r="C800" t="s">
        <v>2074</v>
      </c>
      <c r="D800" t="s">
        <v>122</v>
      </c>
      <c r="E800" t="s">
        <v>469</v>
      </c>
      <c r="F800" t="s">
        <v>406</v>
      </c>
      <c r="G800" t="s">
        <v>745</v>
      </c>
      <c r="H800" t="s">
        <v>166</v>
      </c>
      <c r="I800" t="s">
        <v>2086</v>
      </c>
      <c r="J800" t="s">
        <v>128</v>
      </c>
      <c r="K800" t="s">
        <v>128</v>
      </c>
      <c r="N800" t="s">
        <v>654</v>
      </c>
      <c r="O800">
        <v>1</v>
      </c>
      <c r="P800">
        <v>3</v>
      </c>
      <c r="Q800">
        <v>2</v>
      </c>
      <c r="R800" t="s">
        <v>1230</v>
      </c>
      <c r="U800" t="s">
        <v>768</v>
      </c>
      <c r="W800" t="s">
        <v>2940</v>
      </c>
      <c r="X800" t="s">
        <v>746</v>
      </c>
      <c r="AC800" t="s">
        <v>771</v>
      </c>
    </row>
    <row r="801" spans="1:29">
      <c r="A801">
        <v>798</v>
      </c>
      <c r="B801" t="s">
        <v>3101</v>
      </c>
      <c r="C801" t="s">
        <v>2074</v>
      </c>
      <c r="D801" t="s">
        <v>122</v>
      </c>
      <c r="E801" t="s">
        <v>469</v>
      </c>
      <c r="F801" t="s">
        <v>406</v>
      </c>
      <c r="G801" t="s">
        <v>1483</v>
      </c>
      <c r="H801" t="s">
        <v>166</v>
      </c>
      <c r="I801" t="s">
        <v>2086</v>
      </c>
      <c r="J801" t="s">
        <v>139</v>
      </c>
      <c r="K801" t="s">
        <v>139</v>
      </c>
      <c r="N801" t="s">
        <v>654</v>
      </c>
      <c r="O801">
        <v>3</v>
      </c>
      <c r="P801">
        <v>3</v>
      </c>
      <c r="Q801">
        <v>3</v>
      </c>
      <c r="R801" t="s">
        <v>1228</v>
      </c>
      <c r="U801" t="s">
        <v>139</v>
      </c>
      <c r="W801" t="s">
        <v>2940</v>
      </c>
      <c r="X801" t="s">
        <v>1152</v>
      </c>
      <c r="AC801" t="s">
        <v>1223</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5B0F88BD6B4F54EA82DE9028713F0A4" ma:contentTypeVersion="18" ma:contentTypeDescription="Crear nuevo documento." ma:contentTypeScope="" ma:versionID="8769513abdce3ca44a8cfe38a98283cb">
  <xsd:schema xmlns:xsd="http://www.w3.org/2001/XMLSchema" xmlns:xs="http://www.w3.org/2001/XMLSchema" xmlns:p="http://schemas.microsoft.com/office/2006/metadata/properties" xmlns:ns2="36c36f2e-65a4-44ec-a653-acf433990103" xmlns:ns3="cbed3085-37b5-49d2-9549-876317054462" targetNamespace="http://schemas.microsoft.com/office/2006/metadata/properties" ma:root="true" ma:fieldsID="4edc5b216a50be60fe376867f368f2f7" ns2:_="" ns3:_="">
    <xsd:import namespace="36c36f2e-65a4-44ec-a653-acf433990103"/>
    <xsd:import namespace="cbed3085-37b5-49d2-9549-8763170544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Debecontener" minOccurs="0"/>
                <xsd:element ref="ns3:Actividad"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c36f2e-65a4-44ec-a653-acf433990103"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b2179c3-5976-42d1-826f-40039b5a34d5}" ma:internalName="TaxCatchAll" ma:showField="CatchAllData" ma:web="36c36f2e-65a4-44ec-a653-acf43399010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ed3085-37b5-49d2-9549-8763170544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f7177639-5b3b-41ea-846e-d21bebb5f18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Debecontener" ma:index="22" nillable="true" ma:displayName="Debe contener" ma:description="&quot;1_docus&quot; los documentos serán:                                                        &#10; -Informe de actividades y planilla: Remitir 1 solo pdf. Unir informe y Certificaciones de Eps, ARL, y AFP o en su defecto el soporte del pago de la planilla seguridad social.                                                        &#10; Nombrar documento &quot;infor_1_de_xx&quot;, ejemplo: &quot;infor_1_de_10&quot;                                                        &#10;_Pantallazo de constancia que se cargó en Secop: remitir en pdf, evidenciando cargue en secop de planillas e informes anexos.Nombrar &quot;aaaammdd_pantalla_secop&quot;                                                        &#10;-Declaración Juramentada: nombrar documento &quot;aaammdd_decla_juram&quot;                                                        &#10;-Anexos de certificación Juramentada (si aplica): remitir 1 solo pdf, nombrar documento &quot;aaaammdd_anx_decla&quot;                                                        &#10;-Formato de Inducción de Telecentro: nombrar documento &quot;aaaammdd_induc&quot;                                                        &#10;-Rut: remitir en 1 pdf snin contraseña, nombrar &quot;aaaamm_rut&quot;                                                        &#10;-Pantallazo de registro en Secop: remitir en pdf que evidencie que el contratista está registrado en secop. Nombrar documento &quot;aaaammdd_pantalla_secop&quot;                                                        " ma:format="Dropdown" ma:internalName="Debecontener">
      <xsd:simpleType>
        <xsd:restriction base="dms:Text">
          <xsd:maxLength value="255"/>
        </xsd:restriction>
      </xsd:simpleType>
    </xsd:element>
    <xsd:element name="Actividad" ma:index="23" nillable="true" ma:displayName="Actividad" ma:format="Dropdown" ma:list="UserInfo" ma:SharePointGroup="0" ma:internalName="Activida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4" nillable="true" ma:displayName="Location" ma:descrip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becontener xmlns="cbed3085-37b5-49d2-9549-876317054462" xsi:nil="true"/>
    <TaxCatchAll xmlns="36c36f2e-65a4-44ec-a653-acf433990103" xsi:nil="true"/>
    <lcf76f155ced4ddcb4097134ff3c332f xmlns="cbed3085-37b5-49d2-9549-876317054462">
      <Terms xmlns="http://schemas.microsoft.com/office/infopath/2007/PartnerControls"/>
    </lcf76f155ced4ddcb4097134ff3c332f>
    <Actividad xmlns="cbed3085-37b5-49d2-9549-876317054462">
      <UserInfo>
        <DisplayName/>
        <AccountId xsi:nil="true"/>
        <AccountType/>
      </UserInfo>
    </Activida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C3AECC-1C9C-4A77-BEF1-60F78A7BCA61}"/>
</file>

<file path=customXml/itemProps2.xml><?xml version="1.0" encoding="utf-8"?>
<ds:datastoreItem xmlns:ds="http://schemas.openxmlformats.org/officeDocument/2006/customXml" ds:itemID="{36CB4EF6-9352-430E-A740-05ED3C81C533}"/>
</file>

<file path=customXml/itemProps3.xml><?xml version="1.0" encoding="utf-8"?>
<ds:datastoreItem xmlns:ds="http://schemas.openxmlformats.org/officeDocument/2006/customXml" ds:itemID="{83283D92-42C8-468C-ADEC-44305B70E291}"/>
</file>

<file path=docMetadata/LabelInfo.xml><?xml version="1.0" encoding="utf-8"?>
<clbl:labelList xmlns:clbl="http://schemas.microsoft.com/office/2020/mipLabelMetadata">
  <clbl:label id="{ed49fe9a-6eea-47e6-bf52-ee9ecb5da807}" enabled="0" method="" siteId="{ed49fe9a-6eea-47e6-bf52-ee9ecb5da807}"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Hewlett-Packard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Myrian Cubillos Benavides</dc:creator>
  <cp:keywords/>
  <dc:description/>
  <cp:lastModifiedBy/>
  <cp:revision/>
  <dcterms:created xsi:type="dcterms:W3CDTF">2020-03-24T23:12:47Z</dcterms:created>
  <dcterms:modified xsi:type="dcterms:W3CDTF">2024-09-27T14:37:30Z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ac521f-e930-485b-97f4-efbe7db8e98f_Enabled">
    <vt:lpwstr>true</vt:lpwstr>
  </property>
  <property fmtid="{D5CDD505-2E9C-101B-9397-08002B2CF9AE}" pid="3" name="MSIP_Label_5fac521f-e930-485b-97f4-efbe7db8e98f_SetDate">
    <vt:lpwstr>2022-11-03T17:28:54Z</vt:lpwstr>
  </property>
  <property fmtid="{D5CDD505-2E9C-101B-9397-08002B2CF9AE}" pid="4" name="MSIP_Label_5fac521f-e930-485b-97f4-efbe7db8e98f_Method">
    <vt:lpwstr>Standard</vt:lpwstr>
  </property>
  <property fmtid="{D5CDD505-2E9C-101B-9397-08002B2CF9AE}" pid="5" name="MSIP_Label_5fac521f-e930-485b-97f4-efbe7db8e98f_Name">
    <vt:lpwstr>defa4170-0d19-0005-0004-bc88714345d2</vt:lpwstr>
  </property>
  <property fmtid="{D5CDD505-2E9C-101B-9397-08002B2CF9AE}" pid="6" name="MSIP_Label_5fac521f-e930-485b-97f4-efbe7db8e98f_SiteId">
    <vt:lpwstr>9ecb216e-449b-4584-bc82-26bce78574fb</vt:lpwstr>
  </property>
  <property fmtid="{D5CDD505-2E9C-101B-9397-08002B2CF9AE}" pid="7" name="MSIP_Label_5fac521f-e930-485b-97f4-efbe7db8e98f_ActionId">
    <vt:lpwstr>99df4c21-7bee-45bd-b4cd-b464291b7020</vt:lpwstr>
  </property>
  <property fmtid="{D5CDD505-2E9C-101B-9397-08002B2CF9AE}" pid="8" name="MSIP_Label_5fac521f-e930-485b-97f4-efbe7db8e98f_ContentBits">
    <vt:lpwstr>0</vt:lpwstr>
  </property>
  <property fmtid="{D5CDD505-2E9C-101B-9397-08002B2CF9AE}" pid="9" name="ContentTypeId">
    <vt:lpwstr>0x01010085B0F88BD6B4F54EA82DE9028713F0A4</vt:lpwstr>
  </property>
</Properties>
</file>